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Z:\Smyrna\Ptáček\Třešť - město 112019\"/>
    </mc:Choice>
  </mc:AlternateContent>
  <xr:revisionPtr revIDLastSave="0" documentId="14_{135C4B8C-1A05-431A-940A-F3BBF1931443}" xr6:coauthVersionLast="45" xr6:coauthVersionMax="45" xr10:uidLastSave="{00000000-0000-0000-0000-000000000000}"/>
  <bookViews>
    <workbookView xWindow="3465" yWindow="7260" windowWidth="22980" windowHeight="8340" xr2:uid="{00000000-000D-0000-FFFF-FFFF00000000}"/>
  </bookViews>
  <sheets>
    <sheet name="Rekapitulace stavby" sheetId="1" r:id="rId1"/>
    <sheet name="SO 150 - Chodníky, parkov..." sheetId="2" r:id="rId2"/>
    <sheet name="SO 160 - Provizorní komun..." sheetId="3" r:id="rId3"/>
    <sheet name="SO 170 - Chodníky, parkov..." sheetId="4" r:id="rId4"/>
    <sheet name="SO 302 - Dešťová kanaliza..." sheetId="5" r:id="rId5"/>
    <sheet name="SO 303.1 - Jednotná kanal..." sheetId="6" r:id="rId6"/>
    <sheet name="SO 303.2 - Jednotná kanal..." sheetId="7" r:id="rId7"/>
    <sheet name="SO 303.3 - Jednotná kanal..." sheetId="8" r:id="rId8"/>
    <sheet name="SO 350.1 - Vodovod - nižš..." sheetId="9" r:id="rId9"/>
    <sheet name="SO 350.2 - Vodovod - vyšš..." sheetId="10" r:id="rId10"/>
    <sheet name="SO 350.3.1 - Podchod pod ..." sheetId="11" r:id="rId11"/>
    <sheet name="SO 350.3.2 - Podchod pod ..." sheetId="12" r:id="rId12"/>
    <sheet name="SO 350.4 - Vodovod - odbo..." sheetId="13" r:id="rId13"/>
    <sheet name="SO 401 - Komunikační osvě..." sheetId="14" r:id="rId14"/>
    <sheet name="SO 402 - Přisvětlení přec..." sheetId="15" r:id="rId15"/>
    <sheet name="SO 450 - HDPE trubky" sheetId="16" r:id="rId16"/>
    <sheet name="SO 451 - Přeložka kabelu ..." sheetId="17" r:id="rId17"/>
    <sheet name="SO 452 - Přeložka kabelu ..." sheetId="18" r:id="rId18"/>
    <sheet name="VRN - Třešť - Vedlejší ro..." sheetId="19" r:id="rId19"/>
    <sheet name="Pokyny pro vyplnění" sheetId="20" r:id="rId20"/>
  </sheets>
  <definedNames>
    <definedName name="_xlnm._FilterDatabase" localSheetId="1" hidden="1">'SO 150 - Chodníky, parkov...'!$C$84:$K$310</definedName>
    <definedName name="_xlnm._FilterDatabase" localSheetId="2" hidden="1">'SO 160 - Provizorní komun...'!$C$80:$K$85</definedName>
    <definedName name="_xlnm._FilterDatabase" localSheetId="3" hidden="1">'SO 170 - Chodníky, parkov...'!$C$90:$K$302</definedName>
    <definedName name="_xlnm._FilterDatabase" localSheetId="4" hidden="1">'SO 302 - Dešťová kanaliza...'!$C$89:$K$255</definedName>
    <definedName name="_xlnm._FilterDatabase" localSheetId="5" hidden="1">'SO 303.1 - Jednotná kanal...'!$C$97:$K$395</definedName>
    <definedName name="_xlnm._FilterDatabase" localSheetId="6" hidden="1">'SO 303.2 - Jednotná kanal...'!$C$91:$K$185</definedName>
    <definedName name="_xlnm._FilterDatabase" localSheetId="7" hidden="1">'SO 303.3 - Jednotná kanal...'!$C$95:$K$251</definedName>
    <definedName name="_xlnm._FilterDatabase" localSheetId="8" hidden="1">'SO 350.1 - Vodovod - nižš...'!$C$102:$K$671</definedName>
    <definedName name="_xlnm._FilterDatabase" localSheetId="9" hidden="1">'SO 350.2 - Vodovod - vyšš...'!$C$95:$K$251</definedName>
    <definedName name="_xlnm._FilterDatabase" localSheetId="10" hidden="1">'SO 350.3.1 - Podchod pod ...'!$C$96:$K$266</definedName>
    <definedName name="_xlnm._FilterDatabase" localSheetId="11" hidden="1">'SO 350.3.2 - Podchod pod ...'!$C$108:$K$438</definedName>
    <definedName name="_xlnm._FilterDatabase" localSheetId="12" hidden="1">'SO 350.4 - Vodovod - odbo...'!$C$93:$K$213</definedName>
    <definedName name="_xlnm._FilterDatabase" localSheetId="13" hidden="1">'SO 401 - Komunikační osvě...'!$C$84:$K$281</definedName>
    <definedName name="_xlnm._FilterDatabase" localSheetId="14" hidden="1">'SO 402 - Přisvětlení přec...'!$C$83:$K$227</definedName>
    <definedName name="_xlnm._FilterDatabase" localSheetId="15" hidden="1">'SO 450 - HDPE trubky'!$C$83:$K$219</definedName>
    <definedName name="_xlnm._FilterDatabase" localSheetId="16" hidden="1">'SO 451 - Přeložka kabelu ...'!$C$78:$K$81</definedName>
    <definedName name="_xlnm._FilterDatabase" localSheetId="17" hidden="1">'SO 452 - Přeložka kabelu ...'!$C$78:$K$81</definedName>
    <definedName name="_xlnm._FilterDatabase" localSheetId="18" hidden="1">'VRN - Třešť - Vedlejší ro...'!$C$84:$K$154</definedName>
    <definedName name="_xlnm.Print_Titles" localSheetId="0">'Rekapitulace stavby'!$52:$52</definedName>
    <definedName name="_xlnm.Print_Titles" localSheetId="1">'SO 150 - Chodníky, parkov...'!$84:$84</definedName>
    <definedName name="_xlnm.Print_Titles" localSheetId="2">'SO 160 - Provizorní komun...'!$80:$80</definedName>
    <definedName name="_xlnm.Print_Titles" localSheetId="3">'SO 170 - Chodníky, parkov...'!$90:$90</definedName>
    <definedName name="_xlnm.Print_Titles" localSheetId="4">'SO 302 - Dešťová kanaliza...'!$89:$89</definedName>
    <definedName name="_xlnm.Print_Titles" localSheetId="5">'SO 303.1 - Jednotná kanal...'!$97:$97</definedName>
    <definedName name="_xlnm.Print_Titles" localSheetId="6">'SO 303.2 - Jednotná kanal...'!$91:$91</definedName>
    <definedName name="_xlnm.Print_Titles" localSheetId="7">'SO 303.3 - Jednotná kanal...'!$95:$95</definedName>
    <definedName name="_xlnm.Print_Titles" localSheetId="8">'SO 350.1 - Vodovod - nižš...'!$102:$102</definedName>
    <definedName name="_xlnm.Print_Titles" localSheetId="9">'SO 350.2 - Vodovod - vyšš...'!$95:$95</definedName>
    <definedName name="_xlnm.Print_Titles" localSheetId="10">'SO 350.3.1 - Podchod pod ...'!$96:$96</definedName>
    <definedName name="_xlnm.Print_Titles" localSheetId="11">'SO 350.3.2 - Podchod pod ...'!$108:$108</definedName>
    <definedName name="_xlnm.Print_Titles" localSheetId="12">'SO 350.4 - Vodovod - odbo...'!$93:$93</definedName>
    <definedName name="_xlnm.Print_Titles" localSheetId="13">'SO 401 - Komunikační osvě...'!$84:$84</definedName>
    <definedName name="_xlnm.Print_Titles" localSheetId="14">'SO 402 - Přisvětlení přec...'!$83:$83</definedName>
    <definedName name="_xlnm.Print_Titles" localSheetId="15">'SO 450 - HDPE trubky'!$83:$83</definedName>
    <definedName name="_xlnm.Print_Titles" localSheetId="16">'SO 451 - Přeložka kabelu ...'!$78:$78</definedName>
    <definedName name="_xlnm.Print_Titles" localSheetId="17">'SO 452 - Přeložka kabelu ...'!$78:$78</definedName>
    <definedName name="_xlnm.Print_Titles" localSheetId="18">'VRN - Třešť - Vedlejší ro...'!$84:$84</definedName>
    <definedName name="_xlnm.Print_Area" localSheetId="19">'Pokyny pro vyplnění'!$B$2:$K$71,'Pokyny pro vyplnění'!$B$74:$K$118,'Pokyny pro vyplnění'!$B$121:$K$190,'Pokyny pro vyplnění'!$B$198:$K$218</definedName>
    <definedName name="_xlnm.Print_Area" localSheetId="0">'Rekapitulace stavby'!$D$4:$AO$36,'Rekapitulace stavby'!$C$42:$AQ$76</definedName>
    <definedName name="_xlnm.Print_Area" localSheetId="1">'SO 150 - Chodníky, parkov...'!$C$4:$J$39,'SO 150 - Chodníky, parkov...'!$C$45:$J$66,'SO 150 - Chodníky, parkov...'!$C$72:$K$310</definedName>
    <definedName name="_xlnm.Print_Area" localSheetId="2">'SO 160 - Provizorní komun...'!$C$4:$J$39,'SO 160 - Provizorní komun...'!$C$45:$J$62,'SO 160 - Provizorní komun...'!$C$68:$K$85</definedName>
    <definedName name="_xlnm.Print_Area" localSheetId="3">'SO 170 - Chodníky, parkov...'!$C$4:$J$39,'SO 170 - Chodníky, parkov...'!$C$45:$J$72,'SO 170 - Chodníky, parkov...'!$C$78:$K$302</definedName>
    <definedName name="_xlnm.Print_Area" localSheetId="4">'SO 302 - Dešťová kanaliza...'!$C$4:$J$39,'SO 302 - Dešťová kanaliza...'!$C$45:$J$71,'SO 302 - Dešťová kanaliza...'!$C$77:$K$255</definedName>
    <definedName name="_xlnm.Print_Area" localSheetId="5">'SO 303.1 - Jednotná kanal...'!$C$4:$J$41,'SO 303.1 - Jednotná kanal...'!$C$47:$J$77,'SO 303.1 - Jednotná kanal...'!$C$83:$K$395</definedName>
    <definedName name="_xlnm.Print_Area" localSheetId="6">'SO 303.2 - Jednotná kanal...'!$C$4:$J$41,'SO 303.2 - Jednotná kanal...'!$C$47:$J$71,'SO 303.2 - Jednotná kanal...'!$C$77:$K$185</definedName>
    <definedName name="_xlnm.Print_Area" localSheetId="7">'SO 303.3 - Jednotná kanal...'!$C$4:$J$41,'SO 303.3 - Jednotná kanal...'!$C$47:$J$75,'SO 303.3 - Jednotná kanal...'!$C$81:$K$251</definedName>
    <definedName name="_xlnm.Print_Area" localSheetId="8">'SO 350.1 - Vodovod - nižš...'!$C$4:$J$41,'SO 350.1 - Vodovod - nižš...'!$C$47:$J$82,'SO 350.1 - Vodovod - nižš...'!$C$88:$K$671</definedName>
    <definedName name="_xlnm.Print_Area" localSheetId="9">'SO 350.2 - Vodovod - vyšš...'!$C$4:$J$41,'SO 350.2 - Vodovod - vyšš...'!$C$47:$J$75,'SO 350.2 - Vodovod - vyšš...'!$C$81:$K$251</definedName>
    <definedName name="_xlnm.Print_Area" localSheetId="10">'SO 350.3.1 - Podchod pod ...'!$C$4:$J$43,'SO 350.3.1 - Podchod pod ...'!$C$49:$J$74,'SO 350.3.1 - Podchod pod ...'!$C$80:$K$266</definedName>
    <definedName name="_xlnm.Print_Area" localSheetId="11">'SO 350.3.2 - Podchod pod ...'!$C$4:$J$43,'SO 350.3.2 - Podchod pod ...'!$C$49:$J$86,'SO 350.3.2 - Podchod pod ...'!$C$92:$K$438</definedName>
    <definedName name="_xlnm.Print_Area" localSheetId="12">'SO 350.4 - Vodovod - odbo...'!$C$4:$J$41,'SO 350.4 - Vodovod - odbo...'!$C$47:$J$73,'SO 350.4 - Vodovod - odbo...'!$C$79:$K$213</definedName>
    <definedName name="_xlnm.Print_Area" localSheetId="13">'SO 401 - Komunikační osvě...'!$C$4:$J$39,'SO 401 - Komunikační osvě...'!$C$45:$J$66,'SO 401 - Komunikační osvě...'!$C$72:$K$281</definedName>
    <definedName name="_xlnm.Print_Area" localSheetId="14">'SO 402 - Přisvětlení přec...'!$C$4:$J$39,'SO 402 - Přisvětlení přec...'!$C$45:$J$65,'SO 402 - Přisvětlení přec...'!$C$71:$K$227</definedName>
    <definedName name="_xlnm.Print_Area" localSheetId="15">'SO 450 - HDPE trubky'!$C$4:$J$39,'SO 450 - HDPE trubky'!$C$45:$J$65,'SO 450 - HDPE trubky'!$C$71:$K$219</definedName>
    <definedName name="_xlnm.Print_Area" localSheetId="16">'SO 451 - Přeložka kabelu ...'!$C$4:$J$39,'SO 451 - Přeložka kabelu ...'!$C$45:$J$60,'SO 451 - Přeložka kabelu ...'!$C$66:$K$81</definedName>
    <definedName name="_xlnm.Print_Area" localSheetId="17">'SO 452 - Přeložka kabelu ...'!$C$4:$J$39,'SO 452 - Přeložka kabelu ...'!$C$45:$J$60,'SO 452 - Přeložka kabelu ...'!$C$66:$K$81</definedName>
    <definedName name="_xlnm.Print_Area" localSheetId="18">'VRN - Třešť - Vedlejší ro...'!$C$4:$J$39,'VRN - Třešť - Vedlejší ro...'!$C$45:$J$66,'VRN - Třešť - Vedlejší ro...'!$C$72:$K$154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19" l="1"/>
  <c r="J36" i="19"/>
  <c r="AY75" i="1" s="1"/>
  <c r="J35" i="19"/>
  <c r="AX75" i="1"/>
  <c r="BI152" i="19"/>
  <c r="BH152" i="19"/>
  <c r="BG152" i="19"/>
  <c r="BF152" i="19"/>
  <c r="T152" i="19"/>
  <c r="T151" i="19" s="1"/>
  <c r="R152" i="19"/>
  <c r="R151" i="19"/>
  <c r="P152" i="19"/>
  <c r="P151" i="19" s="1"/>
  <c r="BK152" i="19"/>
  <c r="BK151" i="19" s="1"/>
  <c r="J151" i="19" s="1"/>
  <c r="J65" i="19" s="1"/>
  <c r="J152" i="19"/>
  <c r="BE152" i="19"/>
  <c r="BI149" i="19"/>
  <c r="BH149" i="19"/>
  <c r="BG149" i="19"/>
  <c r="BF149" i="19"/>
  <c r="T149" i="19"/>
  <c r="R149" i="19"/>
  <c r="P149" i="19"/>
  <c r="BK149" i="19"/>
  <c r="J149" i="19"/>
  <c r="BE149" i="19" s="1"/>
  <c r="BI147" i="19"/>
  <c r="BH147" i="19"/>
  <c r="BG147" i="19"/>
  <c r="BF147" i="19"/>
  <c r="T147" i="19"/>
  <c r="R147" i="19"/>
  <c r="P147" i="19"/>
  <c r="P144" i="19" s="1"/>
  <c r="BK147" i="19"/>
  <c r="J147" i="19"/>
  <c r="BE147" i="19" s="1"/>
  <c r="BI145" i="19"/>
  <c r="BH145" i="19"/>
  <c r="BG145" i="19"/>
  <c r="BF145" i="19"/>
  <c r="T145" i="19"/>
  <c r="T144" i="19" s="1"/>
  <c r="R145" i="19"/>
  <c r="R144" i="19" s="1"/>
  <c r="P145" i="19"/>
  <c r="BK145" i="19"/>
  <c r="BK144" i="19"/>
  <c r="J144" i="19"/>
  <c r="J64" i="19" s="1"/>
  <c r="J145" i="19"/>
  <c r="BE145" i="19"/>
  <c r="BI141" i="19"/>
  <c r="BH141" i="19"/>
  <c r="BG141" i="19"/>
  <c r="BF141" i="19"/>
  <c r="T141" i="19"/>
  <c r="R141" i="19"/>
  <c r="P141" i="19"/>
  <c r="BK141" i="19"/>
  <c r="J141" i="19"/>
  <c r="BE141" i="19"/>
  <c r="BI138" i="19"/>
  <c r="BH138" i="19"/>
  <c r="BG138" i="19"/>
  <c r="BF138" i="19"/>
  <c r="T138" i="19"/>
  <c r="T130" i="19" s="1"/>
  <c r="R138" i="19"/>
  <c r="P138" i="19"/>
  <c r="BK138" i="19"/>
  <c r="J138" i="19"/>
  <c r="BE138" i="19"/>
  <c r="BI134" i="19"/>
  <c r="BH134" i="19"/>
  <c r="BG134" i="19"/>
  <c r="BF134" i="19"/>
  <c r="T134" i="19"/>
  <c r="R134" i="19"/>
  <c r="P134" i="19"/>
  <c r="BK134" i="19"/>
  <c r="BK130" i="19" s="1"/>
  <c r="J130" i="19" s="1"/>
  <c r="J63" i="19" s="1"/>
  <c r="J134" i="19"/>
  <c r="BE134" i="19" s="1"/>
  <c r="BI131" i="19"/>
  <c r="BH131" i="19"/>
  <c r="BG131" i="19"/>
  <c r="BF131" i="19"/>
  <c r="T131" i="19"/>
  <c r="R131" i="19"/>
  <c r="R130" i="19" s="1"/>
  <c r="P131" i="19"/>
  <c r="P130" i="19" s="1"/>
  <c r="BK131" i="19"/>
  <c r="J131" i="19"/>
  <c r="BE131" i="19"/>
  <c r="BI127" i="19"/>
  <c r="BH127" i="19"/>
  <c r="BG127" i="19"/>
  <c r="BF127" i="19"/>
  <c r="T127" i="19"/>
  <c r="R127" i="19"/>
  <c r="P127" i="19"/>
  <c r="BK127" i="19"/>
  <c r="J127" i="19"/>
  <c r="BE127" i="19" s="1"/>
  <c r="BI124" i="19"/>
  <c r="BH124" i="19"/>
  <c r="BG124" i="19"/>
  <c r="BF124" i="19"/>
  <c r="T124" i="19"/>
  <c r="R124" i="19"/>
  <c r="R121" i="19" s="1"/>
  <c r="P124" i="19"/>
  <c r="P121" i="19" s="1"/>
  <c r="BK124" i="19"/>
  <c r="J124" i="19"/>
  <c r="BE124" i="19"/>
  <c r="BI122" i="19"/>
  <c r="BH122" i="19"/>
  <c r="BG122" i="19"/>
  <c r="BF122" i="19"/>
  <c r="T122" i="19"/>
  <c r="R122" i="19"/>
  <c r="P122" i="19"/>
  <c r="BK122" i="19"/>
  <c r="BK121" i="19" s="1"/>
  <c r="J121" i="19" s="1"/>
  <c r="J62" i="19" s="1"/>
  <c r="J122" i="19"/>
  <c r="BE122" i="19" s="1"/>
  <c r="BI118" i="19"/>
  <c r="BH118" i="19"/>
  <c r="BG118" i="19"/>
  <c r="BF118" i="19"/>
  <c r="T118" i="19"/>
  <c r="R118" i="19"/>
  <c r="P118" i="19"/>
  <c r="BK118" i="19"/>
  <c r="J118" i="19"/>
  <c r="BE118" i="19"/>
  <c r="BI115" i="19"/>
  <c r="BH115" i="19"/>
  <c r="BG115" i="19"/>
  <c r="BF115" i="19"/>
  <c r="T115" i="19"/>
  <c r="R115" i="19"/>
  <c r="P115" i="19"/>
  <c r="BK115" i="19"/>
  <c r="J115" i="19"/>
  <c r="BE115" i="19" s="1"/>
  <c r="BI112" i="19"/>
  <c r="BH112" i="19"/>
  <c r="BG112" i="19"/>
  <c r="BF112" i="19"/>
  <c r="T112" i="19"/>
  <c r="R112" i="19"/>
  <c r="P112" i="19"/>
  <c r="BK112" i="19"/>
  <c r="J112" i="19"/>
  <c r="BE112" i="19" s="1"/>
  <c r="BI108" i="19"/>
  <c r="BH108" i="19"/>
  <c r="BG108" i="19"/>
  <c r="BF108" i="19"/>
  <c r="T108" i="19"/>
  <c r="R108" i="19"/>
  <c r="P108" i="19"/>
  <c r="BK108" i="19"/>
  <c r="J108" i="19"/>
  <c r="BE108" i="19"/>
  <c r="BI105" i="19"/>
  <c r="BH105" i="19"/>
  <c r="BG105" i="19"/>
  <c r="BF105" i="19"/>
  <c r="T105" i="19"/>
  <c r="R105" i="19"/>
  <c r="P105" i="19"/>
  <c r="BK105" i="19"/>
  <c r="J105" i="19"/>
  <c r="BE105" i="19"/>
  <c r="BI102" i="19"/>
  <c r="BH102" i="19"/>
  <c r="BG102" i="19"/>
  <c r="BF102" i="19"/>
  <c r="T102" i="19"/>
  <c r="R102" i="19"/>
  <c r="P102" i="19"/>
  <c r="BK102" i="19"/>
  <c r="J102" i="19"/>
  <c r="BE102" i="19" s="1"/>
  <c r="BI98" i="19"/>
  <c r="BH98" i="19"/>
  <c r="BG98" i="19"/>
  <c r="BF98" i="19"/>
  <c r="T98" i="19"/>
  <c r="R98" i="19"/>
  <c r="P98" i="19"/>
  <c r="BK98" i="19"/>
  <c r="J98" i="19"/>
  <c r="BE98" i="19" s="1"/>
  <c r="BI95" i="19"/>
  <c r="BH95" i="19"/>
  <c r="BG95" i="19"/>
  <c r="BF95" i="19"/>
  <c r="T95" i="19"/>
  <c r="R95" i="19"/>
  <c r="P95" i="19"/>
  <c r="BK95" i="19"/>
  <c r="J95" i="19"/>
  <c r="BE95" i="19"/>
  <c r="BI91" i="19"/>
  <c r="BH91" i="19"/>
  <c r="BG91" i="19"/>
  <c r="F35" i="19" s="1"/>
  <c r="BB75" i="1" s="1"/>
  <c r="BF91" i="19"/>
  <c r="T91" i="19"/>
  <c r="T87" i="19" s="1"/>
  <c r="R91" i="19"/>
  <c r="P91" i="19"/>
  <c r="BK91" i="19"/>
  <c r="J91" i="19"/>
  <c r="BE91" i="19"/>
  <c r="BI88" i="19"/>
  <c r="BH88" i="19"/>
  <c r="F36" i="19" s="1"/>
  <c r="BC75" i="1" s="1"/>
  <c r="BG88" i="19"/>
  <c r="BF88" i="19"/>
  <c r="F34" i="19" s="1"/>
  <c r="BA75" i="1" s="1"/>
  <c r="J34" i="19"/>
  <c r="AW75" i="1" s="1"/>
  <c r="T88" i="19"/>
  <c r="R88" i="19"/>
  <c r="R87" i="19" s="1"/>
  <c r="P88" i="19"/>
  <c r="BK88" i="19"/>
  <c r="BK87" i="19" s="1"/>
  <c r="J88" i="19"/>
  <c r="BE88" i="19"/>
  <c r="J81" i="19"/>
  <c r="F81" i="19"/>
  <c r="F79" i="19"/>
  <c r="E77" i="19"/>
  <c r="J54" i="19"/>
  <c r="F54" i="19"/>
  <c r="F52" i="19"/>
  <c r="E50" i="19"/>
  <c r="J24" i="19"/>
  <c r="E24" i="19"/>
  <c r="J55" i="19" s="1"/>
  <c r="J82" i="19"/>
  <c r="J23" i="19"/>
  <c r="J18" i="19"/>
  <c r="E18" i="19"/>
  <c r="F82" i="19" s="1"/>
  <c r="F55" i="19"/>
  <c r="J17" i="19"/>
  <c r="J12" i="19"/>
  <c r="E7" i="19"/>
  <c r="E75" i="19" s="1"/>
  <c r="J37" i="18"/>
  <c r="J36" i="18"/>
  <c r="AY74" i="1"/>
  <c r="J35" i="18"/>
  <c r="AX74" i="1"/>
  <c r="BI80" i="18"/>
  <c r="F37" i="18" s="1"/>
  <c r="BD74" i="1" s="1"/>
  <c r="BH80" i="18"/>
  <c r="F36" i="18"/>
  <c r="BC74" i="1"/>
  <c r="BG80" i="18"/>
  <c r="F35" i="18"/>
  <c r="BB74" i="1" s="1"/>
  <c r="BF80" i="18"/>
  <c r="J34" i="18" s="1"/>
  <c r="AW74" i="1" s="1"/>
  <c r="F34" i="18"/>
  <c r="BA74" i="1"/>
  <c r="T80" i="18"/>
  <c r="T79" i="18"/>
  <c r="R80" i="18"/>
  <c r="R79" i="18" s="1"/>
  <c r="P80" i="18"/>
  <c r="P79" i="18"/>
  <c r="AU74" i="1"/>
  <c r="BK80" i="18"/>
  <c r="BK79" i="18" s="1"/>
  <c r="J79" i="18" s="1"/>
  <c r="J80" i="18"/>
  <c r="BE80" i="18"/>
  <c r="J33" i="18"/>
  <c r="AV74" i="1" s="1"/>
  <c r="F33" i="18"/>
  <c r="AZ74" i="1" s="1"/>
  <c r="J75" i="18"/>
  <c r="F75" i="18"/>
  <c r="F73" i="18"/>
  <c r="E71" i="18"/>
  <c r="J54" i="18"/>
  <c r="F54" i="18"/>
  <c r="F52" i="18"/>
  <c r="E50" i="18"/>
  <c r="J24" i="18"/>
  <c r="E24" i="18"/>
  <c r="J76" i="18"/>
  <c r="J55" i="18"/>
  <c r="J23" i="18"/>
  <c r="J18" i="18"/>
  <c r="E18" i="18"/>
  <c r="F55" i="18" s="1"/>
  <c r="F76" i="18"/>
  <c r="J17" i="18"/>
  <c r="J12" i="18"/>
  <c r="J52" i="18" s="1"/>
  <c r="J73" i="18"/>
  <c r="E7" i="18"/>
  <c r="E69" i="18" s="1"/>
  <c r="J37" i="17"/>
  <c r="J36" i="17"/>
  <c r="AY73" i="1"/>
  <c r="J35" i="17"/>
  <c r="AX73" i="1" s="1"/>
  <c r="BI80" i="17"/>
  <c r="F37" i="17" s="1"/>
  <c r="BD73" i="1" s="1"/>
  <c r="BH80" i="17"/>
  <c r="F36" i="17"/>
  <c r="BC73" i="1"/>
  <c r="BG80" i="17"/>
  <c r="F35" i="17" s="1"/>
  <c r="BB73" i="1" s="1"/>
  <c r="BF80" i="17"/>
  <c r="J34" i="17"/>
  <c r="AW73" i="1" s="1"/>
  <c r="F34" i="17"/>
  <c r="BA73" i="1"/>
  <c r="T80" i="17"/>
  <c r="T79" i="17" s="1"/>
  <c r="R80" i="17"/>
  <c r="R79" i="17" s="1"/>
  <c r="P80" i="17"/>
  <c r="P79" i="17" s="1"/>
  <c r="AU73" i="1" s="1"/>
  <c r="BK80" i="17"/>
  <c r="BK79" i="17"/>
  <c r="J79" i="17" s="1"/>
  <c r="J80" i="17"/>
  <c r="BE80" i="17"/>
  <c r="F33" i="17" s="1"/>
  <c r="AZ73" i="1" s="1"/>
  <c r="J33" i="17"/>
  <c r="AV73" i="1"/>
  <c r="J75" i="17"/>
  <c r="F75" i="17"/>
  <c r="F73" i="17"/>
  <c r="E71" i="17"/>
  <c r="J54" i="17"/>
  <c r="F54" i="17"/>
  <c r="F52" i="17"/>
  <c r="E50" i="17"/>
  <c r="J24" i="17"/>
  <c r="E24" i="17"/>
  <c r="J76" i="17"/>
  <c r="J55" i="17"/>
  <c r="J23" i="17"/>
  <c r="J18" i="17"/>
  <c r="E18" i="17"/>
  <c r="F76" i="17" s="1"/>
  <c r="J17" i="17"/>
  <c r="J12" i="17"/>
  <c r="J73" i="17"/>
  <c r="J52" i="17"/>
  <c r="E7" i="17"/>
  <c r="E69" i="17"/>
  <c r="E48" i="17"/>
  <c r="J37" i="16"/>
  <c r="J36" i="16"/>
  <c r="AY72" i="1"/>
  <c r="J35" i="16"/>
  <c r="AX72" i="1"/>
  <c r="BI218" i="16"/>
  <c r="BH218" i="16"/>
  <c r="BG218" i="16"/>
  <c r="BF218" i="16"/>
  <c r="T218" i="16"/>
  <c r="R218" i="16"/>
  <c r="P218" i="16"/>
  <c r="BK218" i="16"/>
  <c r="BK211" i="16" s="1"/>
  <c r="J211" i="16" s="1"/>
  <c r="J64" i="16" s="1"/>
  <c r="J218" i="16"/>
  <c r="BE218" i="16"/>
  <c r="BI216" i="16"/>
  <c r="BH216" i="16"/>
  <c r="BG216" i="16"/>
  <c r="BF216" i="16"/>
  <c r="T216" i="16"/>
  <c r="T211" i="16" s="1"/>
  <c r="R216" i="16"/>
  <c r="P216" i="16"/>
  <c r="BK216" i="16"/>
  <c r="J216" i="16"/>
  <c r="BE216" i="16"/>
  <c r="BI214" i="16"/>
  <c r="BH214" i="16"/>
  <c r="BG214" i="16"/>
  <c r="BF214" i="16"/>
  <c r="T214" i="16"/>
  <c r="R214" i="16"/>
  <c r="R211" i="16" s="1"/>
  <c r="P214" i="16"/>
  <c r="BK214" i="16"/>
  <c r="J214" i="16"/>
  <c r="BE214" i="16"/>
  <c r="BI212" i="16"/>
  <c r="BH212" i="16"/>
  <c r="BG212" i="16"/>
  <c r="BF212" i="16"/>
  <c r="T212" i="16"/>
  <c r="R212" i="16"/>
  <c r="P212" i="16"/>
  <c r="P211" i="16"/>
  <c r="BK212" i="16"/>
  <c r="J212" i="16"/>
  <c r="BE212" i="16" s="1"/>
  <c r="BI209" i="16"/>
  <c r="BH209" i="16"/>
  <c r="BG209" i="16"/>
  <c r="BF209" i="16"/>
  <c r="T209" i="16"/>
  <c r="R209" i="16"/>
  <c r="P209" i="16"/>
  <c r="BK209" i="16"/>
  <c r="J209" i="16"/>
  <c r="BE209" i="16"/>
  <c r="BI207" i="16"/>
  <c r="BH207" i="16"/>
  <c r="BG207" i="16"/>
  <c r="BF207" i="16"/>
  <c r="T207" i="16"/>
  <c r="R207" i="16"/>
  <c r="P207" i="16"/>
  <c r="BK207" i="16"/>
  <c r="J207" i="16"/>
  <c r="BE207" i="16"/>
  <c r="BI205" i="16"/>
  <c r="BH205" i="16"/>
  <c r="BG205" i="16"/>
  <c r="BF205" i="16"/>
  <c r="T205" i="16"/>
  <c r="R205" i="16"/>
  <c r="P205" i="16"/>
  <c r="BK205" i="16"/>
  <c r="J205" i="16"/>
  <c r="BE205" i="16"/>
  <c r="BI203" i="16"/>
  <c r="BH203" i="16"/>
  <c r="BG203" i="16"/>
  <c r="BF203" i="16"/>
  <c r="T203" i="16"/>
  <c r="R203" i="16"/>
  <c r="P203" i="16"/>
  <c r="BK203" i="16"/>
  <c r="J203" i="16"/>
  <c r="BE203" i="16"/>
  <c r="BI201" i="16"/>
  <c r="BH201" i="16"/>
  <c r="BG201" i="16"/>
  <c r="BF201" i="16"/>
  <c r="T201" i="16"/>
  <c r="R201" i="16"/>
  <c r="P201" i="16"/>
  <c r="BK201" i="16"/>
  <c r="J201" i="16"/>
  <c r="BE201" i="16"/>
  <c r="BI199" i="16"/>
  <c r="BH199" i="16"/>
  <c r="BG199" i="16"/>
  <c r="BF199" i="16"/>
  <c r="T199" i="16"/>
  <c r="R199" i="16"/>
  <c r="P199" i="16"/>
  <c r="BK199" i="16"/>
  <c r="J199" i="16"/>
  <c r="BE199" i="16"/>
  <c r="BI197" i="16"/>
  <c r="BH197" i="16"/>
  <c r="BG197" i="16"/>
  <c r="BF197" i="16"/>
  <c r="T197" i="16"/>
  <c r="R197" i="16"/>
  <c r="P197" i="16"/>
  <c r="BK197" i="16"/>
  <c r="J197" i="16"/>
  <c r="BE197" i="16"/>
  <c r="BI195" i="16"/>
  <c r="BH195" i="16"/>
  <c r="BG195" i="16"/>
  <c r="BF195" i="16"/>
  <c r="T195" i="16"/>
  <c r="R195" i="16"/>
  <c r="P195" i="16"/>
  <c r="BK195" i="16"/>
  <c r="J195" i="16"/>
  <c r="BE195" i="16"/>
  <c r="BI193" i="16"/>
  <c r="BH193" i="16"/>
  <c r="BG193" i="16"/>
  <c r="BF193" i="16"/>
  <c r="T193" i="16"/>
  <c r="R193" i="16"/>
  <c r="P193" i="16"/>
  <c r="BK193" i="16"/>
  <c r="J193" i="16"/>
  <c r="BE193" i="16"/>
  <c r="BI191" i="16"/>
  <c r="BH191" i="16"/>
  <c r="BG191" i="16"/>
  <c r="BF191" i="16"/>
  <c r="T191" i="16"/>
  <c r="R191" i="16"/>
  <c r="P191" i="16"/>
  <c r="BK191" i="16"/>
  <c r="J191" i="16"/>
  <c r="BE191" i="16"/>
  <c r="BI189" i="16"/>
  <c r="BH189" i="16"/>
  <c r="BG189" i="16"/>
  <c r="BF189" i="16"/>
  <c r="T189" i="16"/>
  <c r="R189" i="16"/>
  <c r="P189" i="16"/>
  <c r="BK189" i="16"/>
  <c r="J189" i="16"/>
  <c r="BE189" i="16"/>
  <c r="BI187" i="16"/>
  <c r="BH187" i="16"/>
  <c r="BG187" i="16"/>
  <c r="BF187" i="16"/>
  <c r="T187" i="16"/>
  <c r="R187" i="16"/>
  <c r="P187" i="16"/>
  <c r="BK187" i="16"/>
  <c r="J187" i="16"/>
  <c r="BE187" i="16"/>
  <c r="BI185" i="16"/>
  <c r="BH185" i="16"/>
  <c r="BG185" i="16"/>
  <c r="BF185" i="16"/>
  <c r="T185" i="16"/>
  <c r="R185" i="16"/>
  <c r="P185" i="16"/>
  <c r="BK185" i="16"/>
  <c r="J185" i="16"/>
  <c r="BE185" i="16"/>
  <c r="BI183" i="16"/>
  <c r="BH183" i="16"/>
  <c r="BG183" i="16"/>
  <c r="BF183" i="16"/>
  <c r="T183" i="16"/>
  <c r="R183" i="16"/>
  <c r="P183" i="16"/>
  <c r="BK183" i="16"/>
  <c r="J183" i="16"/>
  <c r="BE183" i="16"/>
  <c r="BI181" i="16"/>
  <c r="BH181" i="16"/>
  <c r="BG181" i="16"/>
  <c r="BF181" i="16"/>
  <c r="T181" i="16"/>
  <c r="R181" i="16"/>
  <c r="P181" i="16"/>
  <c r="BK181" i="16"/>
  <c r="J181" i="16"/>
  <c r="BE181" i="16"/>
  <c r="BI179" i="16"/>
  <c r="BH179" i="16"/>
  <c r="BG179" i="16"/>
  <c r="BF179" i="16"/>
  <c r="T179" i="16"/>
  <c r="R179" i="16"/>
  <c r="P179" i="16"/>
  <c r="BK179" i="16"/>
  <c r="J179" i="16"/>
  <c r="BE179" i="16"/>
  <c r="BI177" i="16"/>
  <c r="BH177" i="16"/>
  <c r="BG177" i="16"/>
  <c r="BF177" i="16"/>
  <c r="T177" i="16"/>
  <c r="R177" i="16"/>
  <c r="P177" i="16"/>
  <c r="BK177" i="16"/>
  <c r="J177" i="16"/>
  <c r="BE177" i="16"/>
  <c r="BI175" i="16"/>
  <c r="BH175" i="16"/>
  <c r="BG175" i="16"/>
  <c r="BF175" i="16"/>
  <c r="T175" i="16"/>
  <c r="R175" i="16"/>
  <c r="P175" i="16"/>
  <c r="BK175" i="16"/>
  <c r="J175" i="16"/>
  <c r="BE175" i="16"/>
  <c r="BI173" i="16"/>
  <c r="BH173" i="16"/>
  <c r="BG173" i="16"/>
  <c r="BF173" i="16"/>
  <c r="T173" i="16"/>
  <c r="R173" i="16"/>
  <c r="P173" i="16"/>
  <c r="BK173" i="16"/>
  <c r="J173" i="16"/>
  <c r="BE173" i="16"/>
  <c r="BI171" i="16"/>
  <c r="BH171" i="16"/>
  <c r="BG171" i="16"/>
  <c r="BF171" i="16"/>
  <c r="T171" i="16"/>
  <c r="R171" i="16"/>
  <c r="P171" i="16"/>
  <c r="BK171" i="16"/>
  <c r="J171" i="16"/>
  <c r="BE171" i="16"/>
  <c r="BI169" i="16"/>
  <c r="BH169" i="16"/>
  <c r="BG169" i="16"/>
  <c r="BF169" i="16"/>
  <c r="T169" i="16"/>
  <c r="R169" i="16"/>
  <c r="P169" i="16"/>
  <c r="BK169" i="16"/>
  <c r="J169" i="16"/>
  <c r="BE169" i="16"/>
  <c r="BI167" i="16"/>
  <c r="BH167" i="16"/>
  <c r="BG167" i="16"/>
  <c r="BF167" i="16"/>
  <c r="T167" i="16"/>
  <c r="R167" i="16"/>
  <c r="P167" i="16"/>
  <c r="BK167" i="16"/>
  <c r="BK160" i="16" s="1"/>
  <c r="J160" i="16" s="1"/>
  <c r="J63" i="16" s="1"/>
  <c r="J167" i="16"/>
  <c r="BE167" i="16"/>
  <c r="BI165" i="16"/>
  <c r="BH165" i="16"/>
  <c r="BG165" i="16"/>
  <c r="BF165" i="16"/>
  <c r="T165" i="16"/>
  <c r="T160" i="16" s="1"/>
  <c r="R165" i="16"/>
  <c r="P165" i="16"/>
  <c r="BK165" i="16"/>
  <c r="J165" i="16"/>
  <c r="BE165" i="16"/>
  <c r="BI163" i="16"/>
  <c r="BH163" i="16"/>
  <c r="BG163" i="16"/>
  <c r="BF163" i="16"/>
  <c r="T163" i="16"/>
  <c r="R163" i="16"/>
  <c r="P163" i="16"/>
  <c r="BK163" i="16"/>
  <c r="J163" i="16"/>
  <c r="BE163" i="16"/>
  <c r="BI161" i="16"/>
  <c r="BH161" i="16"/>
  <c r="BG161" i="16"/>
  <c r="BF161" i="16"/>
  <c r="T161" i="16"/>
  <c r="R161" i="16"/>
  <c r="P161" i="16"/>
  <c r="P160" i="16"/>
  <c r="BK161" i="16"/>
  <c r="J161" i="16"/>
  <c r="BE161" i="16" s="1"/>
  <c r="BI158" i="16"/>
  <c r="BH158" i="16"/>
  <c r="BG158" i="16"/>
  <c r="BF158" i="16"/>
  <c r="T158" i="16"/>
  <c r="R158" i="16"/>
  <c r="P158" i="16"/>
  <c r="BK158" i="16"/>
  <c r="J158" i="16"/>
  <c r="BE158" i="16"/>
  <c r="BI156" i="16"/>
  <c r="BH156" i="16"/>
  <c r="BG156" i="16"/>
  <c r="BF156" i="16"/>
  <c r="T156" i="16"/>
  <c r="R156" i="16"/>
  <c r="P156" i="16"/>
  <c r="BK156" i="16"/>
  <c r="J156" i="16"/>
  <c r="BE156" i="16"/>
  <c r="BI154" i="16"/>
  <c r="BH154" i="16"/>
  <c r="BG154" i="16"/>
  <c r="BF154" i="16"/>
  <c r="T154" i="16"/>
  <c r="R154" i="16"/>
  <c r="P154" i="16"/>
  <c r="BK154" i="16"/>
  <c r="J154" i="16"/>
  <c r="BE154" i="16"/>
  <c r="BI152" i="16"/>
  <c r="BH152" i="16"/>
  <c r="BG152" i="16"/>
  <c r="BF152" i="16"/>
  <c r="T152" i="16"/>
  <c r="R152" i="16"/>
  <c r="P152" i="16"/>
  <c r="BK152" i="16"/>
  <c r="J152" i="16"/>
  <c r="BE152" i="16"/>
  <c r="BI150" i="16"/>
  <c r="BH150" i="16"/>
  <c r="BG150" i="16"/>
  <c r="BF150" i="16"/>
  <c r="T150" i="16"/>
  <c r="R150" i="16"/>
  <c r="P150" i="16"/>
  <c r="BK150" i="16"/>
  <c r="J150" i="16"/>
  <c r="BE150" i="16"/>
  <c r="BI148" i="16"/>
  <c r="BH148" i="16"/>
  <c r="BG148" i="16"/>
  <c r="BF148" i="16"/>
  <c r="T148" i="16"/>
  <c r="R148" i="16"/>
  <c r="P148" i="16"/>
  <c r="BK148" i="16"/>
  <c r="J148" i="16"/>
  <c r="BE148" i="16"/>
  <c r="BI146" i="16"/>
  <c r="BH146" i="16"/>
  <c r="BG146" i="16"/>
  <c r="BF146" i="16"/>
  <c r="T146" i="16"/>
  <c r="R146" i="16"/>
  <c r="P146" i="16"/>
  <c r="BK146" i="16"/>
  <c r="J146" i="16"/>
  <c r="BE146" i="16"/>
  <c r="BI144" i="16"/>
  <c r="BH144" i="16"/>
  <c r="BG144" i="16"/>
  <c r="BF144" i="16"/>
  <c r="T144" i="16"/>
  <c r="R144" i="16"/>
  <c r="P144" i="16"/>
  <c r="BK144" i="16"/>
  <c r="J144" i="16"/>
  <c r="BE144" i="16"/>
  <c r="BI142" i="16"/>
  <c r="BH142" i="16"/>
  <c r="BG142" i="16"/>
  <c r="BF142" i="16"/>
  <c r="T142" i="16"/>
  <c r="R142" i="16"/>
  <c r="P142" i="16"/>
  <c r="BK142" i="16"/>
  <c r="J142" i="16"/>
  <c r="BE142" i="16"/>
  <c r="BI140" i="16"/>
  <c r="BH140" i="16"/>
  <c r="BG140" i="16"/>
  <c r="BF140" i="16"/>
  <c r="T140" i="16"/>
  <c r="R140" i="16"/>
  <c r="P140" i="16"/>
  <c r="P135" i="16" s="1"/>
  <c r="BK140" i="16"/>
  <c r="J140" i="16"/>
  <c r="BE140" i="16"/>
  <c r="BI138" i="16"/>
  <c r="BH138" i="16"/>
  <c r="BG138" i="16"/>
  <c r="BF138" i="16"/>
  <c r="T138" i="16"/>
  <c r="R138" i="16"/>
  <c r="R135" i="16" s="1"/>
  <c r="P138" i="16"/>
  <c r="BK138" i="16"/>
  <c r="J138" i="16"/>
  <c r="BE138" i="16"/>
  <c r="BI136" i="16"/>
  <c r="BH136" i="16"/>
  <c r="BG136" i="16"/>
  <c r="BF136" i="16"/>
  <c r="T136" i="16"/>
  <c r="T135" i="16"/>
  <c r="R136" i="16"/>
  <c r="P136" i="16"/>
  <c r="BK136" i="16"/>
  <c r="BK135" i="16"/>
  <c r="J135" i="16" s="1"/>
  <c r="J62" i="16" s="1"/>
  <c r="J136" i="16"/>
  <c r="BE136" i="16" s="1"/>
  <c r="BI133" i="16"/>
  <c r="BH133" i="16"/>
  <c r="BG133" i="16"/>
  <c r="BF133" i="16"/>
  <c r="T133" i="16"/>
  <c r="R133" i="16"/>
  <c r="P133" i="16"/>
  <c r="BK133" i="16"/>
  <c r="J133" i="16"/>
  <c r="BE133" i="16"/>
  <c r="BI131" i="16"/>
  <c r="BH131" i="16"/>
  <c r="BG131" i="16"/>
  <c r="BF131" i="16"/>
  <c r="T131" i="16"/>
  <c r="R131" i="16"/>
  <c r="P131" i="16"/>
  <c r="BK131" i="16"/>
  <c r="J131" i="16"/>
  <c r="BE131" i="16"/>
  <c r="BI129" i="16"/>
  <c r="BH129" i="16"/>
  <c r="BG129" i="16"/>
  <c r="BF129" i="16"/>
  <c r="T129" i="16"/>
  <c r="R129" i="16"/>
  <c r="P129" i="16"/>
  <c r="BK129" i="16"/>
  <c r="J129" i="16"/>
  <c r="BE129" i="16"/>
  <c r="BI127" i="16"/>
  <c r="BH127" i="16"/>
  <c r="BG127" i="16"/>
  <c r="BF127" i="16"/>
  <c r="T127" i="16"/>
  <c r="R127" i="16"/>
  <c r="P127" i="16"/>
  <c r="BK127" i="16"/>
  <c r="J127" i="16"/>
  <c r="BE127" i="16"/>
  <c r="BI125" i="16"/>
  <c r="BH125" i="16"/>
  <c r="BG125" i="16"/>
  <c r="BF125" i="16"/>
  <c r="T125" i="16"/>
  <c r="R125" i="16"/>
  <c r="P125" i="16"/>
  <c r="BK125" i="16"/>
  <c r="J125" i="16"/>
  <c r="BE125" i="16"/>
  <c r="BI123" i="16"/>
  <c r="BH123" i="16"/>
  <c r="BG123" i="16"/>
  <c r="BF123" i="16"/>
  <c r="T123" i="16"/>
  <c r="R123" i="16"/>
  <c r="P123" i="16"/>
  <c r="BK123" i="16"/>
  <c r="J123" i="16"/>
  <c r="BE123" i="16"/>
  <c r="BI121" i="16"/>
  <c r="BH121" i="16"/>
  <c r="BG121" i="16"/>
  <c r="BF121" i="16"/>
  <c r="T121" i="16"/>
  <c r="R121" i="16"/>
  <c r="P121" i="16"/>
  <c r="BK121" i="16"/>
  <c r="J121" i="16"/>
  <c r="BE121" i="16"/>
  <c r="BI119" i="16"/>
  <c r="BH119" i="16"/>
  <c r="BG119" i="16"/>
  <c r="BF119" i="16"/>
  <c r="T119" i="16"/>
  <c r="T112" i="16" s="1"/>
  <c r="R119" i="16"/>
  <c r="R112" i="16" s="1"/>
  <c r="P119" i="16"/>
  <c r="BK119" i="16"/>
  <c r="J119" i="16"/>
  <c r="BE119" i="16"/>
  <c r="BI117" i="16"/>
  <c r="BH117" i="16"/>
  <c r="BG117" i="16"/>
  <c r="BF117" i="16"/>
  <c r="T117" i="16"/>
  <c r="R117" i="16"/>
  <c r="P117" i="16"/>
  <c r="BK117" i="16"/>
  <c r="J117" i="16"/>
  <c r="BE117" i="16"/>
  <c r="BI115" i="16"/>
  <c r="BH115" i="16"/>
  <c r="BG115" i="16"/>
  <c r="BF115" i="16"/>
  <c r="T115" i="16"/>
  <c r="R115" i="16"/>
  <c r="P115" i="16"/>
  <c r="BK115" i="16"/>
  <c r="J115" i="16"/>
  <c r="BE115" i="16"/>
  <c r="BI113" i="16"/>
  <c r="BH113" i="16"/>
  <c r="BG113" i="16"/>
  <c r="BF113" i="16"/>
  <c r="T113" i="16"/>
  <c r="R113" i="16"/>
  <c r="P113" i="16"/>
  <c r="P112" i="16"/>
  <c r="BK113" i="16"/>
  <c r="J113" i="16"/>
  <c r="BE113" i="16"/>
  <c r="BI110" i="16"/>
  <c r="BH110" i="16"/>
  <c r="BG110" i="16"/>
  <c r="BF110" i="16"/>
  <c r="T110" i="16"/>
  <c r="R110" i="16"/>
  <c r="P110" i="16"/>
  <c r="BK110" i="16"/>
  <c r="J110" i="16"/>
  <c r="BE110" i="16"/>
  <c r="BI108" i="16"/>
  <c r="BH108" i="16"/>
  <c r="BG108" i="16"/>
  <c r="BF108" i="16"/>
  <c r="T108" i="16"/>
  <c r="R108" i="16"/>
  <c r="P108" i="16"/>
  <c r="BK108" i="16"/>
  <c r="J108" i="16"/>
  <c r="BE108" i="16"/>
  <c r="BI106" i="16"/>
  <c r="BH106" i="16"/>
  <c r="BG106" i="16"/>
  <c r="BF106" i="16"/>
  <c r="T106" i="16"/>
  <c r="R106" i="16"/>
  <c r="P106" i="16"/>
  <c r="BK106" i="16"/>
  <c r="J106" i="16"/>
  <c r="BE106" i="16"/>
  <c r="BI104" i="16"/>
  <c r="BH104" i="16"/>
  <c r="BG104" i="16"/>
  <c r="BF104" i="16"/>
  <c r="T104" i="16"/>
  <c r="R104" i="16"/>
  <c r="P104" i="16"/>
  <c r="BK104" i="16"/>
  <c r="J104" i="16"/>
  <c r="BE104" i="16"/>
  <c r="BI102" i="16"/>
  <c r="BH102" i="16"/>
  <c r="BG102" i="16"/>
  <c r="BF102" i="16"/>
  <c r="T102" i="16"/>
  <c r="R102" i="16"/>
  <c r="P102" i="16"/>
  <c r="BK102" i="16"/>
  <c r="J102" i="16"/>
  <c r="BE102" i="16"/>
  <c r="BI100" i="16"/>
  <c r="BH100" i="16"/>
  <c r="BG100" i="16"/>
  <c r="BF100" i="16"/>
  <c r="T100" i="16"/>
  <c r="R100" i="16"/>
  <c r="P100" i="16"/>
  <c r="BK100" i="16"/>
  <c r="J100" i="16"/>
  <c r="BE100" i="16"/>
  <c r="BI98" i="16"/>
  <c r="BH98" i="16"/>
  <c r="BG98" i="16"/>
  <c r="BF98" i="16"/>
  <c r="T98" i="16"/>
  <c r="R98" i="16"/>
  <c r="P98" i="16"/>
  <c r="BK98" i="16"/>
  <c r="J98" i="16"/>
  <c r="BE98" i="16"/>
  <c r="BI96" i="16"/>
  <c r="BH96" i="16"/>
  <c r="BG96" i="16"/>
  <c r="BF96" i="16"/>
  <c r="T96" i="16"/>
  <c r="R96" i="16"/>
  <c r="P96" i="16"/>
  <c r="BK96" i="16"/>
  <c r="J96" i="16"/>
  <c r="BE96" i="16"/>
  <c r="BI94" i="16"/>
  <c r="BH94" i="16"/>
  <c r="BG94" i="16"/>
  <c r="BF94" i="16"/>
  <c r="T94" i="16"/>
  <c r="R94" i="16"/>
  <c r="P94" i="16"/>
  <c r="BK94" i="16"/>
  <c r="BK85" i="16" s="1"/>
  <c r="J94" i="16"/>
  <c r="BE94" i="16"/>
  <c r="BI92" i="16"/>
  <c r="BH92" i="16"/>
  <c r="BG92" i="16"/>
  <c r="BF92" i="16"/>
  <c r="T92" i="16"/>
  <c r="R92" i="16"/>
  <c r="P92" i="16"/>
  <c r="BK92" i="16"/>
  <c r="J92" i="16"/>
  <c r="BE92" i="16"/>
  <c r="BI90" i="16"/>
  <c r="BH90" i="16"/>
  <c r="BG90" i="16"/>
  <c r="BF90" i="16"/>
  <c r="T90" i="16"/>
  <c r="R90" i="16"/>
  <c r="P90" i="16"/>
  <c r="BK90" i="16"/>
  <c r="J90" i="16"/>
  <c r="BE90" i="16"/>
  <c r="BI88" i="16"/>
  <c r="BH88" i="16"/>
  <c r="BG88" i="16"/>
  <c r="BF88" i="16"/>
  <c r="T88" i="16"/>
  <c r="R88" i="16"/>
  <c r="P88" i="16"/>
  <c r="BK88" i="16"/>
  <c r="J88" i="16"/>
  <c r="BE88" i="16"/>
  <c r="BI86" i="16"/>
  <c r="F37" i="16"/>
  <c r="BD72" i="1" s="1"/>
  <c r="BH86" i="16"/>
  <c r="BG86" i="16"/>
  <c r="F35" i="16"/>
  <c r="BB72" i="1" s="1"/>
  <c r="BF86" i="16"/>
  <c r="T86" i="16"/>
  <c r="T85" i="16"/>
  <c r="T84" i="16" s="1"/>
  <c r="R86" i="16"/>
  <c r="P86" i="16"/>
  <c r="P85" i="16"/>
  <c r="BK86" i="16"/>
  <c r="J86" i="16"/>
  <c r="BE86" i="16"/>
  <c r="J80" i="16"/>
  <c r="F80" i="16"/>
  <c r="F78" i="16"/>
  <c r="E76" i="16"/>
  <c r="J54" i="16"/>
  <c r="F54" i="16"/>
  <c r="F52" i="16"/>
  <c r="E50" i="16"/>
  <c r="J24" i="16"/>
  <c r="E24" i="16"/>
  <c r="J81" i="16" s="1"/>
  <c r="J23" i="16"/>
  <c r="J18" i="16"/>
  <c r="E18" i="16"/>
  <c r="F55" i="16" s="1"/>
  <c r="F81" i="16"/>
  <c r="J17" i="16"/>
  <c r="J12" i="16"/>
  <c r="J52" i="16" s="1"/>
  <c r="J78" i="16"/>
  <c r="E7" i="16"/>
  <c r="E74" i="16" s="1"/>
  <c r="E48" i="16"/>
  <c r="J37" i="15"/>
  <c r="J36" i="15"/>
  <c r="AY71" i="1" s="1"/>
  <c r="J35" i="15"/>
  <c r="AX71" i="1" s="1"/>
  <c r="BI226" i="15"/>
  <c r="BH226" i="15"/>
  <c r="BG226" i="15"/>
  <c r="BF226" i="15"/>
  <c r="T226" i="15"/>
  <c r="R226" i="15"/>
  <c r="P226" i="15"/>
  <c r="BK226" i="15"/>
  <c r="J226" i="15"/>
  <c r="BE226" i="15" s="1"/>
  <c r="BI224" i="15"/>
  <c r="BH224" i="15"/>
  <c r="BG224" i="15"/>
  <c r="BF224" i="15"/>
  <c r="T224" i="15"/>
  <c r="R224" i="15"/>
  <c r="P224" i="15"/>
  <c r="BK224" i="15"/>
  <c r="J224" i="15"/>
  <c r="BE224" i="15" s="1"/>
  <c r="BI222" i="15"/>
  <c r="BH222" i="15"/>
  <c r="BG222" i="15"/>
  <c r="BF222" i="15"/>
  <c r="T222" i="15"/>
  <c r="R222" i="15"/>
  <c r="P222" i="15"/>
  <c r="BK222" i="15"/>
  <c r="J222" i="15"/>
  <c r="BE222" i="15" s="1"/>
  <c r="BI220" i="15"/>
  <c r="BH220" i="15"/>
  <c r="BG220" i="15"/>
  <c r="BF220" i="15"/>
  <c r="T220" i="15"/>
  <c r="R220" i="15"/>
  <c r="P220" i="15"/>
  <c r="BK220" i="15"/>
  <c r="J220" i="15"/>
  <c r="BE220" i="15" s="1"/>
  <c r="BI218" i="15"/>
  <c r="BH218" i="15"/>
  <c r="BG218" i="15"/>
  <c r="BF218" i="15"/>
  <c r="T218" i="15"/>
  <c r="R218" i="15"/>
  <c r="P218" i="15"/>
  <c r="BK218" i="15"/>
  <c r="J218" i="15"/>
  <c r="BE218" i="15" s="1"/>
  <c r="BI216" i="15"/>
  <c r="BH216" i="15"/>
  <c r="BG216" i="15"/>
  <c r="BF216" i="15"/>
  <c r="T216" i="15"/>
  <c r="R216" i="15"/>
  <c r="P216" i="15"/>
  <c r="BK216" i="15"/>
  <c r="J216" i="15"/>
  <c r="BE216" i="15" s="1"/>
  <c r="BI214" i="15"/>
  <c r="BH214" i="15"/>
  <c r="BG214" i="15"/>
  <c r="BF214" i="15"/>
  <c r="T214" i="15"/>
  <c r="R214" i="15"/>
  <c r="P214" i="15"/>
  <c r="BK214" i="15"/>
  <c r="J214" i="15"/>
  <c r="BE214" i="15" s="1"/>
  <c r="BI212" i="15"/>
  <c r="BH212" i="15"/>
  <c r="BG212" i="15"/>
  <c r="BF212" i="15"/>
  <c r="T212" i="15"/>
  <c r="R212" i="15"/>
  <c r="P212" i="15"/>
  <c r="BK212" i="15"/>
  <c r="J212" i="15"/>
  <c r="BE212" i="15" s="1"/>
  <c r="BI210" i="15"/>
  <c r="BH210" i="15"/>
  <c r="BG210" i="15"/>
  <c r="BF210" i="15"/>
  <c r="T210" i="15"/>
  <c r="R210" i="15"/>
  <c r="P210" i="15"/>
  <c r="BK210" i="15"/>
  <c r="J210" i="15"/>
  <c r="BE210" i="15" s="1"/>
  <c r="BI208" i="15"/>
  <c r="BH208" i="15"/>
  <c r="BG208" i="15"/>
  <c r="BF208" i="15"/>
  <c r="T208" i="15"/>
  <c r="R208" i="15"/>
  <c r="R207" i="15" s="1"/>
  <c r="P208" i="15"/>
  <c r="BK208" i="15"/>
  <c r="BK207" i="15" s="1"/>
  <c r="J207" i="15" s="1"/>
  <c r="J64" i="15" s="1"/>
  <c r="J208" i="15"/>
  <c r="BE208" i="15"/>
  <c r="BI205" i="15"/>
  <c r="BH205" i="15"/>
  <c r="BG205" i="15"/>
  <c r="BF205" i="15"/>
  <c r="T205" i="15"/>
  <c r="R205" i="15"/>
  <c r="P205" i="15"/>
  <c r="BK205" i="15"/>
  <c r="J205" i="15"/>
  <c r="BE205" i="15" s="1"/>
  <c r="BI203" i="15"/>
  <c r="BH203" i="15"/>
  <c r="BG203" i="15"/>
  <c r="BF203" i="15"/>
  <c r="T203" i="15"/>
  <c r="R203" i="15"/>
  <c r="P203" i="15"/>
  <c r="BK203" i="15"/>
  <c r="J203" i="15"/>
  <c r="BE203" i="15" s="1"/>
  <c r="BI201" i="15"/>
  <c r="BH201" i="15"/>
  <c r="BG201" i="15"/>
  <c r="BF201" i="15"/>
  <c r="T201" i="15"/>
  <c r="R201" i="15"/>
  <c r="P201" i="15"/>
  <c r="BK201" i="15"/>
  <c r="J201" i="15"/>
  <c r="BE201" i="15" s="1"/>
  <c r="BI199" i="15"/>
  <c r="BH199" i="15"/>
  <c r="BG199" i="15"/>
  <c r="BF199" i="15"/>
  <c r="T199" i="15"/>
  <c r="R199" i="15"/>
  <c r="P199" i="15"/>
  <c r="BK199" i="15"/>
  <c r="J199" i="15"/>
  <c r="BE199" i="15" s="1"/>
  <c r="BI197" i="15"/>
  <c r="BH197" i="15"/>
  <c r="BG197" i="15"/>
  <c r="BF197" i="15"/>
  <c r="T197" i="15"/>
  <c r="R197" i="15"/>
  <c r="P197" i="15"/>
  <c r="BK197" i="15"/>
  <c r="J197" i="15"/>
  <c r="BE197" i="15" s="1"/>
  <c r="BI195" i="15"/>
  <c r="BH195" i="15"/>
  <c r="BG195" i="15"/>
  <c r="BF195" i="15"/>
  <c r="T195" i="15"/>
  <c r="R195" i="15"/>
  <c r="P195" i="15"/>
  <c r="BK195" i="15"/>
  <c r="J195" i="15"/>
  <c r="BE195" i="15" s="1"/>
  <c r="BI193" i="15"/>
  <c r="BH193" i="15"/>
  <c r="BG193" i="15"/>
  <c r="BF193" i="15"/>
  <c r="T193" i="15"/>
  <c r="R193" i="15"/>
  <c r="P193" i="15"/>
  <c r="BK193" i="15"/>
  <c r="J193" i="15"/>
  <c r="BE193" i="15" s="1"/>
  <c r="BI191" i="15"/>
  <c r="BH191" i="15"/>
  <c r="BG191" i="15"/>
  <c r="BF191" i="15"/>
  <c r="T191" i="15"/>
  <c r="R191" i="15"/>
  <c r="P191" i="15"/>
  <c r="BK191" i="15"/>
  <c r="J191" i="15"/>
  <c r="BE191" i="15" s="1"/>
  <c r="BI189" i="15"/>
  <c r="BH189" i="15"/>
  <c r="BG189" i="15"/>
  <c r="BF189" i="15"/>
  <c r="T189" i="15"/>
  <c r="R189" i="15"/>
  <c r="P189" i="15"/>
  <c r="BK189" i="15"/>
  <c r="J189" i="15"/>
  <c r="BE189" i="15" s="1"/>
  <c r="BI187" i="15"/>
  <c r="BH187" i="15"/>
  <c r="BG187" i="15"/>
  <c r="BF187" i="15"/>
  <c r="T187" i="15"/>
  <c r="R187" i="15"/>
  <c r="P187" i="15"/>
  <c r="BK187" i="15"/>
  <c r="J187" i="15"/>
  <c r="BE187" i="15" s="1"/>
  <c r="BI185" i="15"/>
  <c r="BH185" i="15"/>
  <c r="BG185" i="15"/>
  <c r="BF185" i="15"/>
  <c r="T185" i="15"/>
  <c r="R185" i="15"/>
  <c r="P185" i="15"/>
  <c r="BK185" i="15"/>
  <c r="J185" i="15"/>
  <c r="BE185" i="15" s="1"/>
  <c r="BI183" i="15"/>
  <c r="BH183" i="15"/>
  <c r="BG183" i="15"/>
  <c r="BF183" i="15"/>
  <c r="T183" i="15"/>
  <c r="R183" i="15"/>
  <c r="P183" i="15"/>
  <c r="BK183" i="15"/>
  <c r="J183" i="15"/>
  <c r="BE183" i="15" s="1"/>
  <c r="BI181" i="15"/>
  <c r="BH181" i="15"/>
  <c r="BG181" i="15"/>
  <c r="BF181" i="15"/>
  <c r="T181" i="15"/>
  <c r="R181" i="15"/>
  <c r="P181" i="15"/>
  <c r="BK181" i="15"/>
  <c r="J181" i="15"/>
  <c r="BE181" i="15" s="1"/>
  <c r="BI179" i="15"/>
  <c r="BH179" i="15"/>
  <c r="BG179" i="15"/>
  <c r="BF179" i="15"/>
  <c r="T179" i="15"/>
  <c r="R179" i="15"/>
  <c r="P179" i="15"/>
  <c r="BK179" i="15"/>
  <c r="J179" i="15"/>
  <c r="BE179" i="15" s="1"/>
  <c r="BI177" i="15"/>
  <c r="BH177" i="15"/>
  <c r="BG177" i="15"/>
  <c r="BF177" i="15"/>
  <c r="T177" i="15"/>
  <c r="R177" i="15"/>
  <c r="P177" i="15"/>
  <c r="BK177" i="15"/>
  <c r="J177" i="15"/>
  <c r="BE177" i="15" s="1"/>
  <c r="BI175" i="15"/>
  <c r="BH175" i="15"/>
  <c r="BG175" i="15"/>
  <c r="BF175" i="15"/>
  <c r="T175" i="15"/>
  <c r="R175" i="15"/>
  <c r="P175" i="15"/>
  <c r="BK175" i="15"/>
  <c r="J175" i="15"/>
  <c r="BE175" i="15" s="1"/>
  <c r="BI173" i="15"/>
  <c r="BH173" i="15"/>
  <c r="BG173" i="15"/>
  <c r="BF173" i="15"/>
  <c r="T173" i="15"/>
  <c r="R173" i="15"/>
  <c r="P173" i="15"/>
  <c r="BK173" i="15"/>
  <c r="J173" i="15"/>
  <c r="BE173" i="15" s="1"/>
  <c r="BI171" i="15"/>
  <c r="BH171" i="15"/>
  <c r="BG171" i="15"/>
  <c r="BF171" i="15"/>
  <c r="T171" i="15"/>
  <c r="R171" i="15"/>
  <c r="P171" i="15"/>
  <c r="BK171" i="15"/>
  <c r="J171" i="15"/>
  <c r="BE171" i="15" s="1"/>
  <c r="BI169" i="15"/>
  <c r="BH169" i="15"/>
  <c r="BG169" i="15"/>
  <c r="BF169" i="15"/>
  <c r="T169" i="15"/>
  <c r="R169" i="15"/>
  <c r="P169" i="15"/>
  <c r="BK169" i="15"/>
  <c r="J169" i="15"/>
  <c r="BE169" i="15" s="1"/>
  <c r="BI167" i="15"/>
  <c r="BH167" i="15"/>
  <c r="BG167" i="15"/>
  <c r="BF167" i="15"/>
  <c r="T167" i="15"/>
  <c r="R167" i="15"/>
  <c r="R166" i="15" s="1"/>
  <c r="P167" i="15"/>
  <c r="P166" i="15" s="1"/>
  <c r="BK167" i="15"/>
  <c r="BK166" i="15" s="1"/>
  <c r="J166" i="15" s="1"/>
  <c r="J63" i="15" s="1"/>
  <c r="J167" i="15"/>
  <c r="BE167" i="15" s="1"/>
  <c r="BI164" i="15"/>
  <c r="BH164" i="15"/>
  <c r="BG164" i="15"/>
  <c r="BF164" i="15"/>
  <c r="T164" i="15"/>
  <c r="R164" i="15"/>
  <c r="P164" i="15"/>
  <c r="BK164" i="15"/>
  <c r="J164" i="15"/>
  <c r="BE164" i="15" s="1"/>
  <c r="BI162" i="15"/>
  <c r="BH162" i="15"/>
  <c r="BG162" i="15"/>
  <c r="BF162" i="15"/>
  <c r="T162" i="15"/>
  <c r="R162" i="15"/>
  <c r="P162" i="15"/>
  <c r="BK162" i="15"/>
  <c r="J162" i="15"/>
  <c r="BE162" i="15" s="1"/>
  <c r="BI160" i="15"/>
  <c r="BH160" i="15"/>
  <c r="BG160" i="15"/>
  <c r="BF160" i="15"/>
  <c r="T160" i="15"/>
  <c r="R160" i="15"/>
  <c r="P160" i="15"/>
  <c r="BK160" i="15"/>
  <c r="J160" i="15"/>
  <c r="BE160" i="15" s="1"/>
  <c r="BI158" i="15"/>
  <c r="BH158" i="15"/>
  <c r="BG158" i="15"/>
  <c r="BF158" i="15"/>
  <c r="T158" i="15"/>
  <c r="R158" i="15"/>
  <c r="P158" i="15"/>
  <c r="BK158" i="15"/>
  <c r="J158" i="15"/>
  <c r="BE158" i="15" s="1"/>
  <c r="BI156" i="15"/>
  <c r="BH156" i="15"/>
  <c r="BG156" i="15"/>
  <c r="BF156" i="15"/>
  <c r="T156" i="15"/>
  <c r="R156" i="15"/>
  <c r="P156" i="15"/>
  <c r="BK156" i="15"/>
  <c r="J156" i="15"/>
  <c r="BE156" i="15" s="1"/>
  <c r="BI154" i="15"/>
  <c r="BH154" i="15"/>
  <c r="BG154" i="15"/>
  <c r="BF154" i="15"/>
  <c r="T154" i="15"/>
  <c r="R154" i="15"/>
  <c r="P154" i="15"/>
  <c r="BK154" i="15"/>
  <c r="J154" i="15"/>
  <c r="BE154" i="15" s="1"/>
  <c r="BI152" i="15"/>
  <c r="BH152" i="15"/>
  <c r="BG152" i="15"/>
  <c r="BF152" i="15"/>
  <c r="T152" i="15"/>
  <c r="R152" i="15"/>
  <c r="P152" i="15"/>
  <c r="BK152" i="15"/>
  <c r="J152" i="15"/>
  <c r="BE152" i="15" s="1"/>
  <c r="BI150" i="15"/>
  <c r="BH150" i="15"/>
  <c r="BG150" i="15"/>
  <c r="BF150" i="15"/>
  <c r="T150" i="15"/>
  <c r="R150" i="15"/>
  <c r="P150" i="15"/>
  <c r="BK150" i="15"/>
  <c r="J150" i="15"/>
  <c r="BE150" i="15" s="1"/>
  <c r="BI148" i="15"/>
  <c r="BH148" i="15"/>
  <c r="BG148" i="15"/>
  <c r="BF148" i="15"/>
  <c r="T148" i="15"/>
  <c r="R148" i="15"/>
  <c r="P148" i="15"/>
  <c r="BK148" i="15"/>
  <c r="J148" i="15"/>
  <c r="BE148" i="15" s="1"/>
  <c r="BI146" i="15"/>
  <c r="BH146" i="15"/>
  <c r="BG146" i="15"/>
  <c r="BF146" i="15"/>
  <c r="T146" i="15"/>
  <c r="R146" i="15"/>
  <c r="P146" i="15"/>
  <c r="BK146" i="15"/>
  <c r="J146" i="15"/>
  <c r="BE146" i="15" s="1"/>
  <c r="BI144" i="15"/>
  <c r="BH144" i="15"/>
  <c r="BG144" i="15"/>
  <c r="BF144" i="15"/>
  <c r="T144" i="15"/>
  <c r="R144" i="15"/>
  <c r="P144" i="15"/>
  <c r="BK144" i="15"/>
  <c r="J144" i="15"/>
  <c r="BE144" i="15" s="1"/>
  <c r="BI142" i="15"/>
  <c r="BH142" i="15"/>
  <c r="BG142" i="15"/>
  <c r="BF142" i="15"/>
  <c r="T142" i="15"/>
  <c r="R142" i="15"/>
  <c r="P142" i="15"/>
  <c r="BK142" i="15"/>
  <c r="J142" i="15"/>
  <c r="BE142" i="15"/>
  <c r="BI140" i="15"/>
  <c r="BH140" i="15"/>
  <c r="BG140" i="15"/>
  <c r="BF140" i="15"/>
  <c r="T140" i="15"/>
  <c r="R140" i="15"/>
  <c r="P140" i="15"/>
  <c r="BK140" i="15"/>
  <c r="J140" i="15"/>
  <c r="BE140" i="15" s="1"/>
  <c r="BI138" i="15"/>
  <c r="BH138" i="15"/>
  <c r="BG138" i="15"/>
  <c r="BF138" i="15"/>
  <c r="T138" i="15"/>
  <c r="R138" i="15"/>
  <c r="R137" i="15" s="1"/>
  <c r="P138" i="15"/>
  <c r="P137" i="15" s="1"/>
  <c r="BK138" i="15"/>
  <c r="BK137" i="15" s="1"/>
  <c r="J137" i="15" s="1"/>
  <c r="J62" i="15" s="1"/>
  <c r="J138" i="15"/>
  <c r="BE138" i="15"/>
  <c r="BI135" i="15"/>
  <c r="BH135" i="15"/>
  <c r="BG135" i="15"/>
  <c r="BF135" i="15"/>
  <c r="T135" i="15"/>
  <c r="R135" i="15"/>
  <c r="P135" i="15"/>
  <c r="BK135" i="15"/>
  <c r="J135" i="15"/>
  <c r="BE135" i="15" s="1"/>
  <c r="BI133" i="15"/>
  <c r="BH133" i="15"/>
  <c r="BG133" i="15"/>
  <c r="BF133" i="15"/>
  <c r="T133" i="15"/>
  <c r="R133" i="15"/>
  <c r="P133" i="15"/>
  <c r="BK133" i="15"/>
  <c r="J133" i="15"/>
  <c r="BE133" i="15" s="1"/>
  <c r="BI131" i="15"/>
  <c r="BH131" i="15"/>
  <c r="BG131" i="15"/>
  <c r="BF131" i="15"/>
  <c r="T131" i="15"/>
  <c r="R131" i="15"/>
  <c r="P131" i="15"/>
  <c r="BK131" i="15"/>
  <c r="J131" i="15"/>
  <c r="BE131" i="15"/>
  <c r="BI129" i="15"/>
  <c r="BH129" i="15"/>
  <c r="BG129" i="15"/>
  <c r="BF129" i="15"/>
  <c r="T129" i="15"/>
  <c r="R129" i="15"/>
  <c r="P129" i="15"/>
  <c r="BK129" i="15"/>
  <c r="J129" i="15"/>
  <c r="BE129" i="15" s="1"/>
  <c r="BI127" i="15"/>
  <c r="BH127" i="15"/>
  <c r="BG127" i="15"/>
  <c r="BF127" i="15"/>
  <c r="T127" i="15"/>
  <c r="R127" i="15"/>
  <c r="P127" i="15"/>
  <c r="BK127" i="15"/>
  <c r="J127" i="15"/>
  <c r="BE127" i="15" s="1"/>
  <c r="BI125" i="15"/>
  <c r="BH125" i="15"/>
  <c r="BG125" i="15"/>
  <c r="BF125" i="15"/>
  <c r="T125" i="15"/>
  <c r="R125" i="15"/>
  <c r="R124" i="15" s="1"/>
  <c r="P125" i="15"/>
  <c r="BK125" i="15"/>
  <c r="BK124" i="15" s="1"/>
  <c r="J124" i="15" s="1"/>
  <c r="J61" i="15" s="1"/>
  <c r="J125" i="15"/>
  <c r="BE125" i="15"/>
  <c r="BI122" i="15"/>
  <c r="BH122" i="15"/>
  <c r="BG122" i="15"/>
  <c r="BF122" i="15"/>
  <c r="T122" i="15"/>
  <c r="R122" i="15"/>
  <c r="P122" i="15"/>
  <c r="BK122" i="15"/>
  <c r="J122" i="15"/>
  <c r="BE122" i="15" s="1"/>
  <c r="BI120" i="15"/>
  <c r="BH120" i="15"/>
  <c r="BG120" i="15"/>
  <c r="BF120" i="15"/>
  <c r="T120" i="15"/>
  <c r="R120" i="15"/>
  <c r="P120" i="15"/>
  <c r="BK120" i="15"/>
  <c r="J120" i="15"/>
  <c r="BE120" i="15"/>
  <c r="BI118" i="15"/>
  <c r="BH118" i="15"/>
  <c r="BG118" i="15"/>
  <c r="BF118" i="15"/>
  <c r="T118" i="15"/>
  <c r="R118" i="15"/>
  <c r="P118" i="15"/>
  <c r="BK118" i="15"/>
  <c r="J118" i="15"/>
  <c r="BE118" i="15" s="1"/>
  <c r="BI116" i="15"/>
  <c r="BH116" i="15"/>
  <c r="BG116" i="15"/>
  <c r="BF116" i="15"/>
  <c r="T116" i="15"/>
  <c r="R116" i="15"/>
  <c r="P116" i="15"/>
  <c r="BK116" i="15"/>
  <c r="J116" i="15"/>
  <c r="BE116" i="15" s="1"/>
  <c r="BI114" i="15"/>
  <c r="BH114" i="15"/>
  <c r="BG114" i="15"/>
  <c r="BF114" i="15"/>
  <c r="T114" i="15"/>
  <c r="R114" i="15"/>
  <c r="P114" i="15"/>
  <c r="BK114" i="15"/>
  <c r="J114" i="15"/>
  <c r="BE114" i="15" s="1"/>
  <c r="BI112" i="15"/>
  <c r="BH112" i="15"/>
  <c r="BG112" i="15"/>
  <c r="BF112" i="15"/>
  <c r="T112" i="15"/>
  <c r="R112" i="15"/>
  <c r="P112" i="15"/>
  <c r="BK112" i="15"/>
  <c r="J112" i="15"/>
  <c r="BE112" i="15"/>
  <c r="BI110" i="15"/>
  <c r="BH110" i="15"/>
  <c r="BG110" i="15"/>
  <c r="BF110" i="15"/>
  <c r="T110" i="15"/>
  <c r="R110" i="15"/>
  <c r="P110" i="15"/>
  <c r="BK110" i="15"/>
  <c r="J110" i="15"/>
  <c r="BE110" i="15" s="1"/>
  <c r="BI108" i="15"/>
  <c r="BH108" i="15"/>
  <c r="BG108" i="15"/>
  <c r="BF108" i="15"/>
  <c r="T108" i="15"/>
  <c r="R108" i="15"/>
  <c r="P108" i="15"/>
  <c r="BK108" i="15"/>
  <c r="J108" i="15"/>
  <c r="BE108" i="15" s="1"/>
  <c r="BI106" i="15"/>
  <c r="BH106" i="15"/>
  <c r="BG106" i="15"/>
  <c r="BF106" i="15"/>
  <c r="T106" i="15"/>
  <c r="R106" i="15"/>
  <c r="P106" i="15"/>
  <c r="BK106" i="15"/>
  <c r="J106" i="15"/>
  <c r="BE106" i="15" s="1"/>
  <c r="BI104" i="15"/>
  <c r="BH104" i="15"/>
  <c r="BG104" i="15"/>
  <c r="BF104" i="15"/>
  <c r="T104" i="15"/>
  <c r="R104" i="15"/>
  <c r="P104" i="15"/>
  <c r="BK104" i="15"/>
  <c r="J104" i="15"/>
  <c r="BE104" i="15"/>
  <c r="BI102" i="15"/>
  <c r="BH102" i="15"/>
  <c r="BG102" i="15"/>
  <c r="BF102" i="15"/>
  <c r="T102" i="15"/>
  <c r="R102" i="15"/>
  <c r="P102" i="15"/>
  <c r="BK102" i="15"/>
  <c r="J102" i="15"/>
  <c r="BE102" i="15" s="1"/>
  <c r="BI100" i="15"/>
  <c r="BH100" i="15"/>
  <c r="BG100" i="15"/>
  <c r="BF100" i="15"/>
  <c r="T100" i="15"/>
  <c r="R100" i="15"/>
  <c r="P100" i="15"/>
  <c r="BK100" i="15"/>
  <c r="J100" i="15"/>
  <c r="BE100" i="15" s="1"/>
  <c r="BI98" i="15"/>
  <c r="BH98" i="15"/>
  <c r="BG98" i="15"/>
  <c r="BF98" i="15"/>
  <c r="T98" i="15"/>
  <c r="R98" i="15"/>
  <c r="P98" i="15"/>
  <c r="BK98" i="15"/>
  <c r="J98" i="15"/>
  <c r="BE98" i="15" s="1"/>
  <c r="BI96" i="15"/>
  <c r="BH96" i="15"/>
  <c r="BG96" i="15"/>
  <c r="BF96" i="15"/>
  <c r="T96" i="15"/>
  <c r="R96" i="15"/>
  <c r="P96" i="15"/>
  <c r="BK96" i="15"/>
  <c r="J96" i="15"/>
  <c r="BE96" i="15"/>
  <c r="BI94" i="15"/>
  <c r="BH94" i="15"/>
  <c r="BG94" i="15"/>
  <c r="BF94" i="15"/>
  <c r="T94" i="15"/>
  <c r="R94" i="15"/>
  <c r="P94" i="15"/>
  <c r="BK94" i="15"/>
  <c r="J94" i="15"/>
  <c r="BE94" i="15" s="1"/>
  <c r="BI92" i="15"/>
  <c r="BH92" i="15"/>
  <c r="BG92" i="15"/>
  <c r="BF92" i="15"/>
  <c r="T92" i="15"/>
  <c r="R92" i="15"/>
  <c r="P92" i="15"/>
  <c r="BK92" i="15"/>
  <c r="J92" i="15"/>
  <c r="BE92" i="15" s="1"/>
  <c r="BI90" i="15"/>
  <c r="BH90" i="15"/>
  <c r="BG90" i="15"/>
  <c r="BF90" i="15"/>
  <c r="T90" i="15"/>
  <c r="R90" i="15"/>
  <c r="P90" i="15"/>
  <c r="BK90" i="15"/>
  <c r="J90" i="15"/>
  <c r="BE90" i="15" s="1"/>
  <c r="BI88" i="15"/>
  <c r="BH88" i="15"/>
  <c r="BG88" i="15"/>
  <c r="BF88" i="15"/>
  <c r="T88" i="15"/>
  <c r="R88" i="15"/>
  <c r="P88" i="15"/>
  <c r="BK88" i="15"/>
  <c r="J88" i="15"/>
  <c r="BE88" i="15"/>
  <c r="BI86" i="15"/>
  <c r="BH86" i="15"/>
  <c r="F36" i="15"/>
  <c r="BC71" i="1" s="1"/>
  <c r="BG86" i="15"/>
  <c r="BF86" i="15"/>
  <c r="J34" i="15"/>
  <c r="AW71" i="1" s="1"/>
  <c r="F34" i="15"/>
  <c r="BA71" i="1" s="1"/>
  <c r="T86" i="15"/>
  <c r="R86" i="15"/>
  <c r="R85" i="15"/>
  <c r="P86" i="15"/>
  <c r="BK86" i="15"/>
  <c r="BK85" i="15" s="1"/>
  <c r="J85" i="15"/>
  <c r="J60" i="15" s="1"/>
  <c r="J86" i="15"/>
  <c r="BE86" i="15" s="1"/>
  <c r="J80" i="15"/>
  <c r="F80" i="15"/>
  <c r="F78" i="15"/>
  <c r="E76" i="15"/>
  <c r="J54" i="15"/>
  <c r="F54" i="15"/>
  <c r="F52" i="15"/>
  <c r="E50" i="15"/>
  <c r="J24" i="15"/>
  <c r="E24" i="15"/>
  <c r="J55" i="15" s="1"/>
  <c r="J81" i="15"/>
  <c r="J23" i="15"/>
  <c r="J18" i="15"/>
  <c r="E18" i="15"/>
  <c r="F81" i="15" s="1"/>
  <c r="F55" i="15"/>
  <c r="J17" i="15"/>
  <c r="J12" i="15"/>
  <c r="E7" i="15"/>
  <c r="E74" i="15" s="1"/>
  <c r="J37" i="14"/>
  <c r="J36" i="14"/>
  <c r="AY70" i="1"/>
  <c r="J35" i="14"/>
  <c r="AX70" i="1"/>
  <c r="BI280" i="14"/>
  <c r="BH280" i="14"/>
  <c r="BG280" i="14"/>
  <c r="BF280" i="14"/>
  <c r="T280" i="14"/>
  <c r="R280" i="14"/>
  <c r="P280" i="14"/>
  <c r="BK280" i="14"/>
  <c r="J280" i="14"/>
  <c r="BE280" i="14" s="1"/>
  <c r="BI278" i="14"/>
  <c r="BH278" i="14"/>
  <c r="BG278" i="14"/>
  <c r="BF278" i="14"/>
  <c r="T278" i="14"/>
  <c r="R278" i="14"/>
  <c r="P278" i="14"/>
  <c r="BK278" i="14"/>
  <c r="J278" i="14"/>
  <c r="BE278" i="14"/>
  <c r="BI276" i="14"/>
  <c r="BH276" i="14"/>
  <c r="BG276" i="14"/>
  <c r="BF276" i="14"/>
  <c r="T276" i="14"/>
  <c r="R276" i="14"/>
  <c r="P276" i="14"/>
  <c r="BK276" i="14"/>
  <c r="J276" i="14"/>
  <c r="BE276" i="14"/>
  <c r="BI274" i="14"/>
  <c r="BH274" i="14"/>
  <c r="BG274" i="14"/>
  <c r="BF274" i="14"/>
  <c r="T274" i="14"/>
  <c r="R274" i="14"/>
  <c r="P274" i="14"/>
  <c r="BK274" i="14"/>
  <c r="J274" i="14"/>
  <c r="BE274" i="14"/>
  <c r="BI272" i="14"/>
  <c r="BH272" i="14"/>
  <c r="BG272" i="14"/>
  <c r="BF272" i="14"/>
  <c r="T272" i="14"/>
  <c r="R272" i="14"/>
  <c r="P272" i="14"/>
  <c r="BK272" i="14"/>
  <c r="J272" i="14"/>
  <c r="BE272" i="14"/>
  <c r="BI270" i="14"/>
  <c r="BH270" i="14"/>
  <c r="BG270" i="14"/>
  <c r="BF270" i="14"/>
  <c r="T270" i="14"/>
  <c r="R270" i="14"/>
  <c r="P270" i="14"/>
  <c r="BK270" i="14"/>
  <c r="J270" i="14"/>
  <c r="BE270" i="14"/>
  <c r="BI268" i="14"/>
  <c r="BH268" i="14"/>
  <c r="BG268" i="14"/>
  <c r="BF268" i="14"/>
  <c r="T268" i="14"/>
  <c r="R268" i="14"/>
  <c r="P268" i="14"/>
  <c r="BK268" i="14"/>
  <c r="J268" i="14"/>
  <c r="BE268" i="14"/>
  <c r="BI266" i="14"/>
  <c r="BH266" i="14"/>
  <c r="BG266" i="14"/>
  <c r="BF266" i="14"/>
  <c r="T266" i="14"/>
  <c r="R266" i="14"/>
  <c r="P266" i="14"/>
  <c r="BK266" i="14"/>
  <c r="J266" i="14"/>
  <c r="BE266" i="14"/>
  <c r="BI264" i="14"/>
  <c r="BH264" i="14"/>
  <c r="BG264" i="14"/>
  <c r="BF264" i="14"/>
  <c r="T264" i="14"/>
  <c r="R264" i="14"/>
  <c r="P264" i="14"/>
  <c r="BK264" i="14"/>
  <c r="J264" i="14"/>
  <c r="BE264" i="14"/>
  <c r="BI262" i="14"/>
  <c r="BH262" i="14"/>
  <c r="BG262" i="14"/>
  <c r="BF262" i="14"/>
  <c r="T262" i="14"/>
  <c r="R262" i="14"/>
  <c r="P262" i="14"/>
  <c r="BK262" i="14"/>
  <c r="J262" i="14"/>
  <c r="BE262" i="14"/>
  <c r="BI260" i="14"/>
  <c r="BH260" i="14"/>
  <c r="BG260" i="14"/>
  <c r="BF260" i="14"/>
  <c r="T260" i="14"/>
  <c r="R260" i="14"/>
  <c r="P260" i="14"/>
  <c r="BK260" i="14"/>
  <c r="J260" i="14"/>
  <c r="BE260" i="14"/>
  <c r="BI258" i="14"/>
  <c r="BH258" i="14"/>
  <c r="BG258" i="14"/>
  <c r="BF258" i="14"/>
  <c r="T258" i="14"/>
  <c r="R258" i="14"/>
  <c r="P258" i="14"/>
  <c r="BK258" i="14"/>
  <c r="J258" i="14"/>
  <c r="BE258" i="14"/>
  <c r="BI256" i="14"/>
  <c r="BH256" i="14"/>
  <c r="BG256" i="14"/>
  <c r="BF256" i="14"/>
  <c r="T256" i="14"/>
  <c r="R256" i="14"/>
  <c r="R253" i="14" s="1"/>
  <c r="P256" i="14"/>
  <c r="BK256" i="14"/>
  <c r="J256" i="14"/>
  <c r="BE256" i="14"/>
  <c r="BI254" i="14"/>
  <c r="BH254" i="14"/>
  <c r="BG254" i="14"/>
  <c r="BF254" i="14"/>
  <c r="T254" i="14"/>
  <c r="T253" i="14"/>
  <c r="R254" i="14"/>
  <c r="P254" i="14"/>
  <c r="P253" i="14"/>
  <c r="BK254" i="14"/>
  <c r="BK253" i="14"/>
  <c r="J253" i="14" s="1"/>
  <c r="J65" i="14" s="1"/>
  <c r="J254" i="14"/>
  <c r="BE254" i="14" s="1"/>
  <c r="BI251" i="14"/>
  <c r="BH251" i="14"/>
  <c r="BG251" i="14"/>
  <c r="BF251" i="14"/>
  <c r="T251" i="14"/>
  <c r="R251" i="14"/>
  <c r="P251" i="14"/>
  <c r="BK251" i="14"/>
  <c r="J251" i="14"/>
  <c r="BE251" i="14"/>
  <c r="BI249" i="14"/>
  <c r="BH249" i="14"/>
  <c r="BG249" i="14"/>
  <c r="BF249" i="14"/>
  <c r="T249" i="14"/>
  <c r="R249" i="14"/>
  <c r="P249" i="14"/>
  <c r="BK249" i="14"/>
  <c r="J249" i="14"/>
  <c r="BE249" i="14"/>
  <c r="BI247" i="14"/>
  <c r="BH247" i="14"/>
  <c r="BG247" i="14"/>
  <c r="BF247" i="14"/>
  <c r="T247" i="14"/>
  <c r="R247" i="14"/>
  <c r="P247" i="14"/>
  <c r="BK247" i="14"/>
  <c r="J247" i="14"/>
  <c r="BE247" i="14"/>
  <c r="BI245" i="14"/>
  <c r="BH245" i="14"/>
  <c r="BG245" i="14"/>
  <c r="BF245" i="14"/>
  <c r="T245" i="14"/>
  <c r="R245" i="14"/>
  <c r="P245" i="14"/>
  <c r="BK245" i="14"/>
  <c r="J245" i="14"/>
  <c r="BE245" i="14"/>
  <c r="BI243" i="14"/>
  <c r="BH243" i="14"/>
  <c r="BG243" i="14"/>
  <c r="BF243" i="14"/>
  <c r="T243" i="14"/>
  <c r="R243" i="14"/>
  <c r="P243" i="14"/>
  <c r="BK243" i="14"/>
  <c r="J243" i="14"/>
  <c r="BE243" i="14"/>
  <c r="BI241" i="14"/>
  <c r="BH241" i="14"/>
  <c r="BG241" i="14"/>
  <c r="BF241" i="14"/>
  <c r="T241" i="14"/>
  <c r="R241" i="14"/>
  <c r="P241" i="14"/>
  <c r="BK241" i="14"/>
  <c r="J241" i="14"/>
  <c r="BE241" i="14"/>
  <c r="BI239" i="14"/>
  <c r="BH239" i="14"/>
  <c r="BG239" i="14"/>
  <c r="BF239" i="14"/>
  <c r="T239" i="14"/>
  <c r="R239" i="14"/>
  <c r="P239" i="14"/>
  <c r="BK239" i="14"/>
  <c r="J239" i="14"/>
  <c r="BE239" i="14"/>
  <c r="BI237" i="14"/>
  <c r="BH237" i="14"/>
  <c r="BG237" i="14"/>
  <c r="BF237" i="14"/>
  <c r="T237" i="14"/>
  <c r="R237" i="14"/>
  <c r="P237" i="14"/>
  <c r="BK237" i="14"/>
  <c r="J237" i="14"/>
  <c r="BE237" i="14"/>
  <c r="BI235" i="14"/>
  <c r="BH235" i="14"/>
  <c r="BG235" i="14"/>
  <c r="BF235" i="14"/>
  <c r="T235" i="14"/>
  <c r="R235" i="14"/>
  <c r="P235" i="14"/>
  <c r="BK235" i="14"/>
  <c r="J235" i="14"/>
  <c r="BE235" i="14"/>
  <c r="BI233" i="14"/>
  <c r="BH233" i="14"/>
  <c r="BG233" i="14"/>
  <c r="BF233" i="14"/>
  <c r="T233" i="14"/>
  <c r="R233" i="14"/>
  <c r="P233" i="14"/>
  <c r="BK233" i="14"/>
  <c r="J233" i="14"/>
  <c r="BE233" i="14"/>
  <c r="BI231" i="14"/>
  <c r="BH231" i="14"/>
  <c r="BG231" i="14"/>
  <c r="BF231" i="14"/>
  <c r="T231" i="14"/>
  <c r="R231" i="14"/>
  <c r="P231" i="14"/>
  <c r="BK231" i="14"/>
  <c r="J231" i="14"/>
  <c r="BE231" i="14"/>
  <c r="BI229" i="14"/>
  <c r="BH229" i="14"/>
  <c r="BG229" i="14"/>
  <c r="BF229" i="14"/>
  <c r="T229" i="14"/>
  <c r="R229" i="14"/>
  <c r="P229" i="14"/>
  <c r="BK229" i="14"/>
  <c r="J229" i="14"/>
  <c r="BE229" i="14"/>
  <c r="BI227" i="14"/>
  <c r="BH227" i="14"/>
  <c r="BG227" i="14"/>
  <c r="BF227" i="14"/>
  <c r="T227" i="14"/>
  <c r="R227" i="14"/>
  <c r="P227" i="14"/>
  <c r="BK227" i="14"/>
  <c r="J227" i="14"/>
  <c r="BE227" i="14"/>
  <c r="BI225" i="14"/>
  <c r="BH225" i="14"/>
  <c r="BG225" i="14"/>
  <c r="BF225" i="14"/>
  <c r="T225" i="14"/>
  <c r="R225" i="14"/>
  <c r="P225" i="14"/>
  <c r="BK225" i="14"/>
  <c r="J225" i="14"/>
  <c r="BE225" i="14"/>
  <c r="BI223" i="14"/>
  <c r="BH223" i="14"/>
  <c r="BG223" i="14"/>
  <c r="BF223" i="14"/>
  <c r="T223" i="14"/>
  <c r="R223" i="14"/>
  <c r="P223" i="14"/>
  <c r="BK223" i="14"/>
  <c r="J223" i="14"/>
  <c r="BE223" i="14"/>
  <c r="BI221" i="14"/>
  <c r="BH221" i="14"/>
  <c r="BG221" i="14"/>
  <c r="BF221" i="14"/>
  <c r="T221" i="14"/>
  <c r="R221" i="14"/>
  <c r="P221" i="14"/>
  <c r="BK221" i="14"/>
  <c r="J221" i="14"/>
  <c r="BE221" i="14"/>
  <c r="BI219" i="14"/>
  <c r="BH219" i="14"/>
  <c r="BG219" i="14"/>
  <c r="BF219" i="14"/>
  <c r="T219" i="14"/>
  <c r="R219" i="14"/>
  <c r="P219" i="14"/>
  <c r="BK219" i="14"/>
  <c r="J219" i="14"/>
  <c r="BE219" i="14"/>
  <c r="BI217" i="14"/>
  <c r="BH217" i="14"/>
  <c r="BG217" i="14"/>
  <c r="BF217" i="14"/>
  <c r="T217" i="14"/>
  <c r="R217" i="14"/>
  <c r="P217" i="14"/>
  <c r="BK217" i="14"/>
  <c r="J217" i="14"/>
  <c r="BE217" i="14"/>
  <c r="BI215" i="14"/>
  <c r="BH215" i="14"/>
  <c r="BG215" i="14"/>
  <c r="BF215" i="14"/>
  <c r="T215" i="14"/>
  <c r="R215" i="14"/>
  <c r="P215" i="14"/>
  <c r="BK215" i="14"/>
  <c r="J215" i="14"/>
  <c r="BE215" i="14"/>
  <c r="BI213" i="14"/>
  <c r="BH213" i="14"/>
  <c r="BG213" i="14"/>
  <c r="BF213" i="14"/>
  <c r="T213" i="14"/>
  <c r="R213" i="14"/>
  <c r="P213" i="14"/>
  <c r="BK213" i="14"/>
  <c r="J213" i="14"/>
  <c r="BE213" i="14"/>
  <c r="BI211" i="14"/>
  <c r="BH211" i="14"/>
  <c r="BG211" i="14"/>
  <c r="BF211" i="14"/>
  <c r="T211" i="14"/>
  <c r="R211" i="14"/>
  <c r="P211" i="14"/>
  <c r="BK211" i="14"/>
  <c r="J211" i="14"/>
  <c r="BE211" i="14"/>
  <c r="BI209" i="14"/>
  <c r="BH209" i="14"/>
  <c r="BG209" i="14"/>
  <c r="BF209" i="14"/>
  <c r="T209" i="14"/>
  <c r="R209" i="14"/>
  <c r="P209" i="14"/>
  <c r="BK209" i="14"/>
  <c r="J209" i="14"/>
  <c r="BE209" i="14"/>
  <c r="BI207" i="14"/>
  <c r="BH207" i="14"/>
  <c r="BG207" i="14"/>
  <c r="BF207" i="14"/>
  <c r="T207" i="14"/>
  <c r="R207" i="14"/>
  <c r="P207" i="14"/>
  <c r="BK207" i="14"/>
  <c r="J207" i="14"/>
  <c r="BE207" i="14"/>
  <c r="BI205" i="14"/>
  <c r="BH205" i="14"/>
  <c r="BG205" i="14"/>
  <c r="BF205" i="14"/>
  <c r="T205" i="14"/>
  <c r="R205" i="14"/>
  <c r="P205" i="14"/>
  <c r="BK205" i="14"/>
  <c r="J205" i="14"/>
  <c r="BE205" i="14"/>
  <c r="BI203" i="14"/>
  <c r="BH203" i="14"/>
  <c r="BG203" i="14"/>
  <c r="BF203" i="14"/>
  <c r="T203" i="14"/>
  <c r="R203" i="14"/>
  <c r="P203" i="14"/>
  <c r="BK203" i="14"/>
  <c r="J203" i="14"/>
  <c r="BE203" i="14"/>
  <c r="BI201" i="14"/>
  <c r="BH201" i="14"/>
  <c r="BG201" i="14"/>
  <c r="BF201" i="14"/>
  <c r="T201" i="14"/>
  <c r="R201" i="14"/>
  <c r="P201" i="14"/>
  <c r="BK201" i="14"/>
  <c r="J201" i="14"/>
  <c r="BE201" i="14"/>
  <c r="BI199" i="14"/>
  <c r="BH199" i="14"/>
  <c r="BG199" i="14"/>
  <c r="BF199" i="14"/>
  <c r="T199" i="14"/>
  <c r="R199" i="14"/>
  <c r="P199" i="14"/>
  <c r="BK199" i="14"/>
  <c r="J199" i="14"/>
  <c r="BE199" i="14"/>
  <c r="BI197" i="14"/>
  <c r="BH197" i="14"/>
  <c r="BG197" i="14"/>
  <c r="BF197" i="14"/>
  <c r="T197" i="14"/>
  <c r="R197" i="14"/>
  <c r="P197" i="14"/>
  <c r="BK197" i="14"/>
  <c r="J197" i="14"/>
  <c r="BE197" i="14"/>
  <c r="BI195" i="14"/>
  <c r="BH195" i="14"/>
  <c r="BG195" i="14"/>
  <c r="BF195" i="14"/>
  <c r="T195" i="14"/>
  <c r="R195" i="14"/>
  <c r="P195" i="14"/>
  <c r="BK195" i="14"/>
  <c r="J195" i="14"/>
  <c r="BE195" i="14"/>
  <c r="BI193" i="14"/>
  <c r="BH193" i="14"/>
  <c r="BG193" i="14"/>
  <c r="BF193" i="14"/>
  <c r="T193" i="14"/>
  <c r="R193" i="14"/>
  <c r="P193" i="14"/>
  <c r="BK193" i="14"/>
  <c r="J193" i="14"/>
  <c r="BE193" i="14"/>
  <c r="BI191" i="14"/>
  <c r="BH191" i="14"/>
  <c r="BG191" i="14"/>
  <c r="BF191" i="14"/>
  <c r="T191" i="14"/>
  <c r="R191" i="14"/>
  <c r="P191" i="14"/>
  <c r="BK191" i="14"/>
  <c r="J191" i="14"/>
  <c r="BE191" i="14"/>
  <c r="BI189" i="14"/>
  <c r="BH189" i="14"/>
  <c r="BG189" i="14"/>
  <c r="BF189" i="14"/>
  <c r="T189" i="14"/>
  <c r="R189" i="14"/>
  <c r="R180" i="14" s="1"/>
  <c r="P189" i="14"/>
  <c r="BK189" i="14"/>
  <c r="J189" i="14"/>
  <c r="BE189" i="14"/>
  <c r="BI187" i="14"/>
  <c r="BH187" i="14"/>
  <c r="BG187" i="14"/>
  <c r="BF187" i="14"/>
  <c r="T187" i="14"/>
  <c r="R187" i="14"/>
  <c r="P187" i="14"/>
  <c r="BK187" i="14"/>
  <c r="J187" i="14"/>
  <c r="BE187" i="14"/>
  <c r="BI185" i="14"/>
  <c r="BH185" i="14"/>
  <c r="BG185" i="14"/>
  <c r="BF185" i="14"/>
  <c r="T185" i="14"/>
  <c r="R185" i="14"/>
  <c r="P185" i="14"/>
  <c r="BK185" i="14"/>
  <c r="J185" i="14"/>
  <c r="BE185" i="14"/>
  <c r="BI183" i="14"/>
  <c r="BH183" i="14"/>
  <c r="BG183" i="14"/>
  <c r="BF183" i="14"/>
  <c r="T183" i="14"/>
  <c r="R183" i="14"/>
  <c r="P183" i="14"/>
  <c r="BK183" i="14"/>
  <c r="BK180" i="14" s="1"/>
  <c r="J180" i="14" s="1"/>
  <c r="J64" i="14" s="1"/>
  <c r="J183" i="14"/>
  <c r="BE183" i="14"/>
  <c r="BI181" i="14"/>
  <c r="BH181" i="14"/>
  <c r="BG181" i="14"/>
  <c r="BF181" i="14"/>
  <c r="T181" i="14"/>
  <c r="T180" i="14"/>
  <c r="R181" i="14"/>
  <c r="P181" i="14"/>
  <c r="P180" i="14"/>
  <c r="BK181" i="14"/>
  <c r="J181" i="14"/>
  <c r="BE181" i="14" s="1"/>
  <c r="BI178" i="14"/>
  <c r="BH178" i="14"/>
  <c r="BG178" i="14"/>
  <c r="BF178" i="14"/>
  <c r="T178" i="14"/>
  <c r="R178" i="14"/>
  <c r="P178" i="14"/>
  <c r="BK178" i="14"/>
  <c r="J178" i="14"/>
  <c r="BE178" i="14"/>
  <c r="BI176" i="14"/>
  <c r="BH176" i="14"/>
  <c r="BG176" i="14"/>
  <c r="BF176" i="14"/>
  <c r="T176" i="14"/>
  <c r="R176" i="14"/>
  <c r="P176" i="14"/>
  <c r="BK176" i="14"/>
  <c r="J176" i="14"/>
  <c r="BE176" i="14"/>
  <c r="BI174" i="14"/>
  <c r="BH174" i="14"/>
  <c r="BG174" i="14"/>
  <c r="BF174" i="14"/>
  <c r="T174" i="14"/>
  <c r="R174" i="14"/>
  <c r="P174" i="14"/>
  <c r="BK174" i="14"/>
  <c r="J174" i="14"/>
  <c r="BE174" i="14"/>
  <c r="BI172" i="14"/>
  <c r="BH172" i="14"/>
  <c r="BG172" i="14"/>
  <c r="BF172" i="14"/>
  <c r="T172" i="14"/>
  <c r="R172" i="14"/>
  <c r="P172" i="14"/>
  <c r="BK172" i="14"/>
  <c r="J172" i="14"/>
  <c r="BE172" i="14"/>
  <c r="BI170" i="14"/>
  <c r="BH170" i="14"/>
  <c r="BG170" i="14"/>
  <c r="BF170" i="14"/>
  <c r="T170" i="14"/>
  <c r="R170" i="14"/>
  <c r="P170" i="14"/>
  <c r="BK170" i="14"/>
  <c r="J170" i="14"/>
  <c r="BE170" i="14"/>
  <c r="BI168" i="14"/>
  <c r="BH168" i="14"/>
  <c r="BG168" i="14"/>
  <c r="BF168" i="14"/>
  <c r="T168" i="14"/>
  <c r="R168" i="14"/>
  <c r="P168" i="14"/>
  <c r="BK168" i="14"/>
  <c r="J168" i="14"/>
  <c r="BE168" i="14"/>
  <c r="BI166" i="14"/>
  <c r="BH166" i="14"/>
  <c r="BG166" i="14"/>
  <c r="BF166" i="14"/>
  <c r="T166" i="14"/>
  <c r="R166" i="14"/>
  <c r="P166" i="14"/>
  <c r="BK166" i="14"/>
  <c r="J166" i="14"/>
  <c r="BE166" i="14"/>
  <c r="BI164" i="14"/>
  <c r="BH164" i="14"/>
  <c r="BG164" i="14"/>
  <c r="BF164" i="14"/>
  <c r="T164" i="14"/>
  <c r="R164" i="14"/>
  <c r="P164" i="14"/>
  <c r="BK164" i="14"/>
  <c r="J164" i="14"/>
  <c r="BE164" i="14"/>
  <c r="BI162" i="14"/>
  <c r="BH162" i="14"/>
  <c r="BG162" i="14"/>
  <c r="BF162" i="14"/>
  <c r="T162" i="14"/>
  <c r="R162" i="14"/>
  <c r="P162" i="14"/>
  <c r="BK162" i="14"/>
  <c r="J162" i="14"/>
  <c r="BE162" i="14"/>
  <c r="BI160" i="14"/>
  <c r="BH160" i="14"/>
  <c r="BG160" i="14"/>
  <c r="BF160" i="14"/>
  <c r="T160" i="14"/>
  <c r="R160" i="14"/>
  <c r="P160" i="14"/>
  <c r="BK160" i="14"/>
  <c r="J160" i="14"/>
  <c r="BE160" i="14"/>
  <c r="BI158" i="14"/>
  <c r="BH158" i="14"/>
  <c r="BG158" i="14"/>
  <c r="BF158" i="14"/>
  <c r="T158" i="14"/>
  <c r="R158" i="14"/>
  <c r="P158" i="14"/>
  <c r="BK158" i="14"/>
  <c r="J158" i="14"/>
  <c r="BE158" i="14"/>
  <c r="BI156" i="14"/>
  <c r="BH156" i="14"/>
  <c r="BG156" i="14"/>
  <c r="BF156" i="14"/>
  <c r="T156" i="14"/>
  <c r="R156" i="14"/>
  <c r="P156" i="14"/>
  <c r="BK156" i="14"/>
  <c r="J156" i="14"/>
  <c r="BE156" i="14"/>
  <c r="BI154" i="14"/>
  <c r="BH154" i="14"/>
  <c r="BG154" i="14"/>
  <c r="BF154" i="14"/>
  <c r="T154" i="14"/>
  <c r="R154" i="14"/>
  <c r="P154" i="14"/>
  <c r="BK154" i="14"/>
  <c r="J154" i="14"/>
  <c r="BE154" i="14"/>
  <c r="BI152" i="14"/>
  <c r="BH152" i="14"/>
  <c r="BG152" i="14"/>
  <c r="BF152" i="14"/>
  <c r="T152" i="14"/>
  <c r="R152" i="14"/>
  <c r="P152" i="14"/>
  <c r="BK152" i="14"/>
  <c r="J152" i="14"/>
  <c r="BE152" i="14"/>
  <c r="BI150" i="14"/>
  <c r="BH150" i="14"/>
  <c r="BG150" i="14"/>
  <c r="BF150" i="14"/>
  <c r="T150" i="14"/>
  <c r="R150" i="14"/>
  <c r="P150" i="14"/>
  <c r="BK150" i="14"/>
  <c r="BK147" i="14" s="1"/>
  <c r="J147" i="14" s="1"/>
  <c r="J63" i="14" s="1"/>
  <c r="J150" i="14"/>
  <c r="BE150" i="14"/>
  <c r="BI148" i="14"/>
  <c r="BH148" i="14"/>
  <c r="BG148" i="14"/>
  <c r="BF148" i="14"/>
  <c r="T148" i="14"/>
  <c r="T147" i="14"/>
  <c r="R148" i="14"/>
  <c r="R147" i="14"/>
  <c r="P148" i="14"/>
  <c r="P147" i="14"/>
  <c r="BK148" i="14"/>
  <c r="J148" i="14"/>
  <c r="BE148" i="14" s="1"/>
  <c r="BI145" i="14"/>
  <c r="BH145" i="14"/>
  <c r="BG145" i="14"/>
  <c r="BF145" i="14"/>
  <c r="T145" i="14"/>
  <c r="R145" i="14"/>
  <c r="P145" i="14"/>
  <c r="BK145" i="14"/>
  <c r="J145" i="14"/>
  <c r="BE145" i="14"/>
  <c r="BI143" i="14"/>
  <c r="BH143" i="14"/>
  <c r="BG143" i="14"/>
  <c r="BF143" i="14"/>
  <c r="T143" i="14"/>
  <c r="R143" i="14"/>
  <c r="P143" i="14"/>
  <c r="BK143" i="14"/>
  <c r="J143" i="14"/>
  <c r="BE143" i="14"/>
  <c r="BI141" i="14"/>
  <c r="BH141" i="14"/>
  <c r="BG141" i="14"/>
  <c r="BF141" i="14"/>
  <c r="T141" i="14"/>
  <c r="R141" i="14"/>
  <c r="P141" i="14"/>
  <c r="BK141" i="14"/>
  <c r="J141" i="14"/>
  <c r="BE141" i="14"/>
  <c r="BI139" i="14"/>
  <c r="BH139" i="14"/>
  <c r="BG139" i="14"/>
  <c r="BF139" i="14"/>
  <c r="T139" i="14"/>
  <c r="R139" i="14"/>
  <c r="P139" i="14"/>
  <c r="BK139" i="14"/>
  <c r="J139" i="14"/>
  <c r="BE139" i="14"/>
  <c r="BI137" i="14"/>
  <c r="BH137" i="14"/>
  <c r="BG137" i="14"/>
  <c r="BF137" i="14"/>
  <c r="T137" i="14"/>
  <c r="R137" i="14"/>
  <c r="P137" i="14"/>
  <c r="BK137" i="14"/>
  <c r="BK130" i="14" s="1"/>
  <c r="J130" i="14" s="1"/>
  <c r="J62" i="14" s="1"/>
  <c r="J137" i="14"/>
  <c r="BE137" i="14"/>
  <c r="BI135" i="14"/>
  <c r="BH135" i="14"/>
  <c r="BG135" i="14"/>
  <c r="BF135" i="14"/>
  <c r="T135" i="14"/>
  <c r="R135" i="14"/>
  <c r="P135" i="14"/>
  <c r="BK135" i="14"/>
  <c r="J135" i="14"/>
  <c r="BE135" i="14"/>
  <c r="BI133" i="14"/>
  <c r="BH133" i="14"/>
  <c r="BG133" i="14"/>
  <c r="BF133" i="14"/>
  <c r="T133" i="14"/>
  <c r="R133" i="14"/>
  <c r="P133" i="14"/>
  <c r="BK133" i="14"/>
  <c r="J133" i="14"/>
  <c r="BE133" i="14"/>
  <c r="BI131" i="14"/>
  <c r="BH131" i="14"/>
  <c r="BG131" i="14"/>
  <c r="BF131" i="14"/>
  <c r="T131" i="14"/>
  <c r="T130" i="14"/>
  <c r="R131" i="14"/>
  <c r="P131" i="14"/>
  <c r="P130" i="14"/>
  <c r="BK131" i="14"/>
  <c r="J131" i="14"/>
  <c r="BE131" i="14" s="1"/>
  <c r="BI128" i="14"/>
  <c r="BH128" i="14"/>
  <c r="BG128" i="14"/>
  <c r="BF128" i="14"/>
  <c r="T128" i="14"/>
  <c r="R128" i="14"/>
  <c r="P128" i="14"/>
  <c r="BK128" i="14"/>
  <c r="J128" i="14"/>
  <c r="BE128" i="14"/>
  <c r="BI126" i="14"/>
  <c r="BH126" i="14"/>
  <c r="BG126" i="14"/>
  <c r="BF126" i="14"/>
  <c r="T126" i="14"/>
  <c r="R126" i="14"/>
  <c r="P126" i="14"/>
  <c r="BK126" i="14"/>
  <c r="J126" i="14"/>
  <c r="BE126" i="14"/>
  <c r="BI124" i="14"/>
  <c r="BH124" i="14"/>
  <c r="BG124" i="14"/>
  <c r="BF124" i="14"/>
  <c r="T124" i="14"/>
  <c r="R124" i="14"/>
  <c r="P124" i="14"/>
  <c r="BK124" i="14"/>
  <c r="J124" i="14"/>
  <c r="BE124" i="14"/>
  <c r="BI122" i="14"/>
  <c r="BH122" i="14"/>
  <c r="BG122" i="14"/>
  <c r="BF122" i="14"/>
  <c r="T122" i="14"/>
  <c r="R122" i="14"/>
  <c r="P122" i="14"/>
  <c r="BK122" i="14"/>
  <c r="J122" i="14"/>
  <c r="BE122" i="14"/>
  <c r="BI120" i="14"/>
  <c r="BH120" i="14"/>
  <c r="BG120" i="14"/>
  <c r="BF120" i="14"/>
  <c r="T120" i="14"/>
  <c r="R120" i="14"/>
  <c r="P120" i="14"/>
  <c r="BK120" i="14"/>
  <c r="J120" i="14"/>
  <c r="BE120" i="14"/>
  <c r="BI118" i="14"/>
  <c r="BH118" i="14"/>
  <c r="BG118" i="14"/>
  <c r="BF118" i="14"/>
  <c r="T118" i="14"/>
  <c r="R118" i="14"/>
  <c r="P118" i="14"/>
  <c r="BK118" i="14"/>
  <c r="J118" i="14"/>
  <c r="BE118" i="14"/>
  <c r="BI116" i="14"/>
  <c r="BH116" i="14"/>
  <c r="BG116" i="14"/>
  <c r="BF116" i="14"/>
  <c r="T116" i="14"/>
  <c r="R116" i="14"/>
  <c r="P116" i="14"/>
  <c r="BK116" i="14"/>
  <c r="J116" i="14"/>
  <c r="BE116" i="14"/>
  <c r="BI114" i="14"/>
  <c r="BH114" i="14"/>
  <c r="BG114" i="14"/>
  <c r="BF114" i="14"/>
  <c r="T114" i="14"/>
  <c r="R114" i="14"/>
  <c r="P114" i="14"/>
  <c r="BK114" i="14"/>
  <c r="J114" i="14"/>
  <c r="BE114" i="14"/>
  <c r="BI112" i="14"/>
  <c r="BH112" i="14"/>
  <c r="BG112" i="14"/>
  <c r="BF112" i="14"/>
  <c r="T112" i="14"/>
  <c r="R112" i="14"/>
  <c r="P112" i="14"/>
  <c r="BK112" i="14"/>
  <c r="J112" i="14"/>
  <c r="BE112" i="14"/>
  <c r="BI110" i="14"/>
  <c r="BH110" i="14"/>
  <c r="BG110" i="14"/>
  <c r="BF110" i="14"/>
  <c r="T110" i="14"/>
  <c r="R110" i="14"/>
  <c r="P110" i="14"/>
  <c r="BK110" i="14"/>
  <c r="J110" i="14"/>
  <c r="BE110" i="14"/>
  <c r="BI108" i="14"/>
  <c r="BH108" i="14"/>
  <c r="BG108" i="14"/>
  <c r="BF108" i="14"/>
  <c r="T108" i="14"/>
  <c r="R108" i="14"/>
  <c r="P108" i="14"/>
  <c r="BK108" i="14"/>
  <c r="J108" i="14"/>
  <c r="BE108" i="14"/>
  <c r="BI106" i="14"/>
  <c r="BH106" i="14"/>
  <c r="BG106" i="14"/>
  <c r="BF106" i="14"/>
  <c r="T106" i="14"/>
  <c r="R106" i="14"/>
  <c r="P106" i="14"/>
  <c r="BK106" i="14"/>
  <c r="J106" i="14"/>
  <c r="BE106" i="14"/>
  <c r="BI104" i="14"/>
  <c r="BH104" i="14"/>
  <c r="BG104" i="14"/>
  <c r="BF104" i="14"/>
  <c r="T104" i="14"/>
  <c r="R104" i="14"/>
  <c r="P104" i="14"/>
  <c r="BK104" i="14"/>
  <c r="J104" i="14"/>
  <c r="BE104" i="14"/>
  <c r="BI102" i="14"/>
  <c r="BH102" i="14"/>
  <c r="BG102" i="14"/>
  <c r="BF102" i="14"/>
  <c r="T102" i="14"/>
  <c r="R102" i="14"/>
  <c r="P102" i="14"/>
  <c r="BK102" i="14"/>
  <c r="J102" i="14"/>
  <c r="BE102" i="14"/>
  <c r="BI100" i="14"/>
  <c r="BH100" i="14"/>
  <c r="BG100" i="14"/>
  <c r="BF100" i="14"/>
  <c r="T100" i="14"/>
  <c r="R100" i="14"/>
  <c r="P100" i="14"/>
  <c r="BK100" i="14"/>
  <c r="J100" i="14"/>
  <c r="BE100" i="14"/>
  <c r="BI98" i="14"/>
  <c r="BH98" i="14"/>
  <c r="BG98" i="14"/>
  <c r="BF98" i="14"/>
  <c r="T98" i="14"/>
  <c r="R98" i="14"/>
  <c r="P98" i="14"/>
  <c r="BK98" i="14"/>
  <c r="J98" i="14"/>
  <c r="BE98" i="14"/>
  <c r="BI96" i="14"/>
  <c r="BH96" i="14"/>
  <c r="BG96" i="14"/>
  <c r="BF96" i="14"/>
  <c r="T96" i="14"/>
  <c r="R96" i="14"/>
  <c r="P96" i="14"/>
  <c r="BK96" i="14"/>
  <c r="J96" i="14"/>
  <c r="BE96" i="14"/>
  <c r="BI94" i="14"/>
  <c r="BH94" i="14"/>
  <c r="BG94" i="14"/>
  <c r="BF94" i="14"/>
  <c r="T94" i="14"/>
  <c r="R94" i="14"/>
  <c r="P94" i="14"/>
  <c r="BK94" i="14"/>
  <c r="BK89" i="14" s="1"/>
  <c r="J94" i="14"/>
  <c r="BE94" i="14"/>
  <c r="BI92" i="14"/>
  <c r="BH92" i="14"/>
  <c r="BG92" i="14"/>
  <c r="BF92" i="14"/>
  <c r="T92" i="14"/>
  <c r="R92" i="14"/>
  <c r="R89" i="14" s="1"/>
  <c r="P92" i="14"/>
  <c r="BK92" i="14"/>
  <c r="J92" i="14"/>
  <c r="BE92" i="14"/>
  <c r="BI90" i="14"/>
  <c r="BH90" i="14"/>
  <c r="BG90" i="14"/>
  <c r="BF90" i="14"/>
  <c r="T90" i="14"/>
  <c r="T89" i="14"/>
  <c r="R90" i="14"/>
  <c r="P90" i="14"/>
  <c r="P89" i="14"/>
  <c r="BK90" i="14"/>
  <c r="J90" i="14"/>
  <c r="BE90" i="14" s="1"/>
  <c r="BI87" i="14"/>
  <c r="F37" i="14"/>
  <c r="BD70" i="1" s="1"/>
  <c r="BH87" i="14"/>
  <c r="BG87" i="14"/>
  <c r="F35" i="14"/>
  <c r="BB70" i="1" s="1"/>
  <c r="BF87" i="14"/>
  <c r="J34" i="14" s="1"/>
  <c r="AW70" i="1" s="1"/>
  <c r="T87" i="14"/>
  <c r="T86" i="14"/>
  <c r="R87" i="14"/>
  <c r="R86" i="14" s="1"/>
  <c r="P87" i="14"/>
  <c r="P86" i="14"/>
  <c r="BK87" i="14"/>
  <c r="BK86" i="14"/>
  <c r="J86" i="14" s="1"/>
  <c r="J60" i="14" s="1"/>
  <c r="J87" i="14"/>
  <c r="BE87" i="14"/>
  <c r="J81" i="14"/>
  <c r="F81" i="14"/>
  <c r="F79" i="14"/>
  <c r="E77" i="14"/>
  <c r="J54" i="14"/>
  <c r="F54" i="14"/>
  <c r="F52" i="14"/>
  <c r="E50" i="14"/>
  <c r="J24" i="14"/>
  <c r="E24" i="14"/>
  <c r="J82" i="14" s="1"/>
  <c r="J55" i="14"/>
  <c r="J23" i="14"/>
  <c r="J18" i="14"/>
  <c r="E18" i="14"/>
  <c r="F55" i="14" s="1"/>
  <c r="F82" i="14"/>
  <c r="J17" i="14"/>
  <c r="J12" i="14"/>
  <c r="J52" i="14" s="1"/>
  <c r="J79" i="14"/>
  <c r="E7" i="14"/>
  <c r="E75" i="14" s="1"/>
  <c r="J39" i="13"/>
  <c r="J38" i="13"/>
  <c r="AY69" i="1" s="1"/>
  <c r="J37" i="13"/>
  <c r="AX69" i="1" s="1"/>
  <c r="BI212" i="13"/>
  <c r="BH212" i="13"/>
  <c r="BG212" i="13"/>
  <c r="BF212" i="13"/>
  <c r="T212" i="13"/>
  <c r="T211" i="13" s="1"/>
  <c r="R212" i="13"/>
  <c r="R211" i="13" s="1"/>
  <c r="P212" i="13"/>
  <c r="P211" i="13" s="1"/>
  <c r="BK212" i="13"/>
  <c r="BK211" i="13" s="1"/>
  <c r="J211" i="13" s="1"/>
  <c r="J72" i="13" s="1"/>
  <c r="J212" i="13"/>
  <c r="BE212" i="13"/>
  <c r="BI209" i="13"/>
  <c r="BH209" i="13"/>
  <c r="BG209" i="13"/>
  <c r="BF209" i="13"/>
  <c r="T209" i="13"/>
  <c r="T208" i="13" s="1"/>
  <c r="R209" i="13"/>
  <c r="R208" i="13" s="1"/>
  <c r="P209" i="13"/>
  <c r="P208" i="13" s="1"/>
  <c r="BK209" i="13"/>
  <c r="BK208" i="13" s="1"/>
  <c r="J208" i="13" s="1"/>
  <c r="J71" i="13" s="1"/>
  <c r="J209" i="13"/>
  <c r="BE209" i="13"/>
  <c r="BI206" i="13"/>
  <c r="BH206" i="13"/>
  <c r="BG206" i="13"/>
  <c r="BF206" i="13"/>
  <c r="T206" i="13"/>
  <c r="T205" i="13" s="1"/>
  <c r="R206" i="13"/>
  <c r="R205" i="13" s="1"/>
  <c r="P206" i="13"/>
  <c r="P205" i="13" s="1"/>
  <c r="BK206" i="13"/>
  <c r="BK205" i="13" s="1"/>
  <c r="J205" i="13" s="1"/>
  <c r="J70" i="13" s="1"/>
  <c r="J206" i="13"/>
  <c r="BE206" i="13"/>
  <c r="BI203" i="13"/>
  <c r="BH203" i="13"/>
  <c r="BG203" i="13"/>
  <c r="BF203" i="13"/>
  <c r="T203" i="13"/>
  <c r="R203" i="13"/>
  <c r="P203" i="13"/>
  <c r="BK203" i="13"/>
  <c r="J203" i="13"/>
  <c r="BE203" i="13" s="1"/>
  <c r="BI201" i="13"/>
  <c r="BH201" i="13"/>
  <c r="BG201" i="13"/>
  <c r="BF201" i="13"/>
  <c r="T201" i="13"/>
  <c r="R201" i="13"/>
  <c r="P201" i="13"/>
  <c r="BK201" i="13"/>
  <c r="J201" i="13"/>
  <c r="BE201" i="13" s="1"/>
  <c r="BI199" i="13"/>
  <c r="BH199" i="13"/>
  <c r="BG199" i="13"/>
  <c r="BF199" i="13"/>
  <c r="T199" i="13"/>
  <c r="R199" i="13"/>
  <c r="P199" i="13"/>
  <c r="BK199" i="13"/>
  <c r="J199" i="13"/>
  <c r="BE199" i="13" s="1"/>
  <c r="BI197" i="13"/>
  <c r="BH197" i="13"/>
  <c r="BG197" i="13"/>
  <c r="BF197" i="13"/>
  <c r="T197" i="13"/>
  <c r="R197" i="13"/>
  <c r="P197" i="13"/>
  <c r="BK197" i="13"/>
  <c r="J197" i="13"/>
  <c r="BE197" i="13" s="1"/>
  <c r="BI195" i="13"/>
  <c r="BH195" i="13"/>
  <c r="BG195" i="13"/>
  <c r="BF195" i="13"/>
  <c r="T195" i="13"/>
  <c r="R195" i="13"/>
  <c r="P195" i="13"/>
  <c r="BK195" i="13"/>
  <c r="J195" i="13"/>
  <c r="BE195" i="13" s="1"/>
  <c r="BI193" i="13"/>
  <c r="BH193" i="13"/>
  <c r="BG193" i="13"/>
  <c r="BF193" i="13"/>
  <c r="T193" i="13"/>
  <c r="R193" i="13"/>
  <c r="P193" i="13"/>
  <c r="BK193" i="13"/>
  <c r="J193" i="13"/>
  <c r="BE193" i="13" s="1"/>
  <c r="BI191" i="13"/>
  <c r="BH191" i="13"/>
  <c r="BG191" i="13"/>
  <c r="BF191" i="13"/>
  <c r="T191" i="13"/>
  <c r="R191" i="13"/>
  <c r="P191" i="13"/>
  <c r="BK191" i="13"/>
  <c r="J191" i="13"/>
  <c r="BE191" i="13" s="1"/>
  <c r="BI189" i="13"/>
  <c r="BH189" i="13"/>
  <c r="BG189" i="13"/>
  <c r="BF189" i="13"/>
  <c r="T189" i="13"/>
  <c r="R189" i="13"/>
  <c r="R188" i="13" s="1"/>
  <c r="P189" i="13"/>
  <c r="BK189" i="13"/>
  <c r="BK188" i="13" s="1"/>
  <c r="J188" i="13" s="1"/>
  <c r="J69" i="13" s="1"/>
  <c r="J189" i="13"/>
  <c r="BE189" i="13"/>
  <c r="BI186" i="13"/>
  <c r="BH186" i="13"/>
  <c r="BG186" i="13"/>
  <c r="BF186" i="13"/>
  <c r="T186" i="13"/>
  <c r="R186" i="13"/>
  <c r="P186" i="13"/>
  <c r="BK186" i="13"/>
  <c r="J186" i="13"/>
  <c r="BE186" i="13" s="1"/>
  <c r="BI184" i="13"/>
  <c r="BH184" i="13"/>
  <c r="BG184" i="13"/>
  <c r="BF184" i="13"/>
  <c r="T184" i="13"/>
  <c r="R184" i="13"/>
  <c r="P184" i="13"/>
  <c r="BK184" i="13"/>
  <c r="J184" i="13"/>
  <c r="BE184" i="13" s="1"/>
  <c r="BI182" i="13"/>
  <c r="BH182" i="13"/>
  <c r="BG182" i="13"/>
  <c r="BF182" i="13"/>
  <c r="T182" i="13"/>
  <c r="R182" i="13"/>
  <c r="P182" i="13"/>
  <c r="BK182" i="13"/>
  <c r="J182" i="13"/>
  <c r="BE182" i="13" s="1"/>
  <c r="BI180" i="13"/>
  <c r="BH180" i="13"/>
  <c r="BG180" i="13"/>
  <c r="BF180" i="13"/>
  <c r="T180" i="13"/>
  <c r="R180" i="13"/>
  <c r="P180" i="13"/>
  <c r="BK180" i="13"/>
  <c r="J180" i="13"/>
  <c r="BE180" i="13" s="1"/>
  <c r="BI178" i="13"/>
  <c r="BH178" i="13"/>
  <c r="BG178" i="13"/>
  <c r="BF178" i="13"/>
  <c r="T178" i="13"/>
  <c r="R178" i="13"/>
  <c r="R177" i="13" s="1"/>
  <c r="P178" i="13"/>
  <c r="BK178" i="13"/>
  <c r="BK177" i="13" s="1"/>
  <c r="J177" i="13" s="1"/>
  <c r="J68" i="13" s="1"/>
  <c r="J178" i="13"/>
  <c r="BE178" i="13"/>
  <c r="BI175" i="13"/>
  <c r="BH175" i="13"/>
  <c r="BG175" i="13"/>
  <c r="BF175" i="13"/>
  <c r="T175" i="13"/>
  <c r="R175" i="13"/>
  <c r="P175" i="13"/>
  <c r="BK175" i="13"/>
  <c r="J175" i="13"/>
  <c r="BE175" i="13" s="1"/>
  <c r="BI173" i="13"/>
  <c r="BH173" i="13"/>
  <c r="BG173" i="13"/>
  <c r="BF173" i="13"/>
  <c r="T173" i="13"/>
  <c r="R173" i="13"/>
  <c r="P173" i="13"/>
  <c r="BK173" i="13"/>
  <c r="J173" i="13"/>
  <c r="BE173" i="13" s="1"/>
  <c r="BI171" i="13"/>
  <c r="BH171" i="13"/>
  <c r="BG171" i="13"/>
  <c r="BF171" i="13"/>
  <c r="T171" i="13"/>
  <c r="R171" i="13"/>
  <c r="P171" i="13"/>
  <c r="BK171" i="13"/>
  <c r="J171" i="13"/>
  <c r="BE171" i="13" s="1"/>
  <c r="BI169" i="13"/>
  <c r="BH169" i="13"/>
  <c r="BG169" i="13"/>
  <c r="BF169" i="13"/>
  <c r="T169" i="13"/>
  <c r="R169" i="13"/>
  <c r="R168" i="13" s="1"/>
  <c r="P169" i="13"/>
  <c r="BK169" i="13"/>
  <c r="BK168" i="13" s="1"/>
  <c r="J168" i="13" s="1"/>
  <c r="J67" i="13" s="1"/>
  <c r="J169" i="13"/>
  <c r="BE169" i="13"/>
  <c r="BI166" i="13"/>
  <c r="BH166" i="13"/>
  <c r="BG166" i="13"/>
  <c r="BF166" i="13"/>
  <c r="T166" i="13"/>
  <c r="R166" i="13"/>
  <c r="P166" i="13"/>
  <c r="BK166" i="13"/>
  <c r="J166" i="13"/>
  <c r="BE166" i="13" s="1"/>
  <c r="BI164" i="13"/>
  <c r="BH164" i="13"/>
  <c r="BG164" i="13"/>
  <c r="BF164" i="13"/>
  <c r="T164" i="13"/>
  <c r="R164" i="13"/>
  <c r="P164" i="13"/>
  <c r="BK164" i="13"/>
  <c r="J164" i="13"/>
  <c r="BE164" i="13" s="1"/>
  <c r="BI162" i="13"/>
  <c r="BH162" i="13"/>
  <c r="BG162" i="13"/>
  <c r="BF162" i="13"/>
  <c r="T162" i="13"/>
  <c r="R162" i="13"/>
  <c r="R161" i="13" s="1"/>
  <c r="P162" i="13"/>
  <c r="BK162" i="13"/>
  <c r="BK161" i="13" s="1"/>
  <c r="J161" i="13" s="1"/>
  <c r="J66" i="13" s="1"/>
  <c r="J162" i="13"/>
  <c r="BE162" i="13"/>
  <c r="BI159" i="13"/>
  <c r="BH159" i="13"/>
  <c r="BG159" i="13"/>
  <c r="BF159" i="13"/>
  <c r="T159" i="13"/>
  <c r="R159" i="13"/>
  <c r="P159" i="13"/>
  <c r="BK159" i="13"/>
  <c r="J159" i="13"/>
  <c r="BE159" i="13" s="1"/>
  <c r="BI157" i="13"/>
  <c r="BH157" i="13"/>
  <c r="BG157" i="13"/>
  <c r="BF157" i="13"/>
  <c r="T157" i="13"/>
  <c r="R157" i="13"/>
  <c r="R156" i="13" s="1"/>
  <c r="P157" i="13"/>
  <c r="BK157" i="13"/>
  <c r="BK156" i="13" s="1"/>
  <c r="J156" i="13"/>
  <c r="J65" i="13" s="1"/>
  <c r="J157" i="13"/>
  <c r="BE157" i="13"/>
  <c r="BI154" i="13"/>
  <c r="BH154" i="13"/>
  <c r="BG154" i="13"/>
  <c r="BF154" i="13"/>
  <c r="T154" i="13"/>
  <c r="R154" i="13"/>
  <c r="P154" i="13"/>
  <c r="BK154" i="13"/>
  <c r="J154" i="13"/>
  <c r="BE154" i="13" s="1"/>
  <c r="BI152" i="13"/>
  <c r="BH152" i="13"/>
  <c r="BG152" i="13"/>
  <c r="BF152" i="13"/>
  <c r="T152" i="13"/>
  <c r="R152" i="13"/>
  <c r="P152" i="13"/>
  <c r="BK152" i="13"/>
  <c r="J152" i="13"/>
  <c r="BE152" i="13" s="1"/>
  <c r="BI150" i="13"/>
  <c r="BH150" i="13"/>
  <c r="BG150" i="13"/>
  <c r="BF150" i="13"/>
  <c r="T150" i="13"/>
  <c r="R150" i="13"/>
  <c r="P150" i="13"/>
  <c r="BK150" i="13"/>
  <c r="J150" i="13"/>
  <c r="BE150" i="13" s="1"/>
  <c r="BI148" i="13"/>
  <c r="BH148" i="13"/>
  <c r="BG148" i="13"/>
  <c r="BF148" i="13"/>
  <c r="T148" i="13"/>
  <c r="R148" i="13"/>
  <c r="P148" i="13"/>
  <c r="BK148" i="13"/>
  <c r="J148" i="13"/>
  <c r="BE148" i="13" s="1"/>
  <c r="BI146" i="13"/>
  <c r="BH146" i="13"/>
  <c r="BG146" i="13"/>
  <c r="BF146" i="13"/>
  <c r="T146" i="13"/>
  <c r="R146" i="13"/>
  <c r="P146" i="13"/>
  <c r="BK146" i="13"/>
  <c r="J146" i="13"/>
  <c r="BE146" i="13" s="1"/>
  <c r="BI144" i="13"/>
  <c r="BH144" i="13"/>
  <c r="BG144" i="13"/>
  <c r="BF144" i="13"/>
  <c r="T144" i="13"/>
  <c r="R144" i="13"/>
  <c r="P144" i="13"/>
  <c r="BK144" i="13"/>
  <c r="J144" i="13"/>
  <c r="BE144" i="13" s="1"/>
  <c r="BI142" i="13"/>
  <c r="BH142" i="13"/>
  <c r="BG142" i="13"/>
  <c r="BF142" i="13"/>
  <c r="T142" i="13"/>
  <c r="R142" i="13"/>
  <c r="P142" i="13"/>
  <c r="BK142" i="13"/>
  <c r="J142" i="13"/>
  <c r="BE142" i="13" s="1"/>
  <c r="BI140" i="13"/>
  <c r="BH140" i="13"/>
  <c r="BG140" i="13"/>
  <c r="BF140" i="13"/>
  <c r="T140" i="13"/>
  <c r="R140" i="13"/>
  <c r="P140" i="13"/>
  <c r="BK140" i="13"/>
  <c r="J140" i="13"/>
  <c r="BE140" i="13" s="1"/>
  <c r="BI138" i="13"/>
  <c r="BH138" i="13"/>
  <c r="BG138" i="13"/>
  <c r="BF138" i="13"/>
  <c r="T138" i="13"/>
  <c r="R138" i="13"/>
  <c r="P138" i="13"/>
  <c r="BK138" i="13"/>
  <c r="J138" i="13"/>
  <c r="BE138" i="13" s="1"/>
  <c r="BI136" i="13"/>
  <c r="BH136" i="13"/>
  <c r="BG136" i="13"/>
  <c r="BF136" i="13"/>
  <c r="T136" i="13"/>
  <c r="R136" i="13"/>
  <c r="P136" i="13"/>
  <c r="BK136" i="13"/>
  <c r="J136" i="13"/>
  <c r="BE136" i="13" s="1"/>
  <c r="BI134" i="13"/>
  <c r="BH134" i="13"/>
  <c r="BG134" i="13"/>
  <c r="BF134" i="13"/>
  <c r="T134" i="13"/>
  <c r="R134" i="13"/>
  <c r="P134" i="13"/>
  <c r="BK134" i="13"/>
  <c r="J134" i="13"/>
  <c r="BE134" i="13" s="1"/>
  <c r="BI132" i="13"/>
  <c r="BH132" i="13"/>
  <c r="BG132" i="13"/>
  <c r="BF132" i="13"/>
  <c r="T132" i="13"/>
  <c r="R132" i="13"/>
  <c r="P132" i="13"/>
  <c r="BK132" i="13"/>
  <c r="J132" i="13"/>
  <c r="BE132" i="13" s="1"/>
  <c r="BI130" i="13"/>
  <c r="BH130" i="13"/>
  <c r="BG130" i="13"/>
  <c r="BF130" i="13"/>
  <c r="T130" i="13"/>
  <c r="R130" i="13"/>
  <c r="P130" i="13"/>
  <c r="BK130" i="13"/>
  <c r="J130" i="13"/>
  <c r="BE130" i="13" s="1"/>
  <c r="BI128" i="13"/>
  <c r="BH128" i="13"/>
  <c r="BG128" i="13"/>
  <c r="BF128" i="13"/>
  <c r="T128" i="13"/>
  <c r="R128" i="13"/>
  <c r="P128" i="13"/>
  <c r="BK128" i="13"/>
  <c r="J128" i="13"/>
  <c r="BE128" i="13" s="1"/>
  <c r="BI126" i="13"/>
  <c r="BH126" i="13"/>
  <c r="BG126" i="13"/>
  <c r="BF126" i="13"/>
  <c r="T126" i="13"/>
  <c r="R126" i="13"/>
  <c r="P126" i="13"/>
  <c r="BK126" i="13"/>
  <c r="J126" i="13"/>
  <c r="BE126" i="13" s="1"/>
  <c r="BI124" i="13"/>
  <c r="BH124" i="13"/>
  <c r="BG124" i="13"/>
  <c r="BF124" i="13"/>
  <c r="T124" i="13"/>
  <c r="R124" i="13"/>
  <c r="P124" i="13"/>
  <c r="BK124" i="13"/>
  <c r="J124" i="13"/>
  <c r="BE124" i="13" s="1"/>
  <c r="BI122" i="13"/>
  <c r="BH122" i="13"/>
  <c r="BG122" i="13"/>
  <c r="BF122" i="13"/>
  <c r="T122" i="13"/>
  <c r="R122" i="13"/>
  <c r="P122" i="13"/>
  <c r="BK122" i="13"/>
  <c r="J122" i="13"/>
  <c r="BE122" i="13" s="1"/>
  <c r="BI120" i="13"/>
  <c r="BH120" i="13"/>
  <c r="BG120" i="13"/>
  <c r="BF120" i="13"/>
  <c r="T120" i="13"/>
  <c r="R120" i="13"/>
  <c r="P120" i="13"/>
  <c r="BK120" i="13"/>
  <c r="J120" i="13"/>
  <c r="BE120" i="13" s="1"/>
  <c r="BI118" i="13"/>
  <c r="BH118" i="13"/>
  <c r="BG118" i="13"/>
  <c r="BF118" i="13"/>
  <c r="T118" i="13"/>
  <c r="R118" i="13"/>
  <c r="P118" i="13"/>
  <c r="BK118" i="13"/>
  <c r="J118" i="13"/>
  <c r="BE118" i="13" s="1"/>
  <c r="BI116" i="13"/>
  <c r="BH116" i="13"/>
  <c r="BG116" i="13"/>
  <c r="BF116" i="13"/>
  <c r="T116" i="13"/>
  <c r="R116" i="13"/>
  <c r="P116" i="13"/>
  <c r="BK116" i="13"/>
  <c r="J116" i="13"/>
  <c r="BE116" i="13" s="1"/>
  <c r="BI114" i="13"/>
  <c r="BH114" i="13"/>
  <c r="BG114" i="13"/>
  <c r="BF114" i="13"/>
  <c r="T114" i="13"/>
  <c r="R114" i="13"/>
  <c r="P114" i="13"/>
  <c r="BK114" i="13"/>
  <c r="J114" i="13"/>
  <c r="BE114" i="13"/>
  <c r="BI112" i="13"/>
  <c r="BH112" i="13"/>
  <c r="BG112" i="13"/>
  <c r="BF112" i="13"/>
  <c r="T112" i="13"/>
  <c r="R112" i="13"/>
  <c r="P112" i="13"/>
  <c r="BK112" i="13"/>
  <c r="J112" i="13"/>
  <c r="BE112" i="13" s="1"/>
  <c r="BI110" i="13"/>
  <c r="BH110" i="13"/>
  <c r="BG110" i="13"/>
  <c r="BF110" i="13"/>
  <c r="T110" i="13"/>
  <c r="R110" i="13"/>
  <c r="P110" i="13"/>
  <c r="BK110" i="13"/>
  <c r="J110" i="13"/>
  <c r="BE110" i="13" s="1"/>
  <c r="BI108" i="13"/>
  <c r="BH108" i="13"/>
  <c r="BG108" i="13"/>
  <c r="BF108" i="13"/>
  <c r="T108" i="13"/>
  <c r="R108" i="13"/>
  <c r="P108" i="13"/>
  <c r="BK108" i="13"/>
  <c r="J108" i="13"/>
  <c r="BE108" i="13" s="1"/>
  <c r="BI106" i="13"/>
  <c r="BH106" i="13"/>
  <c r="BG106" i="13"/>
  <c r="BF106" i="13"/>
  <c r="T106" i="13"/>
  <c r="R106" i="13"/>
  <c r="P106" i="13"/>
  <c r="BK106" i="13"/>
  <c r="J106" i="13"/>
  <c r="BE106" i="13"/>
  <c r="BI104" i="13"/>
  <c r="BH104" i="13"/>
  <c r="BG104" i="13"/>
  <c r="BF104" i="13"/>
  <c r="T104" i="13"/>
  <c r="R104" i="13"/>
  <c r="P104" i="13"/>
  <c r="BK104" i="13"/>
  <c r="J104" i="13"/>
  <c r="BE104" i="13" s="1"/>
  <c r="BI102" i="13"/>
  <c r="BH102" i="13"/>
  <c r="BG102" i="13"/>
  <c r="BF102" i="13"/>
  <c r="T102" i="13"/>
  <c r="R102" i="13"/>
  <c r="P102" i="13"/>
  <c r="BK102" i="13"/>
  <c r="J102" i="13"/>
  <c r="BE102" i="13" s="1"/>
  <c r="BI100" i="13"/>
  <c r="BH100" i="13"/>
  <c r="BG100" i="13"/>
  <c r="BF100" i="13"/>
  <c r="T100" i="13"/>
  <c r="R100" i="13"/>
  <c r="P100" i="13"/>
  <c r="BK100" i="13"/>
  <c r="J100" i="13"/>
  <c r="BE100" i="13" s="1"/>
  <c r="BI98" i="13"/>
  <c r="BH98" i="13"/>
  <c r="BG98" i="13"/>
  <c r="F37" i="13" s="1"/>
  <c r="BB69" i="1" s="1"/>
  <c r="BF98" i="13"/>
  <c r="T98" i="13"/>
  <c r="R98" i="13"/>
  <c r="P98" i="13"/>
  <c r="BK98" i="13"/>
  <c r="J98" i="13"/>
  <c r="BE98" i="13"/>
  <c r="BI96" i="13"/>
  <c r="F39" i="13" s="1"/>
  <c r="BD69" i="1" s="1"/>
  <c r="BH96" i="13"/>
  <c r="F38" i="13"/>
  <c r="BC69" i="1" s="1"/>
  <c r="BG96" i="13"/>
  <c r="BF96" i="13"/>
  <c r="J36" i="13"/>
  <c r="AW69" i="1" s="1"/>
  <c r="F36" i="13"/>
  <c r="BA69" i="1" s="1"/>
  <c r="T96" i="13"/>
  <c r="R96" i="13"/>
  <c r="R95" i="13"/>
  <c r="P96" i="13"/>
  <c r="BK96" i="13"/>
  <c r="BK95" i="13" s="1"/>
  <c r="J95" i="13" s="1"/>
  <c r="J64" i="13" s="1"/>
  <c r="J96" i="13"/>
  <c r="BE96" i="13" s="1"/>
  <c r="J90" i="13"/>
  <c r="F90" i="13"/>
  <c r="F88" i="13"/>
  <c r="E86" i="13"/>
  <c r="J58" i="13"/>
  <c r="F58" i="13"/>
  <c r="F56" i="13"/>
  <c r="E54" i="13"/>
  <c r="J26" i="13"/>
  <c r="E26" i="13"/>
  <c r="J59" i="13" s="1"/>
  <c r="J91" i="13"/>
  <c r="J25" i="13"/>
  <c r="J20" i="13"/>
  <c r="E20" i="13"/>
  <c r="F91" i="13"/>
  <c r="F59" i="13"/>
  <c r="J19" i="13"/>
  <c r="J14" i="13"/>
  <c r="E7" i="13"/>
  <c r="E82" i="13" s="1"/>
  <c r="J41" i="12"/>
  <c r="J40" i="12"/>
  <c r="AY68" i="1"/>
  <c r="J39" i="12"/>
  <c r="AX68" i="1"/>
  <c r="BI436" i="12"/>
  <c r="BH436" i="12"/>
  <c r="BG436" i="12"/>
  <c r="BF436" i="12"/>
  <c r="T436" i="12"/>
  <c r="T435" i="12"/>
  <c r="R436" i="12"/>
  <c r="R435" i="12"/>
  <c r="P436" i="12"/>
  <c r="P435" i="12" s="1"/>
  <c r="BK436" i="12"/>
  <c r="BK435" i="12"/>
  <c r="J435" i="12" s="1"/>
  <c r="J85" i="12" s="1"/>
  <c r="J436" i="12"/>
  <c r="BE436" i="12" s="1"/>
  <c r="BI432" i="12"/>
  <c r="BH432" i="12"/>
  <c r="BG432" i="12"/>
  <c r="BF432" i="12"/>
  <c r="T432" i="12"/>
  <c r="R432" i="12"/>
  <c r="P432" i="12"/>
  <c r="BK432" i="12"/>
  <c r="J432" i="12"/>
  <c r="BE432" i="12" s="1"/>
  <c r="BI429" i="12"/>
  <c r="BH429" i="12"/>
  <c r="BG429" i="12"/>
  <c r="BF429" i="12"/>
  <c r="T429" i="12"/>
  <c r="R429" i="12"/>
  <c r="P429" i="12"/>
  <c r="BK429" i="12"/>
  <c r="J429" i="12"/>
  <c r="BE429" i="12"/>
  <c r="BI426" i="12"/>
  <c r="BH426" i="12"/>
  <c r="BG426" i="12"/>
  <c r="BF426" i="12"/>
  <c r="T426" i="12"/>
  <c r="R426" i="12"/>
  <c r="P426" i="12"/>
  <c r="BK426" i="12"/>
  <c r="BK419" i="12" s="1"/>
  <c r="J419" i="12" s="1"/>
  <c r="J84" i="12" s="1"/>
  <c r="J426" i="12"/>
  <c r="BE426" i="12"/>
  <c r="BI423" i="12"/>
  <c r="BH423" i="12"/>
  <c r="BG423" i="12"/>
  <c r="BF423" i="12"/>
  <c r="T423" i="12"/>
  <c r="R423" i="12"/>
  <c r="R419" i="12" s="1"/>
  <c r="P423" i="12"/>
  <c r="BK423" i="12"/>
  <c r="J423" i="12"/>
  <c r="BE423" i="12"/>
  <c r="BI420" i="12"/>
  <c r="BH420" i="12"/>
  <c r="BG420" i="12"/>
  <c r="BF420" i="12"/>
  <c r="T420" i="12"/>
  <c r="T419" i="12"/>
  <c r="R420" i="12"/>
  <c r="P420" i="12"/>
  <c r="P419" i="12" s="1"/>
  <c r="BK420" i="12"/>
  <c r="J420" i="12"/>
  <c r="BE420" i="12" s="1"/>
  <c r="BI416" i="12"/>
  <c r="BH416" i="12"/>
  <c r="BG416" i="12"/>
  <c r="BF416" i="12"/>
  <c r="T416" i="12"/>
  <c r="T415" i="12"/>
  <c r="R416" i="12"/>
  <c r="R415" i="12"/>
  <c r="P416" i="12"/>
  <c r="P415" i="12" s="1"/>
  <c r="BK416" i="12"/>
  <c r="BK415" i="12"/>
  <c r="J415" i="12" s="1"/>
  <c r="J83" i="12" s="1"/>
  <c r="J416" i="12"/>
  <c r="BE416" i="12" s="1"/>
  <c r="BI413" i="12"/>
  <c r="BH413" i="12"/>
  <c r="BG413" i="12"/>
  <c r="BF413" i="12"/>
  <c r="T413" i="12"/>
  <c r="R413" i="12"/>
  <c r="P413" i="12"/>
  <c r="BK413" i="12"/>
  <c r="J413" i="12"/>
  <c r="BE413" i="12" s="1"/>
  <c r="BI411" i="12"/>
  <c r="BH411" i="12"/>
  <c r="BG411" i="12"/>
  <c r="BF411" i="12"/>
  <c r="T411" i="12"/>
  <c r="R411" i="12"/>
  <c r="P411" i="12"/>
  <c r="BK411" i="12"/>
  <c r="J411" i="12"/>
  <c r="BE411" i="12"/>
  <c r="BI409" i="12"/>
  <c r="BH409" i="12"/>
  <c r="BG409" i="12"/>
  <c r="BF409" i="12"/>
  <c r="T409" i="12"/>
  <c r="T408" i="12" s="1"/>
  <c r="R409" i="12"/>
  <c r="R408" i="12"/>
  <c r="P409" i="12"/>
  <c r="P408" i="12"/>
  <c r="BK409" i="12"/>
  <c r="BK408" i="12"/>
  <c r="J408" i="12" s="1"/>
  <c r="J409" i="12"/>
  <c r="BE409" i="12"/>
  <c r="J82" i="12"/>
  <c r="BI405" i="12"/>
  <c r="BH405" i="12"/>
  <c r="BG405" i="12"/>
  <c r="BF405" i="12"/>
  <c r="T405" i="12"/>
  <c r="T404" i="12" s="1"/>
  <c r="R405" i="12"/>
  <c r="R404" i="12"/>
  <c r="P405" i="12"/>
  <c r="P404" i="12"/>
  <c r="BK405" i="12"/>
  <c r="BK404" i="12"/>
  <c r="J404" i="12" s="1"/>
  <c r="J81" i="12" s="1"/>
  <c r="J405" i="12"/>
  <c r="BE405" i="12"/>
  <c r="BI398" i="12"/>
  <c r="BH398" i="12"/>
  <c r="BG398" i="12"/>
  <c r="BF398" i="12"/>
  <c r="T398" i="12"/>
  <c r="T397" i="12" s="1"/>
  <c r="R398" i="12"/>
  <c r="R397" i="12"/>
  <c r="P398" i="12"/>
  <c r="P397" i="12"/>
  <c r="BK398" i="12"/>
  <c r="BK397" i="12"/>
  <c r="J397" i="12" s="1"/>
  <c r="J398" i="12"/>
  <c r="BE398" i="12"/>
  <c r="J80" i="12"/>
  <c r="BI395" i="12"/>
  <c r="BH395" i="12"/>
  <c r="BG395" i="12"/>
  <c r="BF395" i="12"/>
  <c r="T395" i="12"/>
  <c r="R395" i="12"/>
  <c r="P395" i="12"/>
  <c r="BK395" i="12"/>
  <c r="J395" i="12"/>
  <c r="BE395" i="12"/>
  <c r="BI393" i="12"/>
  <c r="BH393" i="12"/>
  <c r="BG393" i="12"/>
  <c r="BF393" i="12"/>
  <c r="T393" i="12"/>
  <c r="R393" i="12"/>
  <c r="P393" i="12"/>
  <c r="BK393" i="12"/>
  <c r="J393" i="12"/>
  <c r="BE393" i="12"/>
  <c r="BI391" i="12"/>
  <c r="BH391" i="12"/>
  <c r="BG391" i="12"/>
  <c r="BF391" i="12"/>
  <c r="T391" i="12"/>
  <c r="R391" i="12"/>
  <c r="P391" i="12"/>
  <c r="BK391" i="12"/>
  <c r="J391" i="12"/>
  <c r="BE391" i="12"/>
  <c r="BI389" i="12"/>
  <c r="BH389" i="12"/>
  <c r="BG389" i="12"/>
  <c r="BF389" i="12"/>
  <c r="T389" i="12"/>
  <c r="R389" i="12"/>
  <c r="P389" i="12"/>
  <c r="BK389" i="12"/>
  <c r="J389" i="12"/>
  <c r="BE389" i="12"/>
  <c r="BI387" i="12"/>
  <c r="BH387" i="12"/>
  <c r="BG387" i="12"/>
  <c r="BF387" i="12"/>
  <c r="T387" i="12"/>
  <c r="R387" i="12"/>
  <c r="P387" i="12"/>
  <c r="BK387" i="12"/>
  <c r="BK382" i="12" s="1"/>
  <c r="J382" i="12" s="1"/>
  <c r="J79" i="12" s="1"/>
  <c r="J387" i="12"/>
  <c r="BE387" i="12"/>
  <c r="BI385" i="12"/>
  <c r="BH385" i="12"/>
  <c r="BG385" i="12"/>
  <c r="BF385" i="12"/>
  <c r="T385" i="12"/>
  <c r="R385" i="12"/>
  <c r="R382" i="12" s="1"/>
  <c r="P385" i="12"/>
  <c r="BK385" i="12"/>
  <c r="J385" i="12"/>
  <c r="BE385" i="12"/>
  <c r="BI383" i="12"/>
  <c r="BH383" i="12"/>
  <c r="BG383" i="12"/>
  <c r="BF383" i="12"/>
  <c r="T383" i="12"/>
  <c r="T382" i="12"/>
  <c r="R383" i="12"/>
  <c r="P383" i="12"/>
  <c r="P382" i="12" s="1"/>
  <c r="BK383" i="12"/>
  <c r="J383" i="12"/>
  <c r="BE383" i="12" s="1"/>
  <c r="BI379" i="12"/>
  <c r="BH379" i="12"/>
  <c r="BG379" i="12"/>
  <c r="BF379" i="12"/>
  <c r="T379" i="12"/>
  <c r="T372" i="12" s="1"/>
  <c r="R379" i="12"/>
  <c r="R372" i="12" s="1"/>
  <c r="P379" i="12"/>
  <c r="BK379" i="12"/>
  <c r="J379" i="12"/>
  <c r="BE379" i="12"/>
  <c r="BI376" i="12"/>
  <c r="BH376" i="12"/>
  <c r="BG376" i="12"/>
  <c r="BF376" i="12"/>
  <c r="T376" i="12"/>
  <c r="R376" i="12"/>
  <c r="P376" i="12"/>
  <c r="BK376" i="12"/>
  <c r="J376" i="12"/>
  <c r="BE376" i="12"/>
  <c r="BI373" i="12"/>
  <c r="BH373" i="12"/>
  <c r="BG373" i="12"/>
  <c r="BF373" i="12"/>
  <c r="T373" i="12"/>
  <c r="R373" i="12"/>
  <c r="P373" i="12"/>
  <c r="P372" i="12"/>
  <c r="BK373" i="12"/>
  <c r="BK372" i="12"/>
  <c r="J372" i="12" s="1"/>
  <c r="J78" i="12" s="1"/>
  <c r="J373" i="12"/>
  <c r="BE373" i="12"/>
  <c r="BI369" i="12"/>
  <c r="BH369" i="12"/>
  <c r="BG369" i="12"/>
  <c r="BF369" i="12"/>
  <c r="T369" i="12"/>
  <c r="R369" i="12"/>
  <c r="P369" i="12"/>
  <c r="BK369" i="12"/>
  <c r="J369" i="12"/>
  <c r="BE369" i="12"/>
  <c r="BI366" i="12"/>
  <c r="BH366" i="12"/>
  <c r="BG366" i="12"/>
  <c r="BF366" i="12"/>
  <c r="T366" i="12"/>
  <c r="R366" i="12"/>
  <c r="P366" i="12"/>
  <c r="BK366" i="12"/>
  <c r="J366" i="12"/>
  <c r="BE366" i="12"/>
  <c r="BI363" i="12"/>
  <c r="BH363" i="12"/>
  <c r="BG363" i="12"/>
  <c r="BF363" i="12"/>
  <c r="T363" i="12"/>
  <c r="R363" i="12"/>
  <c r="P363" i="12"/>
  <c r="BK363" i="12"/>
  <c r="J363" i="12"/>
  <c r="BE363" i="12"/>
  <c r="BI360" i="12"/>
  <c r="BH360" i="12"/>
  <c r="BG360" i="12"/>
  <c r="BF360" i="12"/>
  <c r="T360" i="12"/>
  <c r="R360" i="12"/>
  <c r="P360" i="12"/>
  <c r="BK360" i="12"/>
  <c r="J360" i="12"/>
  <c r="BE360" i="12"/>
  <c r="BI357" i="12"/>
  <c r="BH357" i="12"/>
  <c r="BG357" i="12"/>
  <c r="BF357" i="12"/>
  <c r="T357" i="12"/>
  <c r="R357" i="12"/>
  <c r="P357" i="12"/>
  <c r="BK357" i="12"/>
  <c r="J357" i="12"/>
  <c r="BE357" i="12"/>
  <c r="BI355" i="12"/>
  <c r="BH355" i="12"/>
  <c r="BG355" i="12"/>
  <c r="BF355" i="12"/>
  <c r="T355" i="12"/>
  <c r="R355" i="12"/>
  <c r="P355" i="12"/>
  <c r="BK355" i="12"/>
  <c r="J355" i="12"/>
  <c r="BE355" i="12"/>
  <c r="BI352" i="12"/>
  <c r="BH352" i="12"/>
  <c r="BG352" i="12"/>
  <c r="BF352" i="12"/>
  <c r="T352" i="12"/>
  <c r="R352" i="12"/>
  <c r="R348" i="12" s="1"/>
  <c r="P352" i="12"/>
  <c r="BK352" i="12"/>
  <c r="J352" i="12"/>
  <c r="BE352" i="12"/>
  <c r="BI349" i="12"/>
  <c r="BH349" i="12"/>
  <c r="BG349" i="12"/>
  <c r="BF349" i="12"/>
  <c r="T349" i="12"/>
  <c r="T348" i="12"/>
  <c r="R349" i="12"/>
  <c r="P349" i="12"/>
  <c r="P348" i="12"/>
  <c r="BK349" i="12"/>
  <c r="BK348" i="12"/>
  <c r="J348" i="12" s="1"/>
  <c r="J77" i="12" s="1"/>
  <c r="J349" i="12"/>
  <c r="BE349" i="12" s="1"/>
  <c r="BI345" i="12"/>
  <c r="BH345" i="12"/>
  <c r="BG345" i="12"/>
  <c r="BF345" i="12"/>
  <c r="T345" i="12"/>
  <c r="R345" i="12"/>
  <c r="P345" i="12"/>
  <c r="BK345" i="12"/>
  <c r="J345" i="12"/>
  <c r="BE345" i="12"/>
  <c r="BI342" i="12"/>
  <c r="BH342" i="12"/>
  <c r="BG342" i="12"/>
  <c r="BF342" i="12"/>
  <c r="T342" i="12"/>
  <c r="R342" i="12"/>
  <c r="P342" i="12"/>
  <c r="BK342" i="12"/>
  <c r="J342" i="12"/>
  <c r="BE342" i="12"/>
  <c r="BI339" i="12"/>
  <c r="BH339" i="12"/>
  <c r="BG339" i="12"/>
  <c r="BF339" i="12"/>
  <c r="T339" i="12"/>
  <c r="R339" i="12"/>
  <c r="R335" i="12" s="1"/>
  <c r="P339" i="12"/>
  <c r="P335" i="12" s="1"/>
  <c r="BK339" i="12"/>
  <c r="BK335" i="12" s="1"/>
  <c r="J335" i="12" s="1"/>
  <c r="J76" i="12" s="1"/>
  <c r="J339" i="12"/>
  <c r="BE339" i="12"/>
  <c r="BI336" i="12"/>
  <c r="BH336" i="12"/>
  <c r="BG336" i="12"/>
  <c r="BF336" i="12"/>
  <c r="T336" i="12"/>
  <c r="T335" i="12"/>
  <c r="R336" i="12"/>
  <c r="P336" i="12"/>
  <c r="BK336" i="12"/>
  <c r="J336" i="12"/>
  <c r="BE336" i="12" s="1"/>
  <c r="BI332" i="12"/>
  <c r="BH332" i="12"/>
  <c r="BG332" i="12"/>
  <c r="BF332" i="12"/>
  <c r="T332" i="12"/>
  <c r="R332" i="12"/>
  <c r="P332" i="12"/>
  <c r="BK332" i="12"/>
  <c r="J332" i="12"/>
  <c r="BE332" i="12"/>
  <c r="BI329" i="12"/>
  <c r="BH329" i="12"/>
  <c r="BG329" i="12"/>
  <c r="BF329" i="12"/>
  <c r="T329" i="12"/>
  <c r="R329" i="12"/>
  <c r="P329" i="12"/>
  <c r="BK329" i="12"/>
  <c r="J329" i="12"/>
  <c r="BE329" i="12"/>
  <c r="BI326" i="12"/>
  <c r="BH326" i="12"/>
  <c r="BG326" i="12"/>
  <c r="BF326" i="12"/>
  <c r="T326" i="12"/>
  <c r="R326" i="12"/>
  <c r="P326" i="12"/>
  <c r="BK326" i="12"/>
  <c r="J326" i="12"/>
  <c r="BE326" i="12"/>
  <c r="BI323" i="12"/>
  <c r="BH323" i="12"/>
  <c r="BG323" i="12"/>
  <c r="BF323" i="12"/>
  <c r="T323" i="12"/>
  <c r="R323" i="12"/>
  <c r="P323" i="12"/>
  <c r="BK323" i="12"/>
  <c r="J323" i="12"/>
  <c r="BE323" i="12"/>
  <c r="BI320" i="12"/>
  <c r="BH320" i="12"/>
  <c r="BG320" i="12"/>
  <c r="BF320" i="12"/>
  <c r="T320" i="12"/>
  <c r="R320" i="12"/>
  <c r="P320" i="12"/>
  <c r="BK320" i="12"/>
  <c r="J320" i="12"/>
  <c r="BE320" i="12"/>
  <c r="BI317" i="12"/>
  <c r="BH317" i="12"/>
  <c r="BG317" i="12"/>
  <c r="BF317" i="12"/>
  <c r="T317" i="12"/>
  <c r="R317" i="12"/>
  <c r="P317" i="12"/>
  <c r="BK317" i="12"/>
  <c r="J317" i="12"/>
  <c r="BE317" i="12"/>
  <c r="BI314" i="12"/>
  <c r="BH314" i="12"/>
  <c r="BG314" i="12"/>
  <c r="BF314" i="12"/>
  <c r="T314" i="12"/>
  <c r="R314" i="12"/>
  <c r="P314" i="12"/>
  <c r="BK314" i="12"/>
  <c r="J314" i="12"/>
  <c r="BE314" i="12"/>
  <c r="BI311" i="12"/>
  <c r="BH311" i="12"/>
  <c r="BG311" i="12"/>
  <c r="BF311" i="12"/>
  <c r="T311" i="12"/>
  <c r="R311" i="12"/>
  <c r="P311" i="12"/>
  <c r="BK311" i="12"/>
  <c r="J311" i="12"/>
  <c r="BE311" i="12"/>
  <c r="BI308" i="12"/>
  <c r="BH308" i="12"/>
  <c r="BG308" i="12"/>
  <c r="BF308" i="12"/>
  <c r="T308" i="12"/>
  <c r="R308" i="12"/>
  <c r="P308" i="12"/>
  <c r="BK308" i="12"/>
  <c r="J308" i="12"/>
  <c r="BE308" i="12"/>
  <c r="BI305" i="12"/>
  <c r="BH305" i="12"/>
  <c r="BG305" i="12"/>
  <c r="BF305" i="12"/>
  <c r="T305" i="12"/>
  <c r="R305" i="12"/>
  <c r="P305" i="12"/>
  <c r="BK305" i="12"/>
  <c r="J305" i="12"/>
  <c r="BE305" i="12"/>
  <c r="BI302" i="12"/>
  <c r="BH302" i="12"/>
  <c r="BG302" i="12"/>
  <c r="BF302" i="12"/>
  <c r="T302" i="12"/>
  <c r="R302" i="12"/>
  <c r="P302" i="12"/>
  <c r="BK302" i="12"/>
  <c r="BK295" i="12" s="1"/>
  <c r="J295" i="12" s="1"/>
  <c r="J75" i="12" s="1"/>
  <c r="J302" i="12"/>
  <c r="BE302" i="12"/>
  <c r="BI299" i="12"/>
  <c r="BH299" i="12"/>
  <c r="BG299" i="12"/>
  <c r="BF299" i="12"/>
  <c r="T299" i="12"/>
  <c r="R299" i="12"/>
  <c r="R295" i="12" s="1"/>
  <c r="P299" i="12"/>
  <c r="P295" i="12" s="1"/>
  <c r="BK299" i="12"/>
  <c r="J299" i="12"/>
  <c r="BE299" i="12"/>
  <c r="BI296" i="12"/>
  <c r="BH296" i="12"/>
  <c r="BG296" i="12"/>
  <c r="BF296" i="12"/>
  <c r="T296" i="12"/>
  <c r="T295" i="12"/>
  <c r="R296" i="12"/>
  <c r="P296" i="12"/>
  <c r="BK296" i="12"/>
  <c r="J296" i="12"/>
  <c r="BE296" i="12" s="1"/>
  <c r="BI292" i="12"/>
  <c r="BH292" i="12"/>
  <c r="BG292" i="12"/>
  <c r="BF292" i="12"/>
  <c r="T292" i="12"/>
  <c r="R292" i="12"/>
  <c r="P292" i="12"/>
  <c r="BK292" i="12"/>
  <c r="J292" i="12"/>
  <c r="BE292" i="12"/>
  <c r="BI289" i="12"/>
  <c r="BH289" i="12"/>
  <c r="BG289" i="12"/>
  <c r="BF289" i="12"/>
  <c r="T289" i="12"/>
  <c r="R289" i="12"/>
  <c r="P289" i="12"/>
  <c r="BK289" i="12"/>
  <c r="J289" i="12"/>
  <c r="BE289" i="12"/>
  <c r="BI286" i="12"/>
  <c r="BH286" i="12"/>
  <c r="BG286" i="12"/>
  <c r="BF286" i="12"/>
  <c r="T286" i="12"/>
  <c r="R286" i="12"/>
  <c r="P286" i="12"/>
  <c r="BK286" i="12"/>
  <c r="J286" i="12"/>
  <c r="BE286" i="12"/>
  <c r="BI283" i="12"/>
  <c r="BH283" i="12"/>
  <c r="BG283" i="12"/>
  <c r="BF283" i="12"/>
  <c r="T283" i="12"/>
  <c r="R283" i="12"/>
  <c r="P283" i="12"/>
  <c r="BK283" i="12"/>
  <c r="BK273" i="12" s="1"/>
  <c r="J273" i="12" s="1"/>
  <c r="J283" i="12"/>
  <c r="BE283" i="12"/>
  <c r="BI280" i="12"/>
  <c r="BH280" i="12"/>
  <c r="BG280" i="12"/>
  <c r="BF280" i="12"/>
  <c r="T280" i="12"/>
  <c r="T273" i="12" s="1"/>
  <c r="R280" i="12"/>
  <c r="R273" i="12" s="1"/>
  <c r="P280" i="12"/>
  <c r="BK280" i="12"/>
  <c r="J280" i="12"/>
  <c r="BE280" i="12"/>
  <c r="BI277" i="12"/>
  <c r="BH277" i="12"/>
  <c r="BG277" i="12"/>
  <c r="BF277" i="12"/>
  <c r="T277" i="12"/>
  <c r="R277" i="12"/>
  <c r="P277" i="12"/>
  <c r="BK277" i="12"/>
  <c r="J277" i="12"/>
  <c r="BE277" i="12"/>
  <c r="BI274" i="12"/>
  <c r="BH274" i="12"/>
  <c r="BG274" i="12"/>
  <c r="BF274" i="12"/>
  <c r="T274" i="12"/>
  <c r="R274" i="12"/>
  <c r="P274" i="12"/>
  <c r="P273" i="12"/>
  <c r="BK274" i="12"/>
  <c r="J274" i="12"/>
  <c r="BE274" i="12" s="1"/>
  <c r="J74" i="12"/>
  <c r="BI270" i="12"/>
  <c r="BH270" i="12"/>
  <c r="BG270" i="12"/>
  <c r="BF270" i="12"/>
  <c r="T270" i="12"/>
  <c r="R270" i="12"/>
  <c r="P270" i="12"/>
  <c r="BK270" i="12"/>
  <c r="BK263" i="12" s="1"/>
  <c r="J263" i="12" s="1"/>
  <c r="J73" i="12" s="1"/>
  <c r="J270" i="12"/>
  <c r="BE270" i="12"/>
  <c r="BI267" i="12"/>
  <c r="BH267" i="12"/>
  <c r="BG267" i="12"/>
  <c r="BF267" i="12"/>
  <c r="T267" i="12"/>
  <c r="R267" i="12"/>
  <c r="R263" i="12" s="1"/>
  <c r="P267" i="12"/>
  <c r="P263" i="12" s="1"/>
  <c r="BK267" i="12"/>
  <c r="J267" i="12"/>
  <c r="BE267" i="12"/>
  <c r="BI264" i="12"/>
  <c r="BH264" i="12"/>
  <c r="BG264" i="12"/>
  <c r="BF264" i="12"/>
  <c r="T264" i="12"/>
  <c r="T263" i="12"/>
  <c r="R264" i="12"/>
  <c r="P264" i="12"/>
  <c r="BK264" i="12"/>
  <c r="J264" i="12"/>
  <c r="BE264" i="12" s="1"/>
  <c r="BI260" i="12"/>
  <c r="BH260" i="12"/>
  <c r="BG260" i="12"/>
  <c r="BF260" i="12"/>
  <c r="T260" i="12"/>
  <c r="R260" i="12"/>
  <c r="P260" i="12"/>
  <c r="BK260" i="12"/>
  <c r="J260" i="12"/>
  <c r="BE260" i="12"/>
  <c r="BI257" i="12"/>
  <c r="BH257" i="12"/>
  <c r="BG257" i="12"/>
  <c r="BF257" i="12"/>
  <c r="T257" i="12"/>
  <c r="R257" i="12"/>
  <c r="P257" i="12"/>
  <c r="BK257" i="12"/>
  <c r="J257" i="12"/>
  <c r="BE257" i="12"/>
  <c r="BI254" i="12"/>
  <c r="BH254" i="12"/>
  <c r="BG254" i="12"/>
  <c r="BF254" i="12"/>
  <c r="T254" i="12"/>
  <c r="R254" i="12"/>
  <c r="P254" i="12"/>
  <c r="BK254" i="12"/>
  <c r="BK250" i="12" s="1"/>
  <c r="J250" i="12" s="1"/>
  <c r="J72" i="12" s="1"/>
  <c r="J254" i="12"/>
  <c r="BE254" i="12"/>
  <c r="BI251" i="12"/>
  <c r="BH251" i="12"/>
  <c r="BG251" i="12"/>
  <c r="BF251" i="12"/>
  <c r="T251" i="12"/>
  <c r="T250" i="12"/>
  <c r="R251" i="12"/>
  <c r="R250" i="12"/>
  <c r="P251" i="12"/>
  <c r="P250" i="12"/>
  <c r="BK251" i="12"/>
  <c r="J251" i="12"/>
  <c r="BE251" i="12" s="1"/>
  <c r="BI247" i="12"/>
  <c r="BH247" i="12"/>
  <c r="BG247" i="12"/>
  <c r="BF247" i="12"/>
  <c r="T247" i="12"/>
  <c r="R247" i="12"/>
  <c r="P247" i="12"/>
  <c r="BK247" i="12"/>
  <c r="J247" i="12"/>
  <c r="BE247" i="12"/>
  <c r="BI244" i="12"/>
  <c r="BH244" i="12"/>
  <c r="BG244" i="12"/>
  <c r="BF244" i="12"/>
  <c r="T244" i="12"/>
  <c r="R244" i="12"/>
  <c r="P244" i="12"/>
  <c r="BK244" i="12"/>
  <c r="J244" i="12"/>
  <c r="BE244" i="12"/>
  <c r="BI241" i="12"/>
  <c r="BH241" i="12"/>
  <c r="BG241" i="12"/>
  <c r="BF241" i="12"/>
  <c r="T241" i="12"/>
  <c r="R241" i="12"/>
  <c r="P241" i="12"/>
  <c r="BK241" i="12"/>
  <c r="J241" i="12"/>
  <c r="BE241" i="12"/>
  <c r="BI238" i="12"/>
  <c r="BH238" i="12"/>
  <c r="BG238" i="12"/>
  <c r="BF238" i="12"/>
  <c r="T238" i="12"/>
  <c r="R238" i="12"/>
  <c r="P238" i="12"/>
  <c r="BK238" i="12"/>
  <c r="J238" i="12"/>
  <c r="BE238" i="12"/>
  <c r="BI235" i="12"/>
  <c r="BH235" i="12"/>
  <c r="BG235" i="12"/>
  <c r="BF235" i="12"/>
  <c r="T235" i="12"/>
  <c r="R235" i="12"/>
  <c r="P235" i="12"/>
  <c r="BK235" i="12"/>
  <c r="J235" i="12"/>
  <c r="BE235" i="12"/>
  <c r="BI232" i="12"/>
  <c r="BH232" i="12"/>
  <c r="BG232" i="12"/>
  <c r="BF232" i="12"/>
  <c r="T232" i="12"/>
  <c r="R232" i="12"/>
  <c r="P232" i="12"/>
  <c r="BK232" i="12"/>
  <c r="J232" i="12"/>
  <c r="BE232" i="12"/>
  <c r="BI229" i="12"/>
  <c r="BH229" i="12"/>
  <c r="BG229" i="12"/>
  <c r="BF229" i="12"/>
  <c r="T229" i="12"/>
  <c r="R229" i="12"/>
  <c r="P229" i="12"/>
  <c r="BK229" i="12"/>
  <c r="J229" i="12"/>
  <c r="BE229" i="12"/>
  <c r="BI226" i="12"/>
  <c r="BH226" i="12"/>
  <c r="BG226" i="12"/>
  <c r="BF226" i="12"/>
  <c r="T226" i="12"/>
  <c r="R226" i="12"/>
  <c r="P226" i="12"/>
  <c r="BK226" i="12"/>
  <c r="J226" i="12"/>
  <c r="BE226" i="12"/>
  <c r="BI223" i="12"/>
  <c r="BH223" i="12"/>
  <c r="BG223" i="12"/>
  <c r="BF223" i="12"/>
  <c r="T223" i="12"/>
  <c r="R223" i="12"/>
  <c r="P223" i="12"/>
  <c r="BK223" i="12"/>
  <c r="J223" i="12"/>
  <c r="BE223" i="12"/>
  <c r="BI218" i="12"/>
  <c r="BH218" i="12"/>
  <c r="BG218" i="12"/>
  <c r="BF218" i="12"/>
  <c r="T218" i="12"/>
  <c r="R218" i="12"/>
  <c r="P218" i="12"/>
  <c r="BK218" i="12"/>
  <c r="J218" i="12"/>
  <c r="BE218" i="12"/>
  <c r="BI215" i="12"/>
  <c r="BH215" i="12"/>
  <c r="BG215" i="12"/>
  <c r="BF215" i="12"/>
  <c r="T215" i="12"/>
  <c r="T214" i="12"/>
  <c r="R215" i="12"/>
  <c r="P215" i="12"/>
  <c r="P214" i="12"/>
  <c r="BK215" i="12"/>
  <c r="BK214" i="12"/>
  <c r="J214" i="12" s="1"/>
  <c r="J71" i="12" s="1"/>
  <c r="J215" i="12"/>
  <c r="BE215" i="12" s="1"/>
  <c r="BI211" i="12"/>
  <c r="BH211" i="12"/>
  <c r="BG211" i="12"/>
  <c r="BF211" i="12"/>
  <c r="T211" i="12"/>
  <c r="R211" i="12"/>
  <c r="P211" i="12"/>
  <c r="BK211" i="12"/>
  <c r="J211" i="12"/>
  <c r="BE211" i="12"/>
  <c r="BI206" i="12"/>
  <c r="BH206" i="12"/>
  <c r="BG206" i="12"/>
  <c r="BF206" i="12"/>
  <c r="T206" i="12"/>
  <c r="R206" i="12"/>
  <c r="P206" i="12"/>
  <c r="BK206" i="12"/>
  <c r="J206" i="12"/>
  <c r="BE206" i="12"/>
  <c r="BI201" i="12"/>
  <c r="BH201" i="12"/>
  <c r="BG201" i="12"/>
  <c r="BF201" i="12"/>
  <c r="T201" i="12"/>
  <c r="R201" i="12"/>
  <c r="P201" i="12"/>
  <c r="BK201" i="12"/>
  <c r="BK189" i="12" s="1"/>
  <c r="J189" i="12" s="1"/>
  <c r="J201" i="12"/>
  <c r="BE201" i="12"/>
  <c r="BI196" i="12"/>
  <c r="BH196" i="12"/>
  <c r="BG196" i="12"/>
  <c r="BF196" i="12"/>
  <c r="T196" i="12"/>
  <c r="T189" i="12" s="1"/>
  <c r="R196" i="12"/>
  <c r="R189" i="12" s="1"/>
  <c r="P196" i="12"/>
  <c r="BK196" i="12"/>
  <c r="J196" i="12"/>
  <c r="BE196" i="12"/>
  <c r="BI193" i="12"/>
  <c r="BH193" i="12"/>
  <c r="BG193" i="12"/>
  <c r="BF193" i="12"/>
  <c r="T193" i="12"/>
  <c r="R193" i="12"/>
  <c r="P193" i="12"/>
  <c r="BK193" i="12"/>
  <c r="J193" i="12"/>
  <c r="BE193" i="12"/>
  <c r="BI190" i="12"/>
  <c r="BH190" i="12"/>
  <c r="BG190" i="12"/>
  <c r="BF190" i="12"/>
  <c r="T190" i="12"/>
  <c r="R190" i="12"/>
  <c r="P190" i="12"/>
  <c r="P189" i="12"/>
  <c r="BK190" i="12"/>
  <c r="J190" i="12"/>
  <c r="BE190" i="12" s="1"/>
  <c r="J70" i="12"/>
  <c r="BI186" i="12"/>
  <c r="BH186" i="12"/>
  <c r="BG186" i="12"/>
  <c r="BF186" i="12"/>
  <c r="T186" i="12"/>
  <c r="R186" i="12"/>
  <c r="P186" i="12"/>
  <c r="BK186" i="12"/>
  <c r="J186" i="12"/>
  <c r="BE186" i="12"/>
  <c r="BI183" i="12"/>
  <c r="BH183" i="12"/>
  <c r="BG183" i="12"/>
  <c r="BF183" i="12"/>
  <c r="T183" i="12"/>
  <c r="R183" i="12"/>
  <c r="P183" i="12"/>
  <c r="BK183" i="12"/>
  <c r="J183" i="12"/>
  <c r="BE183" i="12"/>
  <c r="BI178" i="12"/>
  <c r="BH178" i="12"/>
  <c r="BG178" i="12"/>
  <c r="BF178" i="12"/>
  <c r="T178" i="12"/>
  <c r="R178" i="12"/>
  <c r="P178" i="12"/>
  <c r="BK178" i="12"/>
  <c r="J178" i="12"/>
  <c r="BE178" i="12"/>
  <c r="BI175" i="12"/>
  <c r="BH175" i="12"/>
  <c r="BG175" i="12"/>
  <c r="BF175" i="12"/>
  <c r="T175" i="12"/>
  <c r="R175" i="12"/>
  <c r="P175" i="12"/>
  <c r="BK175" i="12"/>
  <c r="J175" i="12"/>
  <c r="BE175" i="12"/>
  <c r="BI172" i="12"/>
  <c r="BH172" i="12"/>
  <c r="BG172" i="12"/>
  <c r="BF172" i="12"/>
  <c r="T172" i="12"/>
  <c r="R172" i="12"/>
  <c r="P172" i="12"/>
  <c r="BK172" i="12"/>
  <c r="J172" i="12"/>
  <c r="BE172" i="12"/>
  <c r="BI169" i="12"/>
  <c r="BH169" i="12"/>
  <c r="BG169" i="12"/>
  <c r="BF169" i="12"/>
  <c r="T169" i="12"/>
  <c r="R169" i="12"/>
  <c r="P169" i="12"/>
  <c r="BK169" i="12"/>
  <c r="J169" i="12"/>
  <c r="BE169" i="12"/>
  <c r="BI164" i="12"/>
  <c r="BH164" i="12"/>
  <c r="BG164" i="12"/>
  <c r="BF164" i="12"/>
  <c r="T164" i="12"/>
  <c r="R164" i="12"/>
  <c r="P164" i="12"/>
  <c r="BK164" i="12"/>
  <c r="J164" i="12"/>
  <c r="BE164" i="12"/>
  <c r="BI159" i="12"/>
  <c r="BH159" i="12"/>
  <c r="BG159" i="12"/>
  <c r="BF159" i="12"/>
  <c r="T159" i="12"/>
  <c r="R159" i="12"/>
  <c r="P159" i="12"/>
  <c r="BK159" i="12"/>
  <c r="J159" i="12"/>
  <c r="BE159" i="12"/>
  <c r="BI156" i="12"/>
  <c r="BH156" i="12"/>
  <c r="BG156" i="12"/>
  <c r="BF156" i="12"/>
  <c r="T156" i="12"/>
  <c r="R156" i="12"/>
  <c r="P156" i="12"/>
  <c r="BK156" i="12"/>
  <c r="J156" i="12"/>
  <c r="BE156" i="12"/>
  <c r="BI153" i="12"/>
  <c r="BH153" i="12"/>
  <c r="BG153" i="12"/>
  <c r="BF153" i="12"/>
  <c r="T153" i="12"/>
  <c r="R153" i="12"/>
  <c r="P153" i="12"/>
  <c r="BK153" i="12"/>
  <c r="J153" i="12"/>
  <c r="BE153" i="12"/>
  <c r="BI150" i="12"/>
  <c r="BH150" i="12"/>
  <c r="BG150" i="12"/>
  <c r="BF150" i="12"/>
  <c r="T150" i="12"/>
  <c r="R150" i="12"/>
  <c r="P150" i="12"/>
  <c r="BK150" i="12"/>
  <c r="J150" i="12"/>
  <c r="BE150" i="12"/>
  <c r="BI147" i="12"/>
  <c r="BH147" i="12"/>
  <c r="BG147" i="12"/>
  <c r="BF147" i="12"/>
  <c r="T147" i="12"/>
  <c r="R147" i="12"/>
  <c r="P147" i="12"/>
  <c r="BK147" i="12"/>
  <c r="J147" i="12"/>
  <c r="BE147" i="12"/>
  <c r="BI144" i="12"/>
  <c r="BH144" i="12"/>
  <c r="BG144" i="12"/>
  <c r="BF144" i="12"/>
  <c r="T144" i="12"/>
  <c r="R144" i="12"/>
  <c r="P144" i="12"/>
  <c r="BK144" i="12"/>
  <c r="J144" i="12"/>
  <c r="BE144" i="12"/>
  <c r="BI141" i="12"/>
  <c r="BH141" i="12"/>
  <c r="BG141" i="12"/>
  <c r="BF141" i="12"/>
  <c r="T141" i="12"/>
  <c r="R141" i="12"/>
  <c r="P141" i="12"/>
  <c r="BK141" i="12"/>
  <c r="J141" i="12"/>
  <c r="BE141" i="12"/>
  <c r="BI138" i="12"/>
  <c r="BH138" i="12"/>
  <c r="BG138" i="12"/>
  <c r="BF138" i="12"/>
  <c r="T138" i="12"/>
  <c r="R138" i="12"/>
  <c r="P138" i="12"/>
  <c r="BK138" i="12"/>
  <c r="J138" i="12"/>
  <c r="BE138" i="12"/>
  <c r="BI135" i="12"/>
  <c r="BH135" i="12"/>
  <c r="BG135" i="12"/>
  <c r="BF135" i="12"/>
  <c r="T135" i="12"/>
  <c r="R135" i="12"/>
  <c r="P135" i="12"/>
  <c r="BK135" i="12"/>
  <c r="J135" i="12"/>
  <c r="BE135" i="12"/>
  <c r="BI132" i="12"/>
  <c r="BH132" i="12"/>
  <c r="BG132" i="12"/>
  <c r="BF132" i="12"/>
  <c r="T132" i="12"/>
  <c r="R132" i="12"/>
  <c r="P132" i="12"/>
  <c r="BK132" i="12"/>
  <c r="J132" i="12"/>
  <c r="BE132" i="12"/>
  <c r="BI129" i="12"/>
  <c r="BH129" i="12"/>
  <c r="BG129" i="12"/>
  <c r="BF129" i="12"/>
  <c r="T129" i="12"/>
  <c r="R129" i="12"/>
  <c r="P129" i="12"/>
  <c r="BK129" i="12"/>
  <c r="J129" i="12"/>
  <c r="BE129" i="12"/>
  <c r="BI126" i="12"/>
  <c r="BH126" i="12"/>
  <c r="BG126" i="12"/>
  <c r="BF126" i="12"/>
  <c r="T126" i="12"/>
  <c r="R126" i="12"/>
  <c r="P126" i="12"/>
  <c r="BK126" i="12"/>
  <c r="J126" i="12"/>
  <c r="BE126" i="12"/>
  <c r="BI123" i="12"/>
  <c r="BH123" i="12"/>
  <c r="BG123" i="12"/>
  <c r="F39" i="12" s="1"/>
  <c r="BB68" i="1" s="1"/>
  <c r="BF123" i="12"/>
  <c r="T123" i="12"/>
  <c r="R123" i="12"/>
  <c r="P123" i="12"/>
  <c r="BK123" i="12"/>
  <c r="J123" i="12"/>
  <c r="BE123" i="12"/>
  <c r="BI120" i="12"/>
  <c r="BH120" i="12"/>
  <c r="BG120" i="12"/>
  <c r="BF120" i="12"/>
  <c r="T120" i="12"/>
  <c r="R120" i="12"/>
  <c r="P120" i="12"/>
  <c r="BK120" i="12"/>
  <c r="J120" i="12"/>
  <c r="BE120" i="12"/>
  <c r="BI117" i="12"/>
  <c r="BH117" i="12"/>
  <c r="BG117" i="12"/>
  <c r="BF117" i="12"/>
  <c r="T117" i="12"/>
  <c r="R117" i="12"/>
  <c r="P117" i="12"/>
  <c r="P111" i="12" s="1"/>
  <c r="P110" i="12" s="1"/>
  <c r="P109" i="12" s="1"/>
  <c r="AU68" i="1" s="1"/>
  <c r="BK117" i="12"/>
  <c r="J117" i="12"/>
  <c r="BE117" i="12"/>
  <c r="BI115" i="12"/>
  <c r="BH115" i="12"/>
  <c r="BG115" i="12"/>
  <c r="BF115" i="12"/>
  <c r="T115" i="12"/>
  <c r="T111" i="12" s="1"/>
  <c r="T110" i="12" s="1"/>
  <c r="T109" i="12" s="1"/>
  <c r="R115" i="12"/>
  <c r="P115" i="12"/>
  <c r="BK115" i="12"/>
  <c r="J115" i="12"/>
  <c r="BE115" i="12"/>
  <c r="BI112" i="12"/>
  <c r="F41" i="12"/>
  <c r="BD68" i="1" s="1"/>
  <c r="BH112" i="12"/>
  <c r="F40" i="12" s="1"/>
  <c r="BC68" i="1" s="1"/>
  <c r="BG112" i="12"/>
  <c r="BF112" i="12"/>
  <c r="T112" i="12"/>
  <c r="R112" i="12"/>
  <c r="R111" i="12"/>
  <c r="P112" i="12"/>
  <c r="BK112" i="12"/>
  <c r="J112" i="12"/>
  <c r="BE112" i="12" s="1"/>
  <c r="J105" i="12"/>
  <c r="F105" i="12"/>
  <c r="F103" i="12"/>
  <c r="E101" i="12"/>
  <c r="J62" i="12"/>
  <c r="F62" i="12"/>
  <c r="F60" i="12"/>
  <c r="E58" i="12"/>
  <c r="J28" i="12"/>
  <c r="E28" i="12"/>
  <c r="J106" i="12" s="1"/>
  <c r="J63" i="12"/>
  <c r="J27" i="12"/>
  <c r="J22" i="12"/>
  <c r="E22" i="12"/>
  <c r="F63" i="12" s="1"/>
  <c r="F106" i="12"/>
  <c r="J21" i="12"/>
  <c r="J16" i="12"/>
  <c r="J103" i="12"/>
  <c r="J60" i="12"/>
  <c r="E7" i="12"/>
  <c r="J41" i="11"/>
  <c r="J40" i="11"/>
  <c r="AY67" i="1" s="1"/>
  <c r="J39" i="11"/>
  <c r="AX67" i="1" s="1"/>
  <c r="BI265" i="11"/>
  <c r="BH265" i="11"/>
  <c r="BG265" i="11"/>
  <c r="BF265" i="11"/>
  <c r="T265" i="11"/>
  <c r="R265" i="11"/>
  <c r="P265" i="11"/>
  <c r="BK265" i="11"/>
  <c r="J265" i="11"/>
  <c r="BE265" i="11" s="1"/>
  <c r="BI263" i="11"/>
  <c r="BH263" i="11"/>
  <c r="BG263" i="11"/>
  <c r="BF263" i="11"/>
  <c r="T263" i="11"/>
  <c r="T262" i="11" s="1"/>
  <c r="R263" i="11"/>
  <c r="R262" i="11" s="1"/>
  <c r="P263" i="11"/>
  <c r="P262" i="11" s="1"/>
  <c r="BK263" i="11"/>
  <c r="BK262" i="11" s="1"/>
  <c r="J262" i="11" s="1"/>
  <c r="J73" i="11" s="1"/>
  <c r="J263" i="11"/>
  <c r="BE263" i="11"/>
  <c r="BI259" i="11"/>
  <c r="BH259" i="11"/>
  <c r="BG259" i="11"/>
  <c r="BF259" i="11"/>
  <c r="T259" i="11"/>
  <c r="R259" i="11"/>
  <c r="P259" i="11"/>
  <c r="BK259" i="11"/>
  <c r="J259" i="11"/>
  <c r="BE259" i="11" s="1"/>
  <c r="BI256" i="11"/>
  <c r="BH256" i="11"/>
  <c r="BG256" i="11"/>
  <c r="BF256" i="11"/>
  <c r="T256" i="11"/>
  <c r="R256" i="11"/>
  <c r="P256" i="11"/>
  <c r="BK256" i="11"/>
  <c r="J256" i="11"/>
  <c r="BE256" i="11" s="1"/>
  <c r="BI250" i="11"/>
  <c r="BH250" i="11"/>
  <c r="BG250" i="11"/>
  <c r="BF250" i="11"/>
  <c r="T250" i="11"/>
  <c r="R250" i="11"/>
  <c r="P250" i="11"/>
  <c r="BK250" i="11"/>
  <c r="J250" i="11"/>
  <c r="BE250" i="11" s="1"/>
  <c r="BI244" i="11"/>
  <c r="BH244" i="11"/>
  <c r="BG244" i="11"/>
  <c r="BF244" i="11"/>
  <c r="T244" i="11"/>
  <c r="R244" i="11"/>
  <c r="P244" i="11"/>
  <c r="BK244" i="11"/>
  <c r="J244" i="11"/>
  <c r="BE244" i="11" s="1"/>
  <c r="BI238" i="11"/>
  <c r="BH238" i="11"/>
  <c r="BG238" i="11"/>
  <c r="BF238" i="11"/>
  <c r="T238" i="11"/>
  <c r="R238" i="11"/>
  <c r="P238" i="11"/>
  <c r="BK238" i="11"/>
  <c r="J238" i="11"/>
  <c r="BE238" i="11" s="1"/>
  <c r="BI233" i="11"/>
  <c r="BH233" i="11"/>
  <c r="BG233" i="11"/>
  <c r="BF233" i="11"/>
  <c r="T233" i="11"/>
  <c r="R233" i="11"/>
  <c r="P233" i="11"/>
  <c r="BK233" i="11"/>
  <c r="J233" i="11"/>
  <c r="BE233" i="11" s="1"/>
  <c r="BI227" i="11"/>
  <c r="BH227" i="11"/>
  <c r="BG227" i="11"/>
  <c r="BF227" i="11"/>
  <c r="T227" i="11"/>
  <c r="R227" i="11"/>
  <c r="P227" i="11"/>
  <c r="BK227" i="11"/>
  <c r="J227" i="11"/>
  <c r="BE227" i="11" s="1"/>
  <c r="BI222" i="11"/>
  <c r="BH222" i="11"/>
  <c r="BG222" i="11"/>
  <c r="BF222" i="11"/>
  <c r="T222" i="11"/>
  <c r="R222" i="11"/>
  <c r="P222" i="11"/>
  <c r="BK222" i="11"/>
  <c r="J222" i="11"/>
  <c r="BE222" i="11" s="1"/>
  <c r="BI216" i="11"/>
  <c r="BH216" i="11"/>
  <c r="BG216" i="11"/>
  <c r="BF216" i="11"/>
  <c r="T216" i="11"/>
  <c r="R216" i="11"/>
  <c r="P216" i="11"/>
  <c r="BK216" i="11"/>
  <c r="J216" i="11"/>
  <c r="BE216" i="11" s="1"/>
  <c r="BI211" i="11"/>
  <c r="BH211" i="11"/>
  <c r="BG211" i="11"/>
  <c r="BF211" i="11"/>
  <c r="T211" i="11"/>
  <c r="R211" i="11"/>
  <c r="R210" i="11" s="1"/>
  <c r="P211" i="11"/>
  <c r="BK211" i="11"/>
  <c r="BK210" i="11" s="1"/>
  <c r="J210" i="11" s="1"/>
  <c r="J72" i="11" s="1"/>
  <c r="J211" i="11"/>
  <c r="BE211" i="11"/>
  <c r="BI206" i="11"/>
  <c r="BH206" i="11"/>
  <c r="BG206" i="11"/>
  <c r="BF206" i="11"/>
  <c r="T206" i="11"/>
  <c r="R206" i="11"/>
  <c r="P206" i="11"/>
  <c r="BK206" i="11"/>
  <c r="J206" i="11"/>
  <c r="BE206" i="11" s="1"/>
  <c r="BI202" i="11"/>
  <c r="BH202" i="11"/>
  <c r="BG202" i="11"/>
  <c r="BF202" i="11"/>
  <c r="T202" i="11"/>
  <c r="R202" i="11"/>
  <c r="P202" i="11"/>
  <c r="BK202" i="11"/>
  <c r="J202" i="11"/>
  <c r="BE202" i="11" s="1"/>
  <c r="BI198" i="11"/>
  <c r="BH198" i="11"/>
  <c r="BG198" i="11"/>
  <c r="BF198" i="11"/>
  <c r="T198" i="11"/>
  <c r="R198" i="11"/>
  <c r="P198" i="11"/>
  <c r="BK198" i="11"/>
  <c r="J198" i="11"/>
  <c r="BE198" i="11" s="1"/>
  <c r="BI194" i="11"/>
  <c r="BH194" i="11"/>
  <c r="BG194" i="11"/>
  <c r="BF194" i="11"/>
  <c r="T194" i="11"/>
  <c r="R194" i="11"/>
  <c r="P194" i="11"/>
  <c r="BK194" i="11"/>
  <c r="J194" i="11"/>
  <c r="BE194" i="11" s="1"/>
  <c r="BI190" i="11"/>
  <c r="BH190" i="11"/>
  <c r="BG190" i="11"/>
  <c r="BF190" i="11"/>
  <c r="T190" i="11"/>
  <c r="R190" i="11"/>
  <c r="P190" i="11"/>
  <c r="BK190" i="11"/>
  <c r="J190" i="11"/>
  <c r="BE190" i="11" s="1"/>
  <c r="BI186" i="11"/>
  <c r="BH186" i="11"/>
  <c r="BG186" i="11"/>
  <c r="BF186" i="11"/>
  <c r="T186" i="11"/>
  <c r="R186" i="11"/>
  <c r="P186" i="11"/>
  <c r="BK186" i="11"/>
  <c r="J186" i="11"/>
  <c r="BE186" i="11" s="1"/>
  <c r="BI181" i="11"/>
  <c r="BH181" i="11"/>
  <c r="BG181" i="11"/>
  <c r="BF181" i="11"/>
  <c r="T181" i="11"/>
  <c r="R181" i="11"/>
  <c r="P181" i="11"/>
  <c r="BK181" i="11"/>
  <c r="J181" i="11"/>
  <c r="BE181" i="11" s="1"/>
  <c r="BI177" i="11"/>
  <c r="BH177" i="11"/>
  <c r="BG177" i="11"/>
  <c r="BF177" i="11"/>
  <c r="T177" i="11"/>
  <c r="R177" i="11"/>
  <c r="R176" i="11" s="1"/>
  <c r="P177" i="11"/>
  <c r="BK177" i="11"/>
  <c r="BK176" i="11" s="1"/>
  <c r="J176" i="11"/>
  <c r="J71" i="11" s="1"/>
  <c r="J177" i="11"/>
  <c r="BE177" i="11"/>
  <c r="BI173" i="11"/>
  <c r="BH173" i="11"/>
  <c r="BG173" i="11"/>
  <c r="BF173" i="11"/>
  <c r="T173" i="11"/>
  <c r="R173" i="11"/>
  <c r="P173" i="11"/>
  <c r="BK173" i="11"/>
  <c r="J173" i="11"/>
  <c r="BE173" i="11" s="1"/>
  <c r="BI170" i="11"/>
  <c r="BH170" i="11"/>
  <c r="BG170" i="11"/>
  <c r="BF170" i="11"/>
  <c r="T170" i="11"/>
  <c r="R170" i="11"/>
  <c r="P170" i="11"/>
  <c r="BK170" i="11"/>
  <c r="J170" i="11"/>
  <c r="BE170" i="11" s="1"/>
  <c r="BI167" i="11"/>
  <c r="BH167" i="11"/>
  <c r="BG167" i="11"/>
  <c r="BF167" i="11"/>
  <c r="T167" i="11"/>
  <c r="R167" i="11"/>
  <c r="P167" i="11"/>
  <c r="BK167" i="11"/>
  <c r="J167" i="11"/>
  <c r="BE167" i="11" s="1"/>
  <c r="BI165" i="11"/>
  <c r="BH165" i="11"/>
  <c r="BG165" i="11"/>
  <c r="BF165" i="11"/>
  <c r="T165" i="11"/>
  <c r="R165" i="11"/>
  <c r="P165" i="11"/>
  <c r="BK165" i="11"/>
  <c r="J165" i="11"/>
  <c r="BE165" i="11" s="1"/>
  <c r="BI163" i="11"/>
  <c r="BH163" i="11"/>
  <c r="BG163" i="11"/>
  <c r="BF163" i="11"/>
  <c r="T163" i="11"/>
  <c r="R163" i="11"/>
  <c r="P163" i="11"/>
  <c r="BK163" i="11"/>
  <c r="J163" i="11"/>
  <c r="BE163" i="11" s="1"/>
  <c r="BI161" i="11"/>
  <c r="BH161" i="11"/>
  <c r="BG161" i="11"/>
  <c r="BF161" i="11"/>
  <c r="T161" i="11"/>
  <c r="R161" i="11"/>
  <c r="P161" i="11"/>
  <c r="BK161" i="11"/>
  <c r="J161" i="11"/>
  <c r="BE161" i="11" s="1"/>
  <c r="BI158" i="11"/>
  <c r="BH158" i="11"/>
  <c r="BG158" i="11"/>
  <c r="BF158" i="11"/>
  <c r="T158" i="11"/>
  <c r="R158" i="11"/>
  <c r="P158" i="11"/>
  <c r="BK158" i="11"/>
  <c r="J158" i="11"/>
  <c r="BE158" i="11" s="1"/>
  <c r="BI152" i="11"/>
  <c r="BH152" i="11"/>
  <c r="BG152" i="11"/>
  <c r="BF152" i="11"/>
  <c r="T152" i="11"/>
  <c r="R152" i="11"/>
  <c r="P152" i="11"/>
  <c r="BK152" i="11"/>
  <c r="J152" i="11"/>
  <c r="BE152" i="11" s="1"/>
  <c r="BI149" i="11"/>
  <c r="BH149" i="11"/>
  <c r="BG149" i="11"/>
  <c r="BF149" i="11"/>
  <c r="T149" i="11"/>
  <c r="R149" i="11"/>
  <c r="P149" i="11"/>
  <c r="BK149" i="11"/>
  <c r="J149" i="11"/>
  <c r="BE149" i="11" s="1"/>
  <c r="BI145" i="11"/>
  <c r="BH145" i="11"/>
  <c r="BG145" i="11"/>
  <c r="BF145" i="11"/>
  <c r="T145" i="11"/>
  <c r="R145" i="11"/>
  <c r="P145" i="11"/>
  <c r="BK145" i="11"/>
  <c r="J145" i="11"/>
  <c r="BE145" i="11" s="1"/>
  <c r="BI141" i="11"/>
  <c r="BH141" i="11"/>
  <c r="BG141" i="11"/>
  <c r="BF141" i="11"/>
  <c r="T141" i="11"/>
  <c r="R141" i="11"/>
  <c r="P141" i="11"/>
  <c r="BK141" i="11"/>
  <c r="J141" i="11"/>
  <c r="BE141" i="11" s="1"/>
  <c r="BI137" i="11"/>
  <c r="BH137" i="11"/>
  <c r="BG137" i="11"/>
  <c r="BF137" i="11"/>
  <c r="T137" i="11"/>
  <c r="R137" i="11"/>
  <c r="P137" i="11"/>
  <c r="BK137" i="11"/>
  <c r="J137" i="11"/>
  <c r="BE137" i="11" s="1"/>
  <c r="BI133" i="11"/>
  <c r="BH133" i="11"/>
  <c r="BG133" i="11"/>
  <c r="BF133" i="11"/>
  <c r="T133" i="11"/>
  <c r="R133" i="11"/>
  <c r="R122" i="11" s="1"/>
  <c r="P133" i="11"/>
  <c r="BK133" i="11"/>
  <c r="J133" i="11"/>
  <c r="BE133" i="11" s="1"/>
  <c r="BI128" i="11"/>
  <c r="BH128" i="11"/>
  <c r="BG128" i="11"/>
  <c r="BF128" i="11"/>
  <c r="T128" i="11"/>
  <c r="R128" i="11"/>
  <c r="P128" i="11"/>
  <c r="BK128" i="11"/>
  <c r="J128" i="11"/>
  <c r="BE128" i="11"/>
  <c r="BI123" i="11"/>
  <c r="BH123" i="11"/>
  <c r="BG123" i="11"/>
  <c r="BF123" i="11"/>
  <c r="T123" i="11"/>
  <c r="R123" i="11"/>
  <c r="P123" i="11"/>
  <c r="BK123" i="11"/>
  <c r="BK122" i="11" s="1"/>
  <c r="J123" i="11"/>
  <c r="BE123" i="11"/>
  <c r="BI119" i="11"/>
  <c r="BH119" i="11"/>
  <c r="BG119" i="11"/>
  <c r="BF119" i="11"/>
  <c r="T119" i="11"/>
  <c r="R119" i="11"/>
  <c r="P119" i="11"/>
  <c r="BK119" i="11"/>
  <c r="J119" i="11"/>
  <c r="BE119" i="11" s="1"/>
  <c r="BI116" i="11"/>
  <c r="BH116" i="11"/>
  <c r="BG116" i="11"/>
  <c r="BF116" i="11"/>
  <c r="T116" i="11"/>
  <c r="R116" i="11"/>
  <c r="P116" i="11"/>
  <c r="BK116" i="11"/>
  <c r="J116" i="11"/>
  <c r="BE116" i="11" s="1"/>
  <c r="BI113" i="11"/>
  <c r="BH113" i="11"/>
  <c r="BG113" i="11"/>
  <c r="BF113" i="11"/>
  <c r="T113" i="11"/>
  <c r="R113" i="11"/>
  <c r="P113" i="11"/>
  <c r="BK113" i="11"/>
  <c r="J113" i="11"/>
  <c r="BE113" i="11" s="1"/>
  <c r="BI109" i="11"/>
  <c r="BH109" i="11"/>
  <c r="BG109" i="11"/>
  <c r="BF109" i="11"/>
  <c r="T109" i="11"/>
  <c r="R109" i="11"/>
  <c r="P109" i="11"/>
  <c r="BK109" i="11"/>
  <c r="J109" i="11"/>
  <c r="BE109" i="11"/>
  <c r="BI106" i="11"/>
  <c r="BH106" i="11"/>
  <c r="BG106" i="11"/>
  <c r="BF106" i="11"/>
  <c r="T106" i="11"/>
  <c r="R106" i="11"/>
  <c r="P106" i="11"/>
  <c r="BK106" i="11"/>
  <c r="J106" i="11"/>
  <c r="BE106" i="11" s="1"/>
  <c r="BI103" i="11"/>
  <c r="BH103" i="11"/>
  <c r="BG103" i="11"/>
  <c r="BF103" i="11"/>
  <c r="T103" i="11"/>
  <c r="R103" i="11"/>
  <c r="P103" i="11"/>
  <c r="BK103" i="11"/>
  <c r="J103" i="11"/>
  <c r="BE103" i="11" s="1"/>
  <c r="BI100" i="11"/>
  <c r="BH100" i="11"/>
  <c r="F40" i="11"/>
  <c r="BC67" i="1" s="1"/>
  <c r="BG100" i="11"/>
  <c r="BF100" i="11"/>
  <c r="J38" i="11" s="1"/>
  <c r="AW67" i="1" s="1"/>
  <c r="F38" i="11"/>
  <c r="BA67" i="1" s="1"/>
  <c r="T100" i="11"/>
  <c r="T99" i="11" s="1"/>
  <c r="R100" i="11"/>
  <c r="R99" i="11" s="1"/>
  <c r="R98" i="11" s="1"/>
  <c r="R97" i="11" s="1"/>
  <c r="P100" i="11"/>
  <c r="BK100" i="11"/>
  <c r="BK99" i="11"/>
  <c r="J99" i="11" s="1"/>
  <c r="J69" i="11" s="1"/>
  <c r="J100" i="11"/>
  <c r="BE100" i="11"/>
  <c r="J93" i="11"/>
  <c r="F93" i="11"/>
  <c r="F91" i="11"/>
  <c r="E89" i="11"/>
  <c r="J62" i="11"/>
  <c r="F62" i="11"/>
  <c r="F60" i="11"/>
  <c r="E58" i="11"/>
  <c r="J28" i="11"/>
  <c r="E28" i="11"/>
  <c r="J63" i="11" s="1"/>
  <c r="J94" i="11"/>
  <c r="J27" i="11"/>
  <c r="J22" i="11"/>
  <c r="E22" i="11"/>
  <c r="F94" i="11" s="1"/>
  <c r="J21" i="11"/>
  <c r="J16" i="11"/>
  <c r="J91" i="11" s="1"/>
  <c r="E7" i="11"/>
  <c r="E83" i="11"/>
  <c r="E52" i="11"/>
  <c r="J39" i="10"/>
  <c r="J38" i="10"/>
  <c r="AY65" i="1"/>
  <c r="J37" i="10"/>
  <c r="AX65" i="1"/>
  <c r="BI250" i="10"/>
  <c r="BH250" i="10"/>
  <c r="BG250" i="10"/>
  <c r="BF250" i="10"/>
  <c r="T250" i="10"/>
  <c r="T249" i="10"/>
  <c r="R250" i="10"/>
  <c r="R249" i="10"/>
  <c r="P250" i="10"/>
  <c r="P249" i="10"/>
  <c r="BK250" i="10"/>
  <c r="BK249" i="10"/>
  <c r="J249" i="10" s="1"/>
  <c r="J74" i="10" s="1"/>
  <c r="J250" i="10"/>
  <c r="BE250" i="10" s="1"/>
  <c r="BI247" i="10"/>
  <c r="BH247" i="10"/>
  <c r="BG247" i="10"/>
  <c r="BF247" i="10"/>
  <c r="T247" i="10"/>
  <c r="T246" i="10"/>
  <c r="R247" i="10"/>
  <c r="R246" i="10" s="1"/>
  <c r="P247" i="10"/>
  <c r="P246" i="10"/>
  <c r="BK247" i="10"/>
  <c r="BK246" i="10"/>
  <c r="J246" i="10" s="1"/>
  <c r="J73" i="10" s="1"/>
  <c r="J247" i="10"/>
  <c r="BE247" i="10" s="1"/>
  <c r="BI244" i="10"/>
  <c r="BH244" i="10"/>
  <c r="BG244" i="10"/>
  <c r="BF244" i="10"/>
  <c r="T244" i="10"/>
  <c r="T243" i="10"/>
  <c r="R244" i="10"/>
  <c r="R243" i="10" s="1"/>
  <c r="P244" i="10"/>
  <c r="P243" i="10"/>
  <c r="BK244" i="10"/>
  <c r="BK243" i="10"/>
  <c r="J243" i="10" s="1"/>
  <c r="J72" i="10" s="1"/>
  <c r="J244" i="10"/>
  <c r="BE244" i="10" s="1"/>
  <c r="BI241" i="10"/>
  <c r="BH241" i="10"/>
  <c r="BG241" i="10"/>
  <c r="BF241" i="10"/>
  <c r="T241" i="10"/>
  <c r="R241" i="10"/>
  <c r="P241" i="10"/>
  <c r="BK241" i="10"/>
  <c r="J241" i="10"/>
  <c r="BE241" i="10"/>
  <c r="BI239" i="10"/>
  <c r="BH239" i="10"/>
  <c r="BG239" i="10"/>
  <c r="BF239" i="10"/>
  <c r="T239" i="10"/>
  <c r="R239" i="10"/>
  <c r="P239" i="10"/>
  <c r="BK239" i="10"/>
  <c r="J239" i="10"/>
  <c r="BE239" i="10"/>
  <c r="BI237" i="10"/>
  <c r="BH237" i="10"/>
  <c r="BG237" i="10"/>
  <c r="BF237" i="10"/>
  <c r="T237" i="10"/>
  <c r="T236" i="10"/>
  <c r="R237" i="10"/>
  <c r="R236" i="10"/>
  <c r="P237" i="10"/>
  <c r="P236" i="10"/>
  <c r="BK237" i="10"/>
  <c r="BK236" i="10" s="1"/>
  <c r="J236" i="10" s="1"/>
  <c r="J237" i="10"/>
  <c r="BE237" i="10" s="1"/>
  <c r="J71" i="10"/>
  <c r="BI234" i="10"/>
  <c r="BH234" i="10"/>
  <c r="BG234" i="10"/>
  <c r="BF234" i="10"/>
  <c r="T234" i="10"/>
  <c r="R234" i="10"/>
  <c r="P234" i="10"/>
  <c r="BK234" i="10"/>
  <c r="J234" i="10"/>
  <c r="BE234" i="10"/>
  <c r="BI232" i="10"/>
  <c r="BH232" i="10"/>
  <c r="BG232" i="10"/>
  <c r="BF232" i="10"/>
  <c r="T232" i="10"/>
  <c r="R232" i="10"/>
  <c r="P232" i="10"/>
  <c r="BK232" i="10"/>
  <c r="J232" i="10"/>
  <c r="BE232" i="10"/>
  <c r="BI230" i="10"/>
  <c r="BH230" i="10"/>
  <c r="BG230" i="10"/>
  <c r="BF230" i="10"/>
  <c r="T230" i="10"/>
  <c r="R230" i="10"/>
  <c r="P230" i="10"/>
  <c r="BK230" i="10"/>
  <c r="J230" i="10"/>
  <c r="BE230" i="10"/>
  <c r="BI228" i="10"/>
  <c r="BH228" i="10"/>
  <c r="BG228" i="10"/>
  <c r="BF228" i="10"/>
  <c r="T228" i="10"/>
  <c r="R228" i="10"/>
  <c r="P228" i="10"/>
  <c r="BK228" i="10"/>
  <c r="J228" i="10"/>
  <c r="BE228" i="10"/>
  <c r="BI226" i="10"/>
  <c r="BH226" i="10"/>
  <c r="BG226" i="10"/>
  <c r="BF226" i="10"/>
  <c r="T226" i="10"/>
  <c r="R226" i="10"/>
  <c r="P226" i="10"/>
  <c r="P223" i="10" s="1"/>
  <c r="BK226" i="10"/>
  <c r="BK223" i="10" s="1"/>
  <c r="J223" i="10" s="1"/>
  <c r="J70" i="10" s="1"/>
  <c r="J226" i="10"/>
  <c r="BE226" i="10"/>
  <c r="BI224" i="10"/>
  <c r="BH224" i="10"/>
  <c r="BG224" i="10"/>
  <c r="BF224" i="10"/>
  <c r="T224" i="10"/>
  <c r="T223" i="10"/>
  <c r="R224" i="10"/>
  <c r="P224" i="10"/>
  <c r="BK224" i="10"/>
  <c r="J224" i="10"/>
  <c r="BE224" i="10" s="1"/>
  <c r="BI221" i="10"/>
  <c r="BH221" i="10"/>
  <c r="BG221" i="10"/>
  <c r="BF221" i="10"/>
  <c r="T221" i="10"/>
  <c r="R221" i="10"/>
  <c r="P221" i="10"/>
  <c r="BK221" i="10"/>
  <c r="J221" i="10"/>
  <c r="BE221" i="10"/>
  <c r="BI219" i="10"/>
  <c r="BH219" i="10"/>
  <c r="BG219" i="10"/>
  <c r="BF219" i="10"/>
  <c r="T219" i="10"/>
  <c r="R219" i="10"/>
  <c r="P219" i="10"/>
  <c r="BK219" i="10"/>
  <c r="J219" i="10"/>
  <c r="BE219" i="10"/>
  <c r="BI217" i="10"/>
  <c r="BH217" i="10"/>
  <c r="BG217" i="10"/>
  <c r="BF217" i="10"/>
  <c r="T217" i="10"/>
  <c r="R217" i="10"/>
  <c r="P217" i="10"/>
  <c r="BK217" i="10"/>
  <c r="J217" i="10"/>
  <c r="BE217" i="10"/>
  <c r="BI215" i="10"/>
  <c r="BH215" i="10"/>
  <c r="BG215" i="10"/>
  <c r="BF215" i="10"/>
  <c r="T215" i="10"/>
  <c r="R215" i="10"/>
  <c r="P215" i="10"/>
  <c r="BK215" i="10"/>
  <c r="J215" i="10"/>
  <c r="BE215" i="10"/>
  <c r="BI213" i="10"/>
  <c r="BH213" i="10"/>
  <c r="BG213" i="10"/>
  <c r="BF213" i="10"/>
  <c r="T213" i="10"/>
  <c r="R213" i="10"/>
  <c r="P213" i="10"/>
  <c r="BK213" i="10"/>
  <c r="J213" i="10"/>
  <c r="BE213" i="10"/>
  <c r="BI211" i="10"/>
  <c r="BH211" i="10"/>
  <c r="BG211" i="10"/>
  <c r="BF211" i="10"/>
  <c r="T211" i="10"/>
  <c r="R211" i="10"/>
  <c r="P211" i="10"/>
  <c r="BK211" i="10"/>
  <c r="J211" i="10"/>
  <c r="BE211" i="10"/>
  <c r="BI209" i="10"/>
  <c r="BH209" i="10"/>
  <c r="BG209" i="10"/>
  <c r="BF209" i="10"/>
  <c r="T209" i="10"/>
  <c r="R209" i="10"/>
  <c r="P209" i="10"/>
  <c r="BK209" i="10"/>
  <c r="J209" i="10"/>
  <c r="BE209" i="10"/>
  <c r="BI207" i="10"/>
  <c r="BH207" i="10"/>
  <c r="BG207" i="10"/>
  <c r="BF207" i="10"/>
  <c r="T207" i="10"/>
  <c r="R207" i="10"/>
  <c r="P207" i="10"/>
  <c r="BK207" i="10"/>
  <c r="J207" i="10"/>
  <c r="BE207" i="10"/>
  <c r="BI205" i="10"/>
  <c r="BH205" i="10"/>
  <c r="BG205" i="10"/>
  <c r="BF205" i="10"/>
  <c r="T205" i="10"/>
  <c r="R205" i="10"/>
  <c r="P205" i="10"/>
  <c r="BK205" i="10"/>
  <c r="J205" i="10"/>
  <c r="BE205" i="10"/>
  <c r="BI203" i="10"/>
  <c r="BH203" i="10"/>
  <c r="BG203" i="10"/>
  <c r="BF203" i="10"/>
  <c r="T203" i="10"/>
  <c r="R203" i="10"/>
  <c r="P203" i="10"/>
  <c r="BK203" i="10"/>
  <c r="J203" i="10"/>
  <c r="BE203" i="10"/>
  <c r="BI201" i="10"/>
  <c r="BH201" i="10"/>
  <c r="BG201" i="10"/>
  <c r="BF201" i="10"/>
  <c r="T201" i="10"/>
  <c r="R201" i="10"/>
  <c r="P201" i="10"/>
  <c r="BK201" i="10"/>
  <c r="J201" i="10"/>
  <c r="BE201" i="10"/>
  <c r="BI199" i="10"/>
  <c r="BH199" i="10"/>
  <c r="BG199" i="10"/>
  <c r="BF199" i="10"/>
  <c r="T199" i="10"/>
  <c r="R199" i="10"/>
  <c r="P199" i="10"/>
  <c r="BK199" i="10"/>
  <c r="BK192" i="10" s="1"/>
  <c r="J192" i="10" s="1"/>
  <c r="J199" i="10"/>
  <c r="BE199" i="10"/>
  <c r="BI197" i="10"/>
  <c r="BH197" i="10"/>
  <c r="BG197" i="10"/>
  <c r="BF197" i="10"/>
  <c r="T197" i="10"/>
  <c r="T192" i="10" s="1"/>
  <c r="R197" i="10"/>
  <c r="P197" i="10"/>
  <c r="BK197" i="10"/>
  <c r="J197" i="10"/>
  <c r="BE197" i="10"/>
  <c r="BI195" i="10"/>
  <c r="BH195" i="10"/>
  <c r="BG195" i="10"/>
  <c r="BF195" i="10"/>
  <c r="T195" i="10"/>
  <c r="R195" i="10"/>
  <c r="P195" i="10"/>
  <c r="BK195" i="10"/>
  <c r="J195" i="10"/>
  <c r="BE195" i="10"/>
  <c r="BI193" i="10"/>
  <c r="BH193" i="10"/>
  <c r="BG193" i="10"/>
  <c r="BF193" i="10"/>
  <c r="T193" i="10"/>
  <c r="R193" i="10"/>
  <c r="R192" i="10"/>
  <c r="P193" i="10"/>
  <c r="P192" i="10"/>
  <c r="BK193" i="10"/>
  <c r="J193" i="10"/>
  <c r="BE193" i="10" s="1"/>
  <c r="J69" i="10"/>
  <c r="BI190" i="10"/>
  <c r="BH190" i="10"/>
  <c r="BG190" i="10"/>
  <c r="BF190" i="10"/>
  <c r="T190" i="10"/>
  <c r="R190" i="10"/>
  <c r="P190" i="10"/>
  <c r="BK190" i="10"/>
  <c r="J190" i="10"/>
  <c r="BE190" i="10"/>
  <c r="BI188" i="10"/>
  <c r="BH188" i="10"/>
  <c r="BG188" i="10"/>
  <c r="BF188" i="10"/>
  <c r="T188" i="10"/>
  <c r="R188" i="10"/>
  <c r="P188" i="10"/>
  <c r="BK188" i="10"/>
  <c r="BK181" i="10" s="1"/>
  <c r="J181" i="10" s="1"/>
  <c r="J68" i="10" s="1"/>
  <c r="J188" i="10"/>
  <c r="BE188" i="10"/>
  <c r="BI186" i="10"/>
  <c r="BH186" i="10"/>
  <c r="BG186" i="10"/>
  <c r="BF186" i="10"/>
  <c r="T186" i="10"/>
  <c r="T181" i="10" s="1"/>
  <c r="R186" i="10"/>
  <c r="R181" i="10" s="1"/>
  <c r="P186" i="10"/>
  <c r="BK186" i="10"/>
  <c r="J186" i="10"/>
  <c r="BE186" i="10"/>
  <c r="BI184" i="10"/>
  <c r="BH184" i="10"/>
  <c r="BG184" i="10"/>
  <c r="BF184" i="10"/>
  <c r="T184" i="10"/>
  <c r="R184" i="10"/>
  <c r="P184" i="10"/>
  <c r="BK184" i="10"/>
  <c r="J184" i="10"/>
  <c r="BE184" i="10"/>
  <c r="BI182" i="10"/>
  <c r="BH182" i="10"/>
  <c r="BG182" i="10"/>
  <c r="BF182" i="10"/>
  <c r="T182" i="10"/>
  <c r="R182" i="10"/>
  <c r="P182" i="10"/>
  <c r="P181" i="10"/>
  <c r="BK182" i="10"/>
  <c r="J182" i="10"/>
  <c r="BE182" i="10" s="1"/>
  <c r="BI179" i="10"/>
  <c r="BH179" i="10"/>
  <c r="BG179" i="10"/>
  <c r="BF179" i="10"/>
  <c r="T179" i="10"/>
  <c r="R179" i="10"/>
  <c r="P179" i="10"/>
  <c r="BK179" i="10"/>
  <c r="J179" i="10"/>
  <c r="BE179" i="10"/>
  <c r="BI177" i="10"/>
  <c r="BH177" i="10"/>
  <c r="BG177" i="10"/>
  <c r="BF177" i="10"/>
  <c r="T177" i="10"/>
  <c r="R177" i="10"/>
  <c r="P177" i="10"/>
  <c r="BK177" i="10"/>
  <c r="J177" i="10"/>
  <c r="BE177" i="10" s="1"/>
  <c r="BI175" i="10"/>
  <c r="BH175" i="10"/>
  <c r="BG175" i="10"/>
  <c r="BF175" i="10"/>
  <c r="T175" i="10"/>
  <c r="R175" i="10"/>
  <c r="P175" i="10"/>
  <c r="BK175" i="10"/>
  <c r="J175" i="10"/>
  <c r="BE175" i="10"/>
  <c r="BI173" i="10"/>
  <c r="BH173" i="10"/>
  <c r="BG173" i="10"/>
  <c r="BF173" i="10"/>
  <c r="T173" i="10"/>
  <c r="R173" i="10"/>
  <c r="P173" i="10"/>
  <c r="BK173" i="10"/>
  <c r="J173" i="10"/>
  <c r="BE173" i="10"/>
  <c r="BI171" i="10"/>
  <c r="BH171" i="10"/>
  <c r="BG171" i="10"/>
  <c r="BF171" i="10"/>
  <c r="T171" i="10"/>
  <c r="R171" i="10"/>
  <c r="P171" i="10"/>
  <c r="BK171" i="10"/>
  <c r="BK168" i="10" s="1"/>
  <c r="J168" i="10" s="1"/>
  <c r="J171" i="10"/>
  <c r="BE171" i="10"/>
  <c r="BI169" i="10"/>
  <c r="BH169" i="10"/>
  <c r="BG169" i="10"/>
  <c r="BF169" i="10"/>
  <c r="T169" i="10"/>
  <c r="T168" i="10"/>
  <c r="R169" i="10"/>
  <c r="R168" i="10"/>
  <c r="P169" i="10"/>
  <c r="P168" i="10" s="1"/>
  <c r="BK169" i="10"/>
  <c r="J169" i="10"/>
  <c r="BE169" i="10" s="1"/>
  <c r="J67" i="10"/>
  <c r="BI166" i="10"/>
  <c r="BH166" i="10"/>
  <c r="BG166" i="10"/>
  <c r="BF166" i="10"/>
  <c r="T166" i="10"/>
  <c r="R166" i="10"/>
  <c r="P166" i="10"/>
  <c r="BK166" i="10"/>
  <c r="BK161" i="10" s="1"/>
  <c r="J161" i="10" s="1"/>
  <c r="J66" i="10" s="1"/>
  <c r="J166" i="10"/>
  <c r="BE166" i="10" s="1"/>
  <c r="BI164" i="10"/>
  <c r="BH164" i="10"/>
  <c r="BG164" i="10"/>
  <c r="BF164" i="10"/>
  <c r="T164" i="10"/>
  <c r="R164" i="10"/>
  <c r="R161" i="10" s="1"/>
  <c r="P164" i="10"/>
  <c r="P161" i="10" s="1"/>
  <c r="BK164" i="10"/>
  <c r="J164" i="10"/>
  <c r="BE164" i="10"/>
  <c r="BI162" i="10"/>
  <c r="BH162" i="10"/>
  <c r="BG162" i="10"/>
  <c r="BF162" i="10"/>
  <c r="T162" i="10"/>
  <c r="T161" i="10" s="1"/>
  <c r="R162" i="10"/>
  <c r="P162" i="10"/>
  <c r="BK162" i="10"/>
  <c r="J162" i="10"/>
  <c r="BE162" i="10" s="1"/>
  <c r="BI159" i="10"/>
  <c r="BH159" i="10"/>
  <c r="BG159" i="10"/>
  <c r="BF159" i="10"/>
  <c r="T159" i="10"/>
  <c r="T156" i="10" s="1"/>
  <c r="R159" i="10"/>
  <c r="P159" i="10"/>
  <c r="BK159" i="10"/>
  <c r="J159" i="10"/>
  <c r="BE159" i="10"/>
  <c r="BI157" i="10"/>
  <c r="BH157" i="10"/>
  <c r="BG157" i="10"/>
  <c r="BF157" i="10"/>
  <c r="T157" i="10"/>
  <c r="R157" i="10"/>
  <c r="R156" i="10"/>
  <c r="P157" i="10"/>
  <c r="P156" i="10"/>
  <c r="BK157" i="10"/>
  <c r="BK156" i="10" s="1"/>
  <c r="J156" i="10" s="1"/>
  <c r="J157" i="10"/>
  <c r="BE157" i="10" s="1"/>
  <c r="J65" i="10"/>
  <c r="BI154" i="10"/>
  <c r="BH154" i="10"/>
  <c r="BG154" i="10"/>
  <c r="BF154" i="10"/>
  <c r="T154" i="10"/>
  <c r="R154" i="10"/>
  <c r="P154" i="10"/>
  <c r="BK154" i="10"/>
  <c r="J154" i="10"/>
  <c r="BE154" i="10"/>
  <c r="BI152" i="10"/>
  <c r="BH152" i="10"/>
  <c r="BG152" i="10"/>
  <c r="BF152" i="10"/>
  <c r="T152" i="10"/>
  <c r="R152" i="10"/>
  <c r="P152" i="10"/>
  <c r="BK152" i="10"/>
  <c r="J152" i="10"/>
  <c r="BE152" i="10" s="1"/>
  <c r="BI150" i="10"/>
  <c r="BH150" i="10"/>
  <c r="BG150" i="10"/>
  <c r="BF150" i="10"/>
  <c r="T150" i="10"/>
  <c r="R150" i="10"/>
  <c r="P150" i="10"/>
  <c r="BK150" i="10"/>
  <c r="J150" i="10"/>
  <c r="BE150" i="10"/>
  <c r="BI148" i="10"/>
  <c r="BH148" i="10"/>
  <c r="BG148" i="10"/>
  <c r="BF148" i="10"/>
  <c r="T148" i="10"/>
  <c r="R148" i="10"/>
  <c r="P148" i="10"/>
  <c r="BK148" i="10"/>
  <c r="J148" i="10"/>
  <c r="BE148" i="10"/>
  <c r="BI146" i="10"/>
  <c r="BH146" i="10"/>
  <c r="BG146" i="10"/>
  <c r="BF146" i="10"/>
  <c r="T146" i="10"/>
  <c r="R146" i="10"/>
  <c r="P146" i="10"/>
  <c r="BK146" i="10"/>
  <c r="J146" i="10"/>
  <c r="BE146" i="10"/>
  <c r="BI144" i="10"/>
  <c r="BH144" i="10"/>
  <c r="BG144" i="10"/>
  <c r="BF144" i="10"/>
  <c r="T144" i="10"/>
  <c r="R144" i="10"/>
  <c r="P144" i="10"/>
  <c r="BK144" i="10"/>
  <c r="J144" i="10"/>
  <c r="BE144" i="10" s="1"/>
  <c r="BI142" i="10"/>
  <c r="BH142" i="10"/>
  <c r="BG142" i="10"/>
  <c r="BF142" i="10"/>
  <c r="T142" i="10"/>
  <c r="R142" i="10"/>
  <c r="P142" i="10"/>
  <c r="BK142" i="10"/>
  <c r="J142" i="10"/>
  <c r="BE142" i="10"/>
  <c r="BI140" i="10"/>
  <c r="BH140" i="10"/>
  <c r="BG140" i="10"/>
  <c r="BF140" i="10"/>
  <c r="T140" i="10"/>
  <c r="R140" i="10"/>
  <c r="P140" i="10"/>
  <c r="BK140" i="10"/>
  <c r="J140" i="10"/>
  <c r="BE140" i="10"/>
  <c r="BI138" i="10"/>
  <c r="BH138" i="10"/>
  <c r="BG138" i="10"/>
  <c r="BF138" i="10"/>
  <c r="T138" i="10"/>
  <c r="R138" i="10"/>
  <c r="P138" i="10"/>
  <c r="BK138" i="10"/>
  <c r="J138" i="10"/>
  <c r="BE138" i="10"/>
  <c r="BI136" i="10"/>
  <c r="BH136" i="10"/>
  <c r="BG136" i="10"/>
  <c r="BF136" i="10"/>
  <c r="T136" i="10"/>
  <c r="R136" i="10"/>
  <c r="P136" i="10"/>
  <c r="BK136" i="10"/>
  <c r="J136" i="10"/>
  <c r="BE136" i="10" s="1"/>
  <c r="BI134" i="10"/>
  <c r="BH134" i="10"/>
  <c r="BG134" i="10"/>
  <c r="BF134" i="10"/>
  <c r="T134" i="10"/>
  <c r="R134" i="10"/>
  <c r="P134" i="10"/>
  <c r="BK134" i="10"/>
  <c r="J134" i="10"/>
  <c r="BE134" i="10"/>
  <c r="BI132" i="10"/>
  <c r="BH132" i="10"/>
  <c r="BG132" i="10"/>
  <c r="BF132" i="10"/>
  <c r="T132" i="10"/>
  <c r="R132" i="10"/>
  <c r="P132" i="10"/>
  <c r="BK132" i="10"/>
  <c r="J132" i="10"/>
  <c r="BE132" i="10"/>
  <c r="BI130" i="10"/>
  <c r="BH130" i="10"/>
  <c r="BG130" i="10"/>
  <c r="BF130" i="10"/>
  <c r="T130" i="10"/>
  <c r="R130" i="10"/>
  <c r="P130" i="10"/>
  <c r="BK130" i="10"/>
  <c r="J130" i="10"/>
  <c r="BE130" i="10"/>
  <c r="BI128" i="10"/>
  <c r="BH128" i="10"/>
  <c r="BG128" i="10"/>
  <c r="BF128" i="10"/>
  <c r="T128" i="10"/>
  <c r="R128" i="10"/>
  <c r="P128" i="10"/>
  <c r="BK128" i="10"/>
  <c r="J128" i="10"/>
  <c r="BE128" i="10" s="1"/>
  <c r="BI126" i="10"/>
  <c r="BH126" i="10"/>
  <c r="BG126" i="10"/>
  <c r="BF126" i="10"/>
  <c r="T126" i="10"/>
  <c r="R126" i="10"/>
  <c r="P126" i="10"/>
  <c r="BK126" i="10"/>
  <c r="J126" i="10"/>
  <c r="BE126" i="10"/>
  <c r="BI124" i="10"/>
  <c r="BH124" i="10"/>
  <c r="BG124" i="10"/>
  <c r="BF124" i="10"/>
  <c r="T124" i="10"/>
  <c r="R124" i="10"/>
  <c r="P124" i="10"/>
  <c r="BK124" i="10"/>
  <c r="J124" i="10"/>
  <c r="BE124" i="10"/>
  <c r="BI122" i="10"/>
  <c r="BH122" i="10"/>
  <c r="BG122" i="10"/>
  <c r="BF122" i="10"/>
  <c r="T122" i="10"/>
  <c r="R122" i="10"/>
  <c r="P122" i="10"/>
  <c r="BK122" i="10"/>
  <c r="J122" i="10"/>
  <c r="BE122" i="10"/>
  <c r="BI120" i="10"/>
  <c r="BH120" i="10"/>
  <c r="BG120" i="10"/>
  <c r="BF120" i="10"/>
  <c r="T120" i="10"/>
  <c r="R120" i="10"/>
  <c r="P120" i="10"/>
  <c r="BK120" i="10"/>
  <c r="J120" i="10"/>
  <c r="BE120" i="10" s="1"/>
  <c r="BI118" i="10"/>
  <c r="BH118" i="10"/>
  <c r="BG118" i="10"/>
  <c r="BF118" i="10"/>
  <c r="T118" i="10"/>
  <c r="R118" i="10"/>
  <c r="P118" i="10"/>
  <c r="BK118" i="10"/>
  <c r="J118" i="10"/>
  <c r="BE118" i="10"/>
  <c r="BI116" i="10"/>
  <c r="BH116" i="10"/>
  <c r="BG116" i="10"/>
  <c r="BF116" i="10"/>
  <c r="T116" i="10"/>
  <c r="R116" i="10"/>
  <c r="P116" i="10"/>
  <c r="BK116" i="10"/>
  <c r="J116" i="10"/>
  <c r="BE116" i="10"/>
  <c r="BI114" i="10"/>
  <c r="BH114" i="10"/>
  <c r="BG114" i="10"/>
  <c r="BF114" i="10"/>
  <c r="T114" i="10"/>
  <c r="R114" i="10"/>
  <c r="P114" i="10"/>
  <c r="BK114" i="10"/>
  <c r="J114" i="10"/>
  <c r="BE114" i="10"/>
  <c r="BI112" i="10"/>
  <c r="BH112" i="10"/>
  <c r="BG112" i="10"/>
  <c r="BF112" i="10"/>
  <c r="T112" i="10"/>
  <c r="R112" i="10"/>
  <c r="P112" i="10"/>
  <c r="BK112" i="10"/>
  <c r="J112" i="10"/>
  <c r="BE112" i="10" s="1"/>
  <c r="BI110" i="10"/>
  <c r="BH110" i="10"/>
  <c r="BG110" i="10"/>
  <c r="BF110" i="10"/>
  <c r="T110" i="10"/>
  <c r="R110" i="10"/>
  <c r="P110" i="10"/>
  <c r="BK110" i="10"/>
  <c r="J110" i="10"/>
  <c r="BE110" i="10"/>
  <c r="BI108" i="10"/>
  <c r="BH108" i="10"/>
  <c r="BG108" i="10"/>
  <c r="BF108" i="10"/>
  <c r="T108" i="10"/>
  <c r="R108" i="10"/>
  <c r="P108" i="10"/>
  <c r="BK108" i="10"/>
  <c r="J108" i="10"/>
  <c r="BE108" i="10"/>
  <c r="BI106" i="10"/>
  <c r="BH106" i="10"/>
  <c r="BG106" i="10"/>
  <c r="BF106" i="10"/>
  <c r="T106" i="10"/>
  <c r="R106" i="10"/>
  <c r="P106" i="10"/>
  <c r="BK106" i="10"/>
  <c r="J106" i="10"/>
  <c r="BE106" i="10"/>
  <c r="BI104" i="10"/>
  <c r="BH104" i="10"/>
  <c r="BG104" i="10"/>
  <c r="BF104" i="10"/>
  <c r="T104" i="10"/>
  <c r="R104" i="10"/>
  <c r="P104" i="10"/>
  <c r="BK104" i="10"/>
  <c r="J104" i="10"/>
  <c r="BE104" i="10" s="1"/>
  <c r="BI102" i="10"/>
  <c r="BH102" i="10"/>
  <c r="BG102" i="10"/>
  <c r="BF102" i="10"/>
  <c r="T102" i="10"/>
  <c r="R102" i="10"/>
  <c r="P102" i="10"/>
  <c r="BK102" i="10"/>
  <c r="J102" i="10"/>
  <c r="BE102" i="10"/>
  <c r="BI100" i="10"/>
  <c r="BH100" i="10"/>
  <c r="BG100" i="10"/>
  <c r="BF100" i="10"/>
  <c r="T100" i="10"/>
  <c r="R100" i="10"/>
  <c r="P100" i="10"/>
  <c r="BK100" i="10"/>
  <c r="J100" i="10"/>
  <c r="BE100" i="10"/>
  <c r="BI98" i="10"/>
  <c r="F39" i="10"/>
  <c r="BD65" i="1" s="1"/>
  <c r="BH98" i="10"/>
  <c r="BG98" i="10"/>
  <c r="BF98" i="10"/>
  <c r="T98" i="10"/>
  <c r="T97" i="10"/>
  <c r="R98" i="10"/>
  <c r="R97" i="10" s="1"/>
  <c r="P98" i="10"/>
  <c r="BK98" i="10"/>
  <c r="J98" i="10"/>
  <c r="BE98" i="10"/>
  <c r="J92" i="10"/>
  <c r="F92" i="10"/>
  <c r="F90" i="10"/>
  <c r="E88" i="10"/>
  <c r="J58" i="10"/>
  <c r="F58" i="10"/>
  <c r="F56" i="10"/>
  <c r="E54" i="10"/>
  <c r="J26" i="10"/>
  <c r="E26" i="10"/>
  <c r="J59" i="10" s="1"/>
  <c r="J93" i="10"/>
  <c r="J25" i="10"/>
  <c r="J20" i="10"/>
  <c r="E20" i="10"/>
  <c r="F93" i="10"/>
  <c r="F59" i="10"/>
  <c r="J19" i="10"/>
  <c r="J14" i="10"/>
  <c r="E7" i="10"/>
  <c r="E84" i="10" s="1"/>
  <c r="E50" i="10"/>
  <c r="J39" i="9"/>
  <c r="J38" i="9"/>
  <c r="AY64" i="1" s="1"/>
  <c r="J37" i="9"/>
  <c r="AX64" i="1" s="1"/>
  <c r="BI670" i="9"/>
  <c r="BH670" i="9"/>
  <c r="BG670" i="9"/>
  <c r="BF670" i="9"/>
  <c r="T670" i="9"/>
  <c r="T669" i="9"/>
  <c r="R670" i="9"/>
  <c r="R669" i="9" s="1"/>
  <c r="P670" i="9"/>
  <c r="P669" i="9" s="1"/>
  <c r="BK670" i="9"/>
  <c r="BK669" i="9" s="1"/>
  <c r="J669" i="9" s="1"/>
  <c r="J81" i="9" s="1"/>
  <c r="J670" i="9"/>
  <c r="BE670" i="9" s="1"/>
  <c r="BI667" i="9"/>
  <c r="BH667" i="9"/>
  <c r="BG667" i="9"/>
  <c r="BF667" i="9"/>
  <c r="T667" i="9"/>
  <c r="R667" i="9"/>
  <c r="P667" i="9"/>
  <c r="BK667" i="9"/>
  <c r="J667" i="9"/>
  <c r="BE667" i="9" s="1"/>
  <c r="BI665" i="9"/>
  <c r="BH665" i="9"/>
  <c r="BG665" i="9"/>
  <c r="BF665" i="9"/>
  <c r="T665" i="9"/>
  <c r="R665" i="9"/>
  <c r="P665" i="9"/>
  <c r="BK665" i="9"/>
  <c r="J665" i="9"/>
  <c r="BE665" i="9" s="1"/>
  <c r="BI663" i="9"/>
  <c r="BH663" i="9"/>
  <c r="BG663" i="9"/>
  <c r="BF663" i="9"/>
  <c r="T663" i="9"/>
  <c r="R663" i="9"/>
  <c r="P663" i="9"/>
  <c r="BK663" i="9"/>
  <c r="J663" i="9"/>
  <c r="BE663" i="9" s="1"/>
  <c r="BI661" i="9"/>
  <c r="BH661" i="9"/>
  <c r="BG661" i="9"/>
  <c r="BF661" i="9"/>
  <c r="T661" i="9"/>
  <c r="R661" i="9"/>
  <c r="P661" i="9"/>
  <c r="BK661" i="9"/>
  <c r="J661" i="9"/>
  <c r="BE661" i="9" s="1"/>
  <c r="BI659" i="9"/>
  <c r="BH659" i="9"/>
  <c r="BG659" i="9"/>
  <c r="BF659" i="9"/>
  <c r="T659" i="9"/>
  <c r="R659" i="9"/>
  <c r="P659" i="9"/>
  <c r="BK659" i="9"/>
  <c r="J659" i="9"/>
  <c r="BE659" i="9" s="1"/>
  <c r="BI657" i="9"/>
  <c r="BH657" i="9"/>
  <c r="BG657" i="9"/>
  <c r="BF657" i="9"/>
  <c r="T657" i="9"/>
  <c r="R657" i="9"/>
  <c r="P657" i="9"/>
  <c r="BK657" i="9"/>
  <c r="J657" i="9"/>
  <c r="BE657" i="9" s="1"/>
  <c r="BI655" i="9"/>
  <c r="BH655" i="9"/>
  <c r="BG655" i="9"/>
  <c r="BF655" i="9"/>
  <c r="T655" i="9"/>
  <c r="R655" i="9"/>
  <c r="P655" i="9"/>
  <c r="BK655" i="9"/>
  <c r="J655" i="9"/>
  <c r="BE655" i="9"/>
  <c r="BI653" i="9"/>
  <c r="BH653" i="9"/>
  <c r="BG653" i="9"/>
  <c r="BF653" i="9"/>
  <c r="T653" i="9"/>
  <c r="R653" i="9"/>
  <c r="P653" i="9"/>
  <c r="BK653" i="9"/>
  <c r="J653" i="9"/>
  <c r="BE653" i="9" s="1"/>
  <c r="BI651" i="9"/>
  <c r="BH651" i="9"/>
  <c r="BG651" i="9"/>
  <c r="BF651" i="9"/>
  <c r="T651" i="9"/>
  <c r="R651" i="9"/>
  <c r="P651" i="9"/>
  <c r="BK651" i="9"/>
  <c r="J651" i="9"/>
  <c r="BE651" i="9" s="1"/>
  <c r="BI649" i="9"/>
  <c r="BH649" i="9"/>
  <c r="BG649" i="9"/>
  <c r="BF649" i="9"/>
  <c r="T649" i="9"/>
  <c r="R649" i="9"/>
  <c r="P649" i="9"/>
  <c r="P648" i="9" s="1"/>
  <c r="BK649" i="9"/>
  <c r="BK648" i="9" s="1"/>
  <c r="J648" i="9" s="1"/>
  <c r="J80" i="9" s="1"/>
  <c r="J649" i="9"/>
  <c r="BE649" i="9"/>
  <c r="BI646" i="9"/>
  <c r="BH646" i="9"/>
  <c r="BG646" i="9"/>
  <c r="BF646" i="9"/>
  <c r="T646" i="9"/>
  <c r="T645" i="9" s="1"/>
  <c r="R646" i="9"/>
  <c r="R645" i="9" s="1"/>
  <c r="P646" i="9"/>
  <c r="P645" i="9" s="1"/>
  <c r="BK646" i="9"/>
  <c r="BK645" i="9" s="1"/>
  <c r="J645" i="9" s="1"/>
  <c r="J79" i="9" s="1"/>
  <c r="J646" i="9"/>
  <c r="BE646" i="9"/>
  <c r="BI643" i="9"/>
  <c r="BH643" i="9"/>
  <c r="BG643" i="9"/>
  <c r="BF643" i="9"/>
  <c r="T643" i="9"/>
  <c r="R643" i="9"/>
  <c r="P643" i="9"/>
  <c r="BK643" i="9"/>
  <c r="J643" i="9"/>
  <c r="BE643" i="9" s="1"/>
  <c r="BI641" i="9"/>
  <c r="BH641" i="9"/>
  <c r="BG641" i="9"/>
  <c r="BF641" i="9"/>
  <c r="T641" i="9"/>
  <c r="R641" i="9"/>
  <c r="P641" i="9"/>
  <c r="BK641" i="9"/>
  <c r="J641" i="9"/>
  <c r="BE641" i="9" s="1"/>
  <c r="BI639" i="9"/>
  <c r="BH639" i="9"/>
  <c r="BG639" i="9"/>
  <c r="BF639" i="9"/>
  <c r="T639" i="9"/>
  <c r="R639" i="9"/>
  <c r="P639" i="9"/>
  <c r="BK639" i="9"/>
  <c r="J639" i="9"/>
  <c r="BE639" i="9" s="1"/>
  <c r="BI637" i="9"/>
  <c r="BH637" i="9"/>
  <c r="BG637" i="9"/>
  <c r="BF637" i="9"/>
  <c r="T637" i="9"/>
  <c r="T636" i="9" s="1"/>
  <c r="R637" i="9"/>
  <c r="R636" i="9" s="1"/>
  <c r="P637" i="9"/>
  <c r="BK637" i="9"/>
  <c r="BK636" i="9" s="1"/>
  <c r="J636" i="9" s="1"/>
  <c r="J78" i="9" s="1"/>
  <c r="J637" i="9"/>
  <c r="BE637" i="9" s="1"/>
  <c r="BI634" i="9"/>
  <c r="BH634" i="9"/>
  <c r="BG634" i="9"/>
  <c r="BF634" i="9"/>
  <c r="T634" i="9"/>
  <c r="T633" i="9"/>
  <c r="R634" i="9"/>
  <c r="R633" i="9" s="1"/>
  <c r="P634" i="9"/>
  <c r="P633" i="9" s="1"/>
  <c r="BK634" i="9"/>
  <c r="BK633" i="9" s="1"/>
  <c r="J633" i="9"/>
  <c r="J77" i="9" s="1"/>
  <c r="J634" i="9"/>
  <c r="BE634" i="9" s="1"/>
  <c r="BI631" i="9"/>
  <c r="BH631" i="9"/>
  <c r="BG631" i="9"/>
  <c r="BF631" i="9"/>
  <c r="T631" i="9"/>
  <c r="T630" i="9"/>
  <c r="R631" i="9"/>
  <c r="R630" i="9" s="1"/>
  <c r="P631" i="9"/>
  <c r="P630" i="9" s="1"/>
  <c r="BK631" i="9"/>
  <c r="BK630" i="9" s="1"/>
  <c r="J630" i="9" s="1"/>
  <c r="J76" i="9" s="1"/>
  <c r="J631" i="9"/>
  <c r="BE631" i="9" s="1"/>
  <c r="BI628" i="9"/>
  <c r="BH628" i="9"/>
  <c r="BG628" i="9"/>
  <c r="BF628" i="9"/>
  <c r="T628" i="9"/>
  <c r="R628" i="9"/>
  <c r="P628" i="9"/>
  <c r="BK628" i="9"/>
  <c r="J628" i="9"/>
  <c r="BE628" i="9" s="1"/>
  <c r="BI626" i="9"/>
  <c r="BH626" i="9"/>
  <c r="BG626" i="9"/>
  <c r="BF626" i="9"/>
  <c r="T626" i="9"/>
  <c r="R626" i="9"/>
  <c r="P626" i="9"/>
  <c r="BK626" i="9"/>
  <c r="J626" i="9"/>
  <c r="BE626" i="9" s="1"/>
  <c r="BI624" i="9"/>
  <c r="BH624" i="9"/>
  <c r="BG624" i="9"/>
  <c r="BF624" i="9"/>
  <c r="T624" i="9"/>
  <c r="R624" i="9"/>
  <c r="P624" i="9"/>
  <c r="BK624" i="9"/>
  <c r="J624" i="9"/>
  <c r="BE624" i="9"/>
  <c r="BI622" i="9"/>
  <c r="BH622" i="9"/>
  <c r="BG622" i="9"/>
  <c r="BF622" i="9"/>
  <c r="T622" i="9"/>
  <c r="R622" i="9"/>
  <c r="P622" i="9"/>
  <c r="BK622" i="9"/>
  <c r="J622" i="9"/>
  <c r="BE622" i="9" s="1"/>
  <c r="BI620" i="9"/>
  <c r="BH620" i="9"/>
  <c r="BG620" i="9"/>
  <c r="BF620" i="9"/>
  <c r="T620" i="9"/>
  <c r="R620" i="9"/>
  <c r="P620" i="9"/>
  <c r="BK620" i="9"/>
  <c r="J620" i="9"/>
  <c r="BE620" i="9" s="1"/>
  <c r="BI618" i="9"/>
  <c r="BH618" i="9"/>
  <c r="BG618" i="9"/>
  <c r="BF618" i="9"/>
  <c r="T618" i="9"/>
  <c r="R618" i="9"/>
  <c r="P618" i="9"/>
  <c r="BK618" i="9"/>
  <c r="J618" i="9"/>
  <c r="BE618" i="9" s="1"/>
  <c r="BI616" i="9"/>
  <c r="BH616" i="9"/>
  <c r="BG616" i="9"/>
  <c r="BF616" i="9"/>
  <c r="T616" i="9"/>
  <c r="R616" i="9"/>
  <c r="P616" i="9"/>
  <c r="BK616" i="9"/>
  <c r="J616" i="9"/>
  <c r="BE616" i="9" s="1"/>
  <c r="BI614" i="9"/>
  <c r="BH614" i="9"/>
  <c r="BG614" i="9"/>
  <c r="BF614" i="9"/>
  <c r="T614" i="9"/>
  <c r="R614" i="9"/>
  <c r="P614" i="9"/>
  <c r="BK614" i="9"/>
  <c r="J614" i="9"/>
  <c r="BE614" i="9" s="1"/>
  <c r="BI612" i="9"/>
  <c r="BH612" i="9"/>
  <c r="BG612" i="9"/>
  <c r="BF612" i="9"/>
  <c r="T612" i="9"/>
  <c r="R612" i="9"/>
  <c r="P612" i="9"/>
  <c r="BK612" i="9"/>
  <c r="J612" i="9"/>
  <c r="BE612" i="9" s="1"/>
  <c r="BI610" i="9"/>
  <c r="BH610" i="9"/>
  <c r="BG610" i="9"/>
  <c r="BF610" i="9"/>
  <c r="T610" i="9"/>
  <c r="R610" i="9"/>
  <c r="P610" i="9"/>
  <c r="BK610" i="9"/>
  <c r="J610" i="9"/>
  <c r="BE610" i="9" s="1"/>
  <c r="BI608" i="9"/>
  <c r="BH608" i="9"/>
  <c r="BG608" i="9"/>
  <c r="BF608" i="9"/>
  <c r="T608" i="9"/>
  <c r="R608" i="9"/>
  <c r="P608" i="9"/>
  <c r="BK608" i="9"/>
  <c r="J608" i="9"/>
  <c r="BE608" i="9" s="1"/>
  <c r="BI606" i="9"/>
  <c r="BH606" i="9"/>
  <c r="BG606" i="9"/>
  <c r="BF606" i="9"/>
  <c r="T606" i="9"/>
  <c r="R606" i="9"/>
  <c r="P606" i="9"/>
  <c r="BK606" i="9"/>
  <c r="J606" i="9"/>
  <c r="BE606" i="9" s="1"/>
  <c r="BI604" i="9"/>
  <c r="BH604" i="9"/>
  <c r="BG604" i="9"/>
  <c r="BF604" i="9"/>
  <c r="T604" i="9"/>
  <c r="T603" i="9" s="1"/>
  <c r="R604" i="9"/>
  <c r="P604" i="9"/>
  <c r="BK604" i="9"/>
  <c r="BK603" i="9" s="1"/>
  <c r="J603" i="9" s="1"/>
  <c r="J75" i="9" s="1"/>
  <c r="J604" i="9"/>
  <c r="BE604" i="9"/>
  <c r="BI601" i="9"/>
  <c r="BH601" i="9"/>
  <c r="BG601" i="9"/>
  <c r="BF601" i="9"/>
  <c r="T601" i="9"/>
  <c r="R601" i="9"/>
  <c r="P601" i="9"/>
  <c r="BK601" i="9"/>
  <c r="J601" i="9"/>
  <c r="BE601" i="9" s="1"/>
  <c r="BI599" i="9"/>
  <c r="BH599" i="9"/>
  <c r="BG599" i="9"/>
  <c r="BF599" i="9"/>
  <c r="T599" i="9"/>
  <c r="T592" i="9" s="1"/>
  <c r="R599" i="9"/>
  <c r="P599" i="9"/>
  <c r="BK599" i="9"/>
  <c r="J599" i="9"/>
  <c r="BE599" i="9"/>
  <c r="BI597" i="9"/>
  <c r="BH597" i="9"/>
  <c r="BG597" i="9"/>
  <c r="BF597" i="9"/>
  <c r="T597" i="9"/>
  <c r="R597" i="9"/>
  <c r="P597" i="9"/>
  <c r="BK597" i="9"/>
  <c r="J597" i="9"/>
  <c r="BE597" i="9" s="1"/>
  <c r="BI595" i="9"/>
  <c r="BH595" i="9"/>
  <c r="BG595" i="9"/>
  <c r="BF595" i="9"/>
  <c r="T595" i="9"/>
  <c r="R595" i="9"/>
  <c r="P595" i="9"/>
  <c r="BK595" i="9"/>
  <c r="J595" i="9"/>
  <c r="BE595" i="9" s="1"/>
  <c r="BI593" i="9"/>
  <c r="BH593" i="9"/>
  <c r="BG593" i="9"/>
  <c r="BF593" i="9"/>
  <c r="T593" i="9"/>
  <c r="R593" i="9"/>
  <c r="P593" i="9"/>
  <c r="BK593" i="9"/>
  <c r="BK592" i="9" s="1"/>
  <c r="J592" i="9" s="1"/>
  <c r="J74" i="9" s="1"/>
  <c r="J593" i="9"/>
  <c r="BE593" i="9"/>
  <c r="BI590" i="9"/>
  <c r="BH590" i="9"/>
  <c r="BG590" i="9"/>
  <c r="BF590" i="9"/>
  <c r="T590" i="9"/>
  <c r="R590" i="9"/>
  <c r="P590" i="9"/>
  <c r="BK590" i="9"/>
  <c r="J590" i="9"/>
  <c r="BE590" i="9" s="1"/>
  <c r="BI588" i="9"/>
  <c r="BH588" i="9"/>
  <c r="BG588" i="9"/>
  <c r="BF588" i="9"/>
  <c r="T588" i="9"/>
  <c r="R588" i="9"/>
  <c r="P588" i="9"/>
  <c r="BK588" i="9"/>
  <c r="J588" i="9"/>
  <c r="BE588" i="9"/>
  <c r="BI586" i="9"/>
  <c r="BH586" i="9"/>
  <c r="BG586" i="9"/>
  <c r="BF586" i="9"/>
  <c r="T586" i="9"/>
  <c r="R586" i="9"/>
  <c r="P586" i="9"/>
  <c r="BK586" i="9"/>
  <c r="J586" i="9"/>
  <c r="BE586" i="9" s="1"/>
  <c r="BI584" i="9"/>
  <c r="BH584" i="9"/>
  <c r="BG584" i="9"/>
  <c r="BF584" i="9"/>
  <c r="T584" i="9"/>
  <c r="R584" i="9"/>
  <c r="P584" i="9"/>
  <c r="BK584" i="9"/>
  <c r="J584" i="9"/>
  <c r="BE584" i="9" s="1"/>
  <c r="BI582" i="9"/>
  <c r="BH582" i="9"/>
  <c r="BG582" i="9"/>
  <c r="BF582" i="9"/>
  <c r="T582" i="9"/>
  <c r="R582" i="9"/>
  <c r="R575" i="9" s="1"/>
  <c r="P582" i="9"/>
  <c r="BK582" i="9"/>
  <c r="J582" i="9"/>
  <c r="BE582" i="9" s="1"/>
  <c r="BI580" i="9"/>
  <c r="BH580" i="9"/>
  <c r="BG580" i="9"/>
  <c r="BF580" i="9"/>
  <c r="T580" i="9"/>
  <c r="T575" i="9" s="1"/>
  <c r="R580" i="9"/>
  <c r="P580" i="9"/>
  <c r="BK580" i="9"/>
  <c r="J580" i="9"/>
  <c r="BE580" i="9"/>
  <c r="BI578" i="9"/>
  <c r="BH578" i="9"/>
  <c r="BG578" i="9"/>
  <c r="BF578" i="9"/>
  <c r="T578" i="9"/>
  <c r="R578" i="9"/>
  <c r="P578" i="9"/>
  <c r="BK578" i="9"/>
  <c r="J578" i="9"/>
  <c r="BE578" i="9"/>
  <c r="BI576" i="9"/>
  <c r="BH576" i="9"/>
  <c r="BG576" i="9"/>
  <c r="BF576" i="9"/>
  <c r="T576" i="9"/>
  <c r="R576" i="9"/>
  <c r="P576" i="9"/>
  <c r="BK576" i="9"/>
  <c r="J576" i="9"/>
  <c r="BE576" i="9"/>
  <c r="BI573" i="9"/>
  <c r="BH573" i="9"/>
  <c r="BG573" i="9"/>
  <c r="BF573" i="9"/>
  <c r="T573" i="9"/>
  <c r="R573" i="9"/>
  <c r="P573" i="9"/>
  <c r="BK573" i="9"/>
  <c r="J573" i="9"/>
  <c r="BE573" i="9" s="1"/>
  <c r="BI571" i="9"/>
  <c r="BH571" i="9"/>
  <c r="BG571" i="9"/>
  <c r="BF571" i="9"/>
  <c r="T571" i="9"/>
  <c r="R571" i="9"/>
  <c r="P571" i="9"/>
  <c r="BK571" i="9"/>
  <c r="J571" i="9"/>
  <c r="BE571" i="9"/>
  <c r="BI569" i="9"/>
  <c r="BH569" i="9"/>
  <c r="BG569" i="9"/>
  <c r="BF569" i="9"/>
  <c r="T569" i="9"/>
  <c r="R569" i="9"/>
  <c r="P569" i="9"/>
  <c r="BK569" i="9"/>
  <c r="J569" i="9"/>
  <c r="BE569" i="9"/>
  <c r="BI567" i="9"/>
  <c r="BH567" i="9"/>
  <c r="BG567" i="9"/>
  <c r="BF567" i="9"/>
  <c r="T567" i="9"/>
  <c r="R567" i="9"/>
  <c r="P567" i="9"/>
  <c r="BK567" i="9"/>
  <c r="J567" i="9"/>
  <c r="BE567" i="9"/>
  <c r="BI565" i="9"/>
  <c r="BH565" i="9"/>
  <c r="BG565" i="9"/>
  <c r="BF565" i="9"/>
  <c r="T565" i="9"/>
  <c r="R565" i="9"/>
  <c r="P565" i="9"/>
  <c r="BK565" i="9"/>
  <c r="J565" i="9"/>
  <c r="BE565" i="9" s="1"/>
  <c r="BI563" i="9"/>
  <c r="BH563" i="9"/>
  <c r="BG563" i="9"/>
  <c r="BF563" i="9"/>
  <c r="T563" i="9"/>
  <c r="R563" i="9"/>
  <c r="P563" i="9"/>
  <c r="BK563" i="9"/>
  <c r="J563" i="9"/>
  <c r="BE563" i="9"/>
  <c r="BI561" i="9"/>
  <c r="BH561" i="9"/>
  <c r="BG561" i="9"/>
  <c r="BF561" i="9"/>
  <c r="T561" i="9"/>
  <c r="R561" i="9"/>
  <c r="P561" i="9"/>
  <c r="BK561" i="9"/>
  <c r="J561" i="9"/>
  <c r="BE561" i="9" s="1"/>
  <c r="BI559" i="9"/>
  <c r="BH559" i="9"/>
  <c r="BG559" i="9"/>
  <c r="BF559" i="9"/>
  <c r="T559" i="9"/>
  <c r="R559" i="9"/>
  <c r="P559" i="9"/>
  <c r="BK559" i="9"/>
  <c r="J559" i="9"/>
  <c r="BE559" i="9"/>
  <c r="BI557" i="9"/>
  <c r="BH557" i="9"/>
  <c r="BG557" i="9"/>
  <c r="BF557" i="9"/>
  <c r="T557" i="9"/>
  <c r="R557" i="9"/>
  <c r="P557" i="9"/>
  <c r="BK557" i="9"/>
  <c r="J557" i="9"/>
  <c r="BE557" i="9" s="1"/>
  <c r="BI555" i="9"/>
  <c r="BH555" i="9"/>
  <c r="BG555" i="9"/>
  <c r="BF555" i="9"/>
  <c r="T555" i="9"/>
  <c r="R555" i="9"/>
  <c r="P555" i="9"/>
  <c r="BK555" i="9"/>
  <c r="J555" i="9"/>
  <c r="BE555" i="9"/>
  <c r="BI553" i="9"/>
  <c r="BH553" i="9"/>
  <c r="BG553" i="9"/>
  <c r="BF553" i="9"/>
  <c r="T553" i="9"/>
  <c r="R553" i="9"/>
  <c r="P553" i="9"/>
  <c r="BK553" i="9"/>
  <c r="J553" i="9"/>
  <c r="BE553" i="9" s="1"/>
  <c r="BI551" i="9"/>
  <c r="BH551" i="9"/>
  <c r="BG551" i="9"/>
  <c r="BF551" i="9"/>
  <c r="T551" i="9"/>
  <c r="R551" i="9"/>
  <c r="P551" i="9"/>
  <c r="BK551" i="9"/>
  <c r="J551" i="9"/>
  <c r="BE551" i="9"/>
  <c r="BI549" i="9"/>
  <c r="BH549" i="9"/>
  <c r="BG549" i="9"/>
  <c r="BF549" i="9"/>
  <c r="T549" i="9"/>
  <c r="R549" i="9"/>
  <c r="P549" i="9"/>
  <c r="BK549" i="9"/>
  <c r="J549" i="9"/>
  <c r="BE549" i="9" s="1"/>
  <c r="BI547" i="9"/>
  <c r="BH547" i="9"/>
  <c r="BG547" i="9"/>
  <c r="BF547" i="9"/>
  <c r="T547" i="9"/>
  <c r="R547" i="9"/>
  <c r="P547" i="9"/>
  <c r="BK547" i="9"/>
  <c r="J547" i="9"/>
  <c r="BE547" i="9"/>
  <c r="BI545" i="9"/>
  <c r="BH545" i="9"/>
  <c r="BG545" i="9"/>
  <c r="BF545" i="9"/>
  <c r="T545" i="9"/>
  <c r="R545" i="9"/>
  <c r="P545" i="9"/>
  <c r="BK545" i="9"/>
  <c r="J545" i="9"/>
  <c r="BE545" i="9"/>
  <c r="BI543" i="9"/>
  <c r="BH543" i="9"/>
  <c r="BG543" i="9"/>
  <c r="BF543" i="9"/>
  <c r="T543" i="9"/>
  <c r="R543" i="9"/>
  <c r="P543" i="9"/>
  <c r="BK543" i="9"/>
  <c r="J543" i="9"/>
  <c r="BE543" i="9"/>
  <c r="BI541" i="9"/>
  <c r="BH541" i="9"/>
  <c r="BG541" i="9"/>
  <c r="BF541" i="9"/>
  <c r="T541" i="9"/>
  <c r="R541" i="9"/>
  <c r="P541" i="9"/>
  <c r="BK541" i="9"/>
  <c r="J541" i="9"/>
  <c r="BE541" i="9" s="1"/>
  <c r="BI539" i="9"/>
  <c r="BH539" i="9"/>
  <c r="BG539" i="9"/>
  <c r="BF539" i="9"/>
  <c r="T539" i="9"/>
  <c r="R539" i="9"/>
  <c r="P539" i="9"/>
  <c r="BK539" i="9"/>
  <c r="J539" i="9"/>
  <c r="BE539" i="9"/>
  <c r="BI537" i="9"/>
  <c r="BH537" i="9"/>
  <c r="BG537" i="9"/>
  <c r="BF537" i="9"/>
  <c r="T537" i="9"/>
  <c r="R537" i="9"/>
  <c r="P537" i="9"/>
  <c r="BK537" i="9"/>
  <c r="J537" i="9"/>
  <c r="BE537" i="9"/>
  <c r="BI535" i="9"/>
  <c r="BH535" i="9"/>
  <c r="BG535" i="9"/>
  <c r="BF535" i="9"/>
  <c r="T535" i="9"/>
  <c r="R535" i="9"/>
  <c r="P535" i="9"/>
  <c r="BK535" i="9"/>
  <c r="J535" i="9"/>
  <c r="BE535" i="9"/>
  <c r="BI533" i="9"/>
  <c r="BH533" i="9"/>
  <c r="BG533" i="9"/>
  <c r="BF533" i="9"/>
  <c r="T533" i="9"/>
  <c r="R533" i="9"/>
  <c r="P533" i="9"/>
  <c r="BK533" i="9"/>
  <c r="J533" i="9"/>
  <c r="BE533" i="9" s="1"/>
  <c r="BI531" i="9"/>
  <c r="BH531" i="9"/>
  <c r="BG531" i="9"/>
  <c r="BF531" i="9"/>
  <c r="T531" i="9"/>
  <c r="R531" i="9"/>
  <c r="P531" i="9"/>
  <c r="BK531" i="9"/>
  <c r="J531" i="9"/>
  <c r="BE531" i="9"/>
  <c r="BI529" i="9"/>
  <c r="BH529" i="9"/>
  <c r="BG529" i="9"/>
  <c r="BF529" i="9"/>
  <c r="T529" i="9"/>
  <c r="R529" i="9"/>
  <c r="P529" i="9"/>
  <c r="BK529" i="9"/>
  <c r="J529" i="9"/>
  <c r="BE529" i="9" s="1"/>
  <c r="BI527" i="9"/>
  <c r="BH527" i="9"/>
  <c r="BG527" i="9"/>
  <c r="BF527" i="9"/>
  <c r="T527" i="9"/>
  <c r="R527" i="9"/>
  <c r="P527" i="9"/>
  <c r="BK527" i="9"/>
  <c r="J527" i="9"/>
  <c r="BE527" i="9"/>
  <c r="BI525" i="9"/>
  <c r="BH525" i="9"/>
  <c r="BG525" i="9"/>
  <c r="BF525" i="9"/>
  <c r="T525" i="9"/>
  <c r="R525" i="9"/>
  <c r="P525" i="9"/>
  <c r="BK525" i="9"/>
  <c r="J525" i="9"/>
  <c r="BE525" i="9" s="1"/>
  <c r="BI523" i="9"/>
  <c r="BH523" i="9"/>
  <c r="BG523" i="9"/>
  <c r="BF523" i="9"/>
  <c r="T523" i="9"/>
  <c r="R523" i="9"/>
  <c r="P523" i="9"/>
  <c r="BK523" i="9"/>
  <c r="J523" i="9"/>
  <c r="BE523" i="9"/>
  <c r="BI521" i="9"/>
  <c r="BH521" i="9"/>
  <c r="BG521" i="9"/>
  <c r="BF521" i="9"/>
  <c r="T521" i="9"/>
  <c r="R521" i="9"/>
  <c r="P521" i="9"/>
  <c r="BK521" i="9"/>
  <c r="J521" i="9"/>
  <c r="BE521" i="9" s="1"/>
  <c r="BI519" i="9"/>
  <c r="BH519" i="9"/>
  <c r="BG519" i="9"/>
  <c r="BF519" i="9"/>
  <c r="T519" i="9"/>
  <c r="R519" i="9"/>
  <c r="P519" i="9"/>
  <c r="BK519" i="9"/>
  <c r="J519" i="9"/>
  <c r="BE519" i="9"/>
  <c r="BI517" i="9"/>
  <c r="BH517" i="9"/>
  <c r="BG517" i="9"/>
  <c r="BF517" i="9"/>
  <c r="T517" i="9"/>
  <c r="R517" i="9"/>
  <c r="P517" i="9"/>
  <c r="BK517" i="9"/>
  <c r="J517" i="9"/>
  <c r="BE517" i="9" s="1"/>
  <c r="BI515" i="9"/>
  <c r="BH515" i="9"/>
  <c r="BG515" i="9"/>
  <c r="BF515" i="9"/>
  <c r="T515" i="9"/>
  <c r="R515" i="9"/>
  <c r="P515" i="9"/>
  <c r="BK515" i="9"/>
  <c r="J515" i="9"/>
  <c r="BE515" i="9"/>
  <c r="BI513" i="9"/>
  <c r="BH513" i="9"/>
  <c r="BG513" i="9"/>
  <c r="BF513" i="9"/>
  <c r="T513" i="9"/>
  <c r="R513" i="9"/>
  <c r="P513" i="9"/>
  <c r="BK513" i="9"/>
  <c r="J513" i="9"/>
  <c r="BE513" i="9"/>
  <c r="BI511" i="9"/>
  <c r="BH511" i="9"/>
  <c r="BG511" i="9"/>
  <c r="BF511" i="9"/>
  <c r="T511" i="9"/>
  <c r="R511" i="9"/>
  <c r="P511" i="9"/>
  <c r="BK511" i="9"/>
  <c r="J511" i="9"/>
  <c r="BE511" i="9"/>
  <c r="BI509" i="9"/>
  <c r="BH509" i="9"/>
  <c r="BG509" i="9"/>
  <c r="BF509" i="9"/>
  <c r="T509" i="9"/>
  <c r="R509" i="9"/>
  <c r="P509" i="9"/>
  <c r="BK509" i="9"/>
  <c r="J509" i="9"/>
  <c r="BE509" i="9" s="1"/>
  <c r="BI507" i="9"/>
  <c r="BH507" i="9"/>
  <c r="BG507" i="9"/>
  <c r="BF507" i="9"/>
  <c r="T507" i="9"/>
  <c r="R507" i="9"/>
  <c r="P507" i="9"/>
  <c r="BK507" i="9"/>
  <c r="J507" i="9"/>
  <c r="BE507" i="9"/>
  <c r="BI505" i="9"/>
  <c r="BH505" i="9"/>
  <c r="BG505" i="9"/>
  <c r="BF505" i="9"/>
  <c r="T505" i="9"/>
  <c r="R505" i="9"/>
  <c r="P505" i="9"/>
  <c r="BK505" i="9"/>
  <c r="J505" i="9"/>
  <c r="BE505" i="9"/>
  <c r="BI503" i="9"/>
  <c r="BH503" i="9"/>
  <c r="BG503" i="9"/>
  <c r="BF503" i="9"/>
  <c r="T503" i="9"/>
  <c r="R503" i="9"/>
  <c r="P503" i="9"/>
  <c r="BK503" i="9"/>
  <c r="J503" i="9"/>
  <c r="BE503" i="9"/>
  <c r="BI501" i="9"/>
  <c r="BH501" i="9"/>
  <c r="BG501" i="9"/>
  <c r="BF501" i="9"/>
  <c r="T501" i="9"/>
  <c r="R501" i="9"/>
  <c r="P501" i="9"/>
  <c r="BK501" i="9"/>
  <c r="J501" i="9"/>
  <c r="BE501" i="9" s="1"/>
  <c r="BI499" i="9"/>
  <c r="BH499" i="9"/>
  <c r="BG499" i="9"/>
  <c r="BF499" i="9"/>
  <c r="T499" i="9"/>
  <c r="R499" i="9"/>
  <c r="P499" i="9"/>
  <c r="BK499" i="9"/>
  <c r="J499" i="9"/>
  <c r="BE499" i="9"/>
  <c r="BI497" i="9"/>
  <c r="BH497" i="9"/>
  <c r="BG497" i="9"/>
  <c r="BF497" i="9"/>
  <c r="T497" i="9"/>
  <c r="R497" i="9"/>
  <c r="P497" i="9"/>
  <c r="BK497" i="9"/>
  <c r="J497" i="9"/>
  <c r="BE497" i="9" s="1"/>
  <c r="BI495" i="9"/>
  <c r="BH495" i="9"/>
  <c r="BG495" i="9"/>
  <c r="BF495" i="9"/>
  <c r="T495" i="9"/>
  <c r="R495" i="9"/>
  <c r="P495" i="9"/>
  <c r="BK495" i="9"/>
  <c r="J495" i="9"/>
  <c r="BE495" i="9"/>
  <c r="BI493" i="9"/>
  <c r="BH493" i="9"/>
  <c r="BG493" i="9"/>
  <c r="BF493" i="9"/>
  <c r="T493" i="9"/>
  <c r="R493" i="9"/>
  <c r="P493" i="9"/>
  <c r="BK493" i="9"/>
  <c r="J493" i="9"/>
  <c r="BE493" i="9" s="1"/>
  <c r="BI491" i="9"/>
  <c r="BH491" i="9"/>
  <c r="BG491" i="9"/>
  <c r="BF491" i="9"/>
  <c r="T491" i="9"/>
  <c r="R491" i="9"/>
  <c r="P491" i="9"/>
  <c r="BK491" i="9"/>
  <c r="J491" i="9"/>
  <c r="BE491" i="9"/>
  <c r="BI489" i="9"/>
  <c r="BH489" i="9"/>
  <c r="BG489" i="9"/>
  <c r="BF489" i="9"/>
  <c r="T489" i="9"/>
  <c r="R489" i="9"/>
  <c r="P489" i="9"/>
  <c r="BK489" i="9"/>
  <c r="J489" i="9"/>
  <c r="BE489" i="9" s="1"/>
  <c r="BI487" i="9"/>
  <c r="BH487" i="9"/>
  <c r="BG487" i="9"/>
  <c r="BF487" i="9"/>
  <c r="T487" i="9"/>
  <c r="R487" i="9"/>
  <c r="P487" i="9"/>
  <c r="BK487" i="9"/>
  <c r="J487" i="9"/>
  <c r="BE487" i="9"/>
  <c r="BI485" i="9"/>
  <c r="BH485" i="9"/>
  <c r="BG485" i="9"/>
  <c r="BF485" i="9"/>
  <c r="T485" i="9"/>
  <c r="R485" i="9"/>
  <c r="P485" i="9"/>
  <c r="BK485" i="9"/>
  <c r="J485" i="9"/>
  <c r="BE485" i="9" s="1"/>
  <c r="BI483" i="9"/>
  <c r="BH483" i="9"/>
  <c r="BG483" i="9"/>
  <c r="BF483" i="9"/>
  <c r="T483" i="9"/>
  <c r="R483" i="9"/>
  <c r="P483" i="9"/>
  <c r="BK483" i="9"/>
  <c r="J483" i="9"/>
  <c r="BE483" i="9"/>
  <c r="BI481" i="9"/>
  <c r="BH481" i="9"/>
  <c r="BG481" i="9"/>
  <c r="BF481" i="9"/>
  <c r="T481" i="9"/>
  <c r="R481" i="9"/>
  <c r="P481" i="9"/>
  <c r="BK481" i="9"/>
  <c r="J481" i="9"/>
  <c r="BE481" i="9"/>
  <c r="BI479" i="9"/>
  <c r="BH479" i="9"/>
  <c r="BG479" i="9"/>
  <c r="BF479" i="9"/>
  <c r="T479" i="9"/>
  <c r="R479" i="9"/>
  <c r="P479" i="9"/>
  <c r="BK479" i="9"/>
  <c r="J479" i="9"/>
  <c r="BE479" i="9"/>
  <c r="BI477" i="9"/>
  <c r="BH477" i="9"/>
  <c r="BG477" i="9"/>
  <c r="BF477" i="9"/>
  <c r="T477" i="9"/>
  <c r="R477" i="9"/>
  <c r="P477" i="9"/>
  <c r="BK477" i="9"/>
  <c r="J477" i="9"/>
  <c r="BE477" i="9" s="1"/>
  <c r="BI475" i="9"/>
  <c r="BH475" i="9"/>
  <c r="BG475" i="9"/>
  <c r="BF475" i="9"/>
  <c r="T475" i="9"/>
  <c r="R475" i="9"/>
  <c r="P475" i="9"/>
  <c r="BK475" i="9"/>
  <c r="J475" i="9"/>
  <c r="BE475" i="9"/>
  <c r="BI473" i="9"/>
  <c r="BH473" i="9"/>
  <c r="BG473" i="9"/>
  <c r="BF473" i="9"/>
  <c r="T473" i="9"/>
  <c r="R473" i="9"/>
  <c r="P473" i="9"/>
  <c r="BK473" i="9"/>
  <c r="J473" i="9"/>
  <c r="BE473" i="9"/>
  <c r="BI471" i="9"/>
  <c r="BH471" i="9"/>
  <c r="BG471" i="9"/>
  <c r="BF471" i="9"/>
  <c r="T471" i="9"/>
  <c r="R471" i="9"/>
  <c r="P471" i="9"/>
  <c r="BK471" i="9"/>
  <c r="J471" i="9"/>
  <c r="BE471" i="9"/>
  <c r="BI469" i="9"/>
  <c r="BH469" i="9"/>
  <c r="BG469" i="9"/>
  <c r="BF469" i="9"/>
  <c r="T469" i="9"/>
  <c r="R469" i="9"/>
  <c r="P469" i="9"/>
  <c r="BK469" i="9"/>
  <c r="J469" i="9"/>
  <c r="BE469" i="9" s="1"/>
  <c r="BI467" i="9"/>
  <c r="BH467" i="9"/>
  <c r="BG467" i="9"/>
  <c r="BF467" i="9"/>
  <c r="T467" i="9"/>
  <c r="R467" i="9"/>
  <c r="P467" i="9"/>
  <c r="BK467" i="9"/>
  <c r="J467" i="9"/>
  <c r="BE467" i="9"/>
  <c r="BI465" i="9"/>
  <c r="BH465" i="9"/>
  <c r="BG465" i="9"/>
  <c r="BF465" i="9"/>
  <c r="T465" i="9"/>
  <c r="R465" i="9"/>
  <c r="P465" i="9"/>
  <c r="BK465" i="9"/>
  <c r="J465" i="9"/>
  <c r="BE465" i="9" s="1"/>
  <c r="BI463" i="9"/>
  <c r="BH463" i="9"/>
  <c r="BG463" i="9"/>
  <c r="BF463" i="9"/>
  <c r="T463" i="9"/>
  <c r="R463" i="9"/>
  <c r="P463" i="9"/>
  <c r="BK463" i="9"/>
  <c r="J463" i="9"/>
  <c r="BE463" i="9"/>
  <c r="BI461" i="9"/>
  <c r="BH461" i="9"/>
  <c r="BG461" i="9"/>
  <c r="BF461" i="9"/>
  <c r="T461" i="9"/>
  <c r="R461" i="9"/>
  <c r="P461" i="9"/>
  <c r="BK461" i="9"/>
  <c r="J461" i="9"/>
  <c r="BE461" i="9" s="1"/>
  <c r="BI459" i="9"/>
  <c r="BH459" i="9"/>
  <c r="BG459" i="9"/>
  <c r="BF459" i="9"/>
  <c r="T459" i="9"/>
  <c r="R459" i="9"/>
  <c r="P459" i="9"/>
  <c r="BK459" i="9"/>
  <c r="J459" i="9"/>
  <c r="BE459" i="9"/>
  <c r="BI457" i="9"/>
  <c r="BH457" i="9"/>
  <c r="BG457" i="9"/>
  <c r="BF457" i="9"/>
  <c r="T457" i="9"/>
  <c r="R457" i="9"/>
  <c r="P457" i="9"/>
  <c r="BK457" i="9"/>
  <c r="J457" i="9"/>
  <c r="BE457" i="9" s="1"/>
  <c r="BI455" i="9"/>
  <c r="BH455" i="9"/>
  <c r="BG455" i="9"/>
  <c r="BF455" i="9"/>
  <c r="T455" i="9"/>
  <c r="R455" i="9"/>
  <c r="P455" i="9"/>
  <c r="BK455" i="9"/>
  <c r="J455" i="9"/>
  <c r="BE455" i="9"/>
  <c r="BI453" i="9"/>
  <c r="BH453" i="9"/>
  <c r="BG453" i="9"/>
  <c r="BF453" i="9"/>
  <c r="T453" i="9"/>
  <c r="R453" i="9"/>
  <c r="P453" i="9"/>
  <c r="BK453" i="9"/>
  <c r="J453" i="9"/>
  <c r="BE453" i="9" s="1"/>
  <c r="BI451" i="9"/>
  <c r="BH451" i="9"/>
  <c r="BG451" i="9"/>
  <c r="BF451" i="9"/>
  <c r="T451" i="9"/>
  <c r="R451" i="9"/>
  <c r="P451" i="9"/>
  <c r="BK451" i="9"/>
  <c r="J451" i="9"/>
  <c r="BE451" i="9"/>
  <c r="BI449" i="9"/>
  <c r="BH449" i="9"/>
  <c r="BG449" i="9"/>
  <c r="BF449" i="9"/>
  <c r="T449" i="9"/>
  <c r="R449" i="9"/>
  <c r="P449" i="9"/>
  <c r="BK449" i="9"/>
  <c r="J449" i="9"/>
  <c r="BE449" i="9"/>
  <c r="BI447" i="9"/>
  <c r="BH447" i="9"/>
  <c r="BG447" i="9"/>
  <c r="BF447" i="9"/>
  <c r="T447" i="9"/>
  <c r="R447" i="9"/>
  <c r="P447" i="9"/>
  <c r="BK447" i="9"/>
  <c r="J447" i="9"/>
  <c r="BE447" i="9"/>
  <c r="BI445" i="9"/>
  <c r="BH445" i="9"/>
  <c r="BG445" i="9"/>
  <c r="BF445" i="9"/>
  <c r="T445" i="9"/>
  <c r="R445" i="9"/>
  <c r="P445" i="9"/>
  <c r="BK445" i="9"/>
  <c r="J445" i="9"/>
  <c r="BE445" i="9" s="1"/>
  <c r="BI443" i="9"/>
  <c r="BH443" i="9"/>
  <c r="BG443" i="9"/>
  <c r="BF443" i="9"/>
  <c r="T443" i="9"/>
  <c r="R443" i="9"/>
  <c r="P443" i="9"/>
  <c r="BK443" i="9"/>
  <c r="J443" i="9"/>
  <c r="BE443" i="9"/>
  <c r="BI441" i="9"/>
  <c r="BH441" i="9"/>
  <c r="BG441" i="9"/>
  <c r="BF441" i="9"/>
  <c r="T441" i="9"/>
  <c r="R441" i="9"/>
  <c r="P441" i="9"/>
  <c r="BK441" i="9"/>
  <c r="J441" i="9"/>
  <c r="BE441" i="9"/>
  <c r="BI439" i="9"/>
  <c r="BH439" i="9"/>
  <c r="BG439" i="9"/>
  <c r="BF439" i="9"/>
  <c r="T439" i="9"/>
  <c r="R439" i="9"/>
  <c r="P439" i="9"/>
  <c r="BK439" i="9"/>
  <c r="J439" i="9"/>
  <c r="BE439" i="9"/>
  <c r="BI437" i="9"/>
  <c r="BH437" i="9"/>
  <c r="BG437" i="9"/>
  <c r="BF437" i="9"/>
  <c r="T437" i="9"/>
  <c r="R437" i="9"/>
  <c r="P437" i="9"/>
  <c r="BK437" i="9"/>
  <c r="J437" i="9"/>
  <c r="BE437" i="9" s="1"/>
  <c r="BI435" i="9"/>
  <c r="BH435" i="9"/>
  <c r="BG435" i="9"/>
  <c r="BF435" i="9"/>
  <c r="T435" i="9"/>
  <c r="R435" i="9"/>
  <c r="P435" i="9"/>
  <c r="BK435" i="9"/>
  <c r="J435" i="9"/>
  <c r="BE435" i="9"/>
  <c r="BI433" i="9"/>
  <c r="BH433" i="9"/>
  <c r="BG433" i="9"/>
  <c r="BF433" i="9"/>
  <c r="T433" i="9"/>
  <c r="R433" i="9"/>
  <c r="P433" i="9"/>
  <c r="BK433" i="9"/>
  <c r="BK426" i="9" s="1"/>
  <c r="J426" i="9" s="1"/>
  <c r="J72" i="9" s="1"/>
  <c r="J433" i="9"/>
  <c r="BE433" i="9" s="1"/>
  <c r="BI431" i="9"/>
  <c r="BH431" i="9"/>
  <c r="BG431" i="9"/>
  <c r="BF431" i="9"/>
  <c r="T431" i="9"/>
  <c r="R431" i="9"/>
  <c r="P431" i="9"/>
  <c r="P426" i="9" s="1"/>
  <c r="BK431" i="9"/>
  <c r="J431" i="9"/>
  <c r="BE431" i="9"/>
  <c r="BI429" i="9"/>
  <c r="BH429" i="9"/>
  <c r="BG429" i="9"/>
  <c r="BF429" i="9"/>
  <c r="T429" i="9"/>
  <c r="R429" i="9"/>
  <c r="P429" i="9"/>
  <c r="BK429" i="9"/>
  <c r="J429" i="9"/>
  <c r="BE429" i="9" s="1"/>
  <c r="BI427" i="9"/>
  <c r="BH427" i="9"/>
  <c r="BG427" i="9"/>
  <c r="BF427" i="9"/>
  <c r="T427" i="9"/>
  <c r="R427" i="9"/>
  <c r="P427" i="9"/>
  <c r="BK427" i="9"/>
  <c r="J427" i="9"/>
  <c r="BE427" i="9" s="1"/>
  <c r="BI424" i="9"/>
  <c r="BH424" i="9"/>
  <c r="BG424" i="9"/>
  <c r="BF424" i="9"/>
  <c r="T424" i="9"/>
  <c r="R424" i="9"/>
  <c r="P424" i="9"/>
  <c r="BK424" i="9"/>
  <c r="J424" i="9"/>
  <c r="BE424" i="9"/>
  <c r="BI422" i="9"/>
  <c r="BH422" i="9"/>
  <c r="BG422" i="9"/>
  <c r="BF422" i="9"/>
  <c r="T422" i="9"/>
  <c r="R422" i="9"/>
  <c r="P422" i="9"/>
  <c r="BK422" i="9"/>
  <c r="J422" i="9"/>
  <c r="BE422" i="9"/>
  <c r="BI420" i="9"/>
  <c r="BH420" i="9"/>
  <c r="BG420" i="9"/>
  <c r="BF420" i="9"/>
  <c r="T420" i="9"/>
  <c r="R420" i="9"/>
  <c r="P420" i="9"/>
  <c r="BK420" i="9"/>
  <c r="J420" i="9"/>
  <c r="BE420" i="9"/>
  <c r="BI418" i="9"/>
  <c r="BH418" i="9"/>
  <c r="BG418" i="9"/>
  <c r="BF418" i="9"/>
  <c r="T418" i="9"/>
  <c r="R418" i="9"/>
  <c r="P418" i="9"/>
  <c r="BK418" i="9"/>
  <c r="J418" i="9"/>
  <c r="BE418" i="9" s="1"/>
  <c r="BI416" i="9"/>
  <c r="BH416" i="9"/>
  <c r="BG416" i="9"/>
  <c r="BF416" i="9"/>
  <c r="T416" i="9"/>
  <c r="R416" i="9"/>
  <c r="P416" i="9"/>
  <c r="BK416" i="9"/>
  <c r="J416" i="9"/>
  <c r="BE416" i="9"/>
  <c r="BI414" i="9"/>
  <c r="BH414" i="9"/>
  <c r="BG414" i="9"/>
  <c r="BF414" i="9"/>
  <c r="T414" i="9"/>
  <c r="R414" i="9"/>
  <c r="P414" i="9"/>
  <c r="BK414" i="9"/>
  <c r="J414" i="9"/>
  <c r="BE414" i="9"/>
  <c r="BI412" i="9"/>
  <c r="BH412" i="9"/>
  <c r="BG412" i="9"/>
  <c r="BF412" i="9"/>
  <c r="T412" i="9"/>
  <c r="R412" i="9"/>
  <c r="P412" i="9"/>
  <c r="BK412" i="9"/>
  <c r="J412" i="9"/>
  <c r="BE412" i="9"/>
  <c r="BI410" i="9"/>
  <c r="BH410" i="9"/>
  <c r="BG410" i="9"/>
  <c r="BF410" i="9"/>
  <c r="T410" i="9"/>
  <c r="R410" i="9"/>
  <c r="P410" i="9"/>
  <c r="BK410" i="9"/>
  <c r="J410" i="9"/>
  <c r="BE410" i="9" s="1"/>
  <c r="BI408" i="9"/>
  <c r="BH408" i="9"/>
  <c r="BG408" i="9"/>
  <c r="BF408" i="9"/>
  <c r="T408" i="9"/>
  <c r="R408" i="9"/>
  <c r="P408" i="9"/>
  <c r="BK408" i="9"/>
  <c r="J408" i="9"/>
  <c r="BE408" i="9"/>
  <c r="BI406" i="9"/>
  <c r="BH406" i="9"/>
  <c r="BG406" i="9"/>
  <c r="BF406" i="9"/>
  <c r="T406" i="9"/>
  <c r="R406" i="9"/>
  <c r="P406" i="9"/>
  <c r="BK406" i="9"/>
  <c r="J406" i="9"/>
  <c r="BE406" i="9" s="1"/>
  <c r="BI404" i="9"/>
  <c r="BH404" i="9"/>
  <c r="BG404" i="9"/>
  <c r="BF404" i="9"/>
  <c r="T404" i="9"/>
  <c r="R404" i="9"/>
  <c r="P404" i="9"/>
  <c r="BK404" i="9"/>
  <c r="J404" i="9"/>
  <c r="BE404" i="9"/>
  <c r="BI402" i="9"/>
  <c r="BH402" i="9"/>
  <c r="BG402" i="9"/>
  <c r="BF402" i="9"/>
  <c r="T402" i="9"/>
  <c r="R402" i="9"/>
  <c r="P402" i="9"/>
  <c r="BK402" i="9"/>
  <c r="J402" i="9"/>
  <c r="BE402" i="9" s="1"/>
  <c r="BI400" i="9"/>
  <c r="BH400" i="9"/>
  <c r="BG400" i="9"/>
  <c r="BF400" i="9"/>
  <c r="T400" i="9"/>
  <c r="R400" i="9"/>
  <c r="P400" i="9"/>
  <c r="BK400" i="9"/>
  <c r="J400" i="9"/>
  <c r="BE400" i="9"/>
  <c r="BI398" i="9"/>
  <c r="BH398" i="9"/>
  <c r="BG398" i="9"/>
  <c r="BF398" i="9"/>
  <c r="T398" i="9"/>
  <c r="R398" i="9"/>
  <c r="P398" i="9"/>
  <c r="BK398" i="9"/>
  <c r="J398" i="9"/>
  <c r="BE398" i="9" s="1"/>
  <c r="BI396" i="9"/>
  <c r="BH396" i="9"/>
  <c r="BG396" i="9"/>
  <c r="BF396" i="9"/>
  <c r="T396" i="9"/>
  <c r="R396" i="9"/>
  <c r="P396" i="9"/>
  <c r="P389" i="9" s="1"/>
  <c r="BK396" i="9"/>
  <c r="J396" i="9"/>
  <c r="BE396" i="9"/>
  <c r="BI394" i="9"/>
  <c r="BH394" i="9"/>
  <c r="BG394" i="9"/>
  <c r="BF394" i="9"/>
  <c r="T394" i="9"/>
  <c r="R394" i="9"/>
  <c r="R389" i="9" s="1"/>
  <c r="P394" i="9"/>
  <c r="BK394" i="9"/>
  <c r="J394" i="9"/>
  <c r="BE394" i="9" s="1"/>
  <c r="BI392" i="9"/>
  <c r="BH392" i="9"/>
  <c r="BG392" i="9"/>
  <c r="BF392" i="9"/>
  <c r="T392" i="9"/>
  <c r="R392" i="9"/>
  <c r="P392" i="9"/>
  <c r="BK392" i="9"/>
  <c r="J392" i="9"/>
  <c r="BE392" i="9"/>
  <c r="BI390" i="9"/>
  <c r="BH390" i="9"/>
  <c r="BG390" i="9"/>
  <c r="BF390" i="9"/>
  <c r="T390" i="9"/>
  <c r="R390" i="9"/>
  <c r="P390" i="9"/>
  <c r="BK390" i="9"/>
  <c r="J390" i="9"/>
  <c r="BE390" i="9"/>
  <c r="BI387" i="9"/>
  <c r="BH387" i="9"/>
  <c r="BG387" i="9"/>
  <c r="BF387" i="9"/>
  <c r="T387" i="9"/>
  <c r="R387" i="9"/>
  <c r="P387" i="9"/>
  <c r="BK387" i="9"/>
  <c r="J387" i="9"/>
  <c r="BE387" i="9" s="1"/>
  <c r="BI385" i="9"/>
  <c r="BH385" i="9"/>
  <c r="BG385" i="9"/>
  <c r="BF385" i="9"/>
  <c r="T385" i="9"/>
  <c r="R385" i="9"/>
  <c r="P385" i="9"/>
  <c r="BK385" i="9"/>
  <c r="J385" i="9"/>
  <c r="BE385" i="9"/>
  <c r="BI383" i="9"/>
  <c r="BH383" i="9"/>
  <c r="BG383" i="9"/>
  <c r="BF383" i="9"/>
  <c r="T383" i="9"/>
  <c r="R383" i="9"/>
  <c r="P383" i="9"/>
  <c r="BK383" i="9"/>
  <c r="J383" i="9"/>
  <c r="BE383" i="9" s="1"/>
  <c r="BI381" i="9"/>
  <c r="BH381" i="9"/>
  <c r="BG381" i="9"/>
  <c r="BF381" i="9"/>
  <c r="T381" i="9"/>
  <c r="R381" i="9"/>
  <c r="P381" i="9"/>
  <c r="BK381" i="9"/>
  <c r="J381" i="9"/>
  <c r="BE381" i="9"/>
  <c r="BI379" i="9"/>
  <c r="BH379" i="9"/>
  <c r="BG379" i="9"/>
  <c r="BF379" i="9"/>
  <c r="T379" i="9"/>
  <c r="R379" i="9"/>
  <c r="P379" i="9"/>
  <c r="BK379" i="9"/>
  <c r="J379" i="9"/>
  <c r="BE379" i="9"/>
  <c r="BI377" i="9"/>
  <c r="BH377" i="9"/>
  <c r="BG377" i="9"/>
  <c r="BF377" i="9"/>
  <c r="T377" i="9"/>
  <c r="R377" i="9"/>
  <c r="P377" i="9"/>
  <c r="BK377" i="9"/>
  <c r="J377" i="9"/>
  <c r="BE377" i="9"/>
  <c r="BI375" i="9"/>
  <c r="BH375" i="9"/>
  <c r="BG375" i="9"/>
  <c r="BF375" i="9"/>
  <c r="T375" i="9"/>
  <c r="R375" i="9"/>
  <c r="P375" i="9"/>
  <c r="BK375" i="9"/>
  <c r="J375" i="9"/>
  <c r="BE375" i="9"/>
  <c r="BI373" i="9"/>
  <c r="BH373" i="9"/>
  <c r="BG373" i="9"/>
  <c r="BF373" i="9"/>
  <c r="T373" i="9"/>
  <c r="R373" i="9"/>
  <c r="P373" i="9"/>
  <c r="BK373" i="9"/>
  <c r="J373" i="9"/>
  <c r="BE373" i="9"/>
  <c r="BI371" i="9"/>
  <c r="BH371" i="9"/>
  <c r="BG371" i="9"/>
  <c r="BF371" i="9"/>
  <c r="T371" i="9"/>
  <c r="R371" i="9"/>
  <c r="P371" i="9"/>
  <c r="BK371" i="9"/>
  <c r="J371" i="9"/>
  <c r="BE371" i="9"/>
  <c r="BI369" i="9"/>
  <c r="BH369" i="9"/>
  <c r="BG369" i="9"/>
  <c r="BF369" i="9"/>
  <c r="T369" i="9"/>
  <c r="R369" i="9"/>
  <c r="P369" i="9"/>
  <c r="BK369" i="9"/>
  <c r="J369" i="9"/>
  <c r="BE369" i="9"/>
  <c r="BI367" i="9"/>
  <c r="BH367" i="9"/>
  <c r="BG367" i="9"/>
  <c r="BF367" i="9"/>
  <c r="T367" i="9"/>
  <c r="R367" i="9"/>
  <c r="P367" i="9"/>
  <c r="BK367" i="9"/>
  <c r="J367" i="9"/>
  <c r="BE367" i="9"/>
  <c r="BI365" i="9"/>
  <c r="BH365" i="9"/>
  <c r="BG365" i="9"/>
  <c r="BF365" i="9"/>
  <c r="T365" i="9"/>
  <c r="R365" i="9"/>
  <c r="P365" i="9"/>
  <c r="BK365" i="9"/>
  <c r="J365" i="9"/>
  <c r="BE365" i="9"/>
  <c r="BI363" i="9"/>
  <c r="BH363" i="9"/>
  <c r="BG363" i="9"/>
  <c r="BF363" i="9"/>
  <c r="T363" i="9"/>
  <c r="R363" i="9"/>
  <c r="P363" i="9"/>
  <c r="BK363" i="9"/>
  <c r="J363" i="9"/>
  <c r="BE363" i="9"/>
  <c r="BI361" i="9"/>
  <c r="BH361" i="9"/>
  <c r="BG361" i="9"/>
  <c r="BF361" i="9"/>
  <c r="T361" i="9"/>
  <c r="R361" i="9"/>
  <c r="P361" i="9"/>
  <c r="BK361" i="9"/>
  <c r="J361" i="9"/>
  <c r="BE361" i="9"/>
  <c r="BI359" i="9"/>
  <c r="BH359" i="9"/>
  <c r="BG359" i="9"/>
  <c r="BF359" i="9"/>
  <c r="T359" i="9"/>
  <c r="R359" i="9"/>
  <c r="P359" i="9"/>
  <c r="BK359" i="9"/>
  <c r="J359" i="9"/>
  <c r="BE359" i="9"/>
  <c r="BI357" i="9"/>
  <c r="BH357" i="9"/>
  <c r="BG357" i="9"/>
  <c r="BF357" i="9"/>
  <c r="T357" i="9"/>
  <c r="R357" i="9"/>
  <c r="P357" i="9"/>
  <c r="BK357" i="9"/>
  <c r="J357" i="9"/>
  <c r="BE357" i="9"/>
  <c r="BI355" i="9"/>
  <c r="BH355" i="9"/>
  <c r="BG355" i="9"/>
  <c r="BF355" i="9"/>
  <c r="T355" i="9"/>
  <c r="R355" i="9"/>
  <c r="P355" i="9"/>
  <c r="BK355" i="9"/>
  <c r="J355" i="9"/>
  <c r="BE355" i="9"/>
  <c r="BI353" i="9"/>
  <c r="BH353" i="9"/>
  <c r="BG353" i="9"/>
  <c r="BF353" i="9"/>
  <c r="T353" i="9"/>
  <c r="R353" i="9"/>
  <c r="P353" i="9"/>
  <c r="BK353" i="9"/>
  <c r="J353" i="9"/>
  <c r="BE353" i="9"/>
  <c r="BI351" i="9"/>
  <c r="BH351" i="9"/>
  <c r="BG351" i="9"/>
  <c r="BF351" i="9"/>
  <c r="T351" i="9"/>
  <c r="R351" i="9"/>
  <c r="P351" i="9"/>
  <c r="BK351" i="9"/>
  <c r="J351" i="9"/>
  <c r="BE351" i="9"/>
  <c r="BI349" i="9"/>
  <c r="BH349" i="9"/>
  <c r="BG349" i="9"/>
  <c r="BF349" i="9"/>
  <c r="T349" i="9"/>
  <c r="R349" i="9"/>
  <c r="P349" i="9"/>
  <c r="BK349" i="9"/>
  <c r="J349" i="9"/>
  <c r="BE349" i="9"/>
  <c r="BI347" i="9"/>
  <c r="BH347" i="9"/>
  <c r="BG347" i="9"/>
  <c r="BF347" i="9"/>
  <c r="T347" i="9"/>
  <c r="R347" i="9"/>
  <c r="P347" i="9"/>
  <c r="BK347" i="9"/>
  <c r="J347" i="9"/>
  <c r="BE347" i="9"/>
  <c r="BI345" i="9"/>
  <c r="BH345" i="9"/>
  <c r="BG345" i="9"/>
  <c r="BF345" i="9"/>
  <c r="T345" i="9"/>
  <c r="R345" i="9"/>
  <c r="P345" i="9"/>
  <c r="BK345" i="9"/>
  <c r="J345" i="9"/>
  <c r="BE345" i="9"/>
  <c r="BI343" i="9"/>
  <c r="BH343" i="9"/>
  <c r="BG343" i="9"/>
  <c r="BF343" i="9"/>
  <c r="T343" i="9"/>
  <c r="R343" i="9"/>
  <c r="P343" i="9"/>
  <c r="BK343" i="9"/>
  <c r="J343" i="9"/>
  <c r="BE343" i="9"/>
  <c r="BI341" i="9"/>
  <c r="BH341" i="9"/>
  <c r="BG341" i="9"/>
  <c r="BF341" i="9"/>
  <c r="T341" i="9"/>
  <c r="R341" i="9"/>
  <c r="P341" i="9"/>
  <c r="BK341" i="9"/>
  <c r="J341" i="9"/>
  <c r="BE341" i="9"/>
  <c r="BI339" i="9"/>
  <c r="BH339" i="9"/>
  <c r="BG339" i="9"/>
  <c r="BF339" i="9"/>
  <c r="T339" i="9"/>
  <c r="R339" i="9"/>
  <c r="P339" i="9"/>
  <c r="BK339" i="9"/>
  <c r="J339" i="9"/>
  <c r="BE339" i="9"/>
  <c r="BI337" i="9"/>
  <c r="BH337" i="9"/>
  <c r="BG337" i="9"/>
  <c r="BF337" i="9"/>
  <c r="T337" i="9"/>
  <c r="R337" i="9"/>
  <c r="P337" i="9"/>
  <c r="BK337" i="9"/>
  <c r="J337" i="9"/>
  <c r="BE337" i="9"/>
  <c r="BI335" i="9"/>
  <c r="BH335" i="9"/>
  <c r="BG335" i="9"/>
  <c r="BF335" i="9"/>
  <c r="T335" i="9"/>
  <c r="R335" i="9"/>
  <c r="P335" i="9"/>
  <c r="BK335" i="9"/>
  <c r="J335" i="9"/>
  <c r="BE335" i="9"/>
  <c r="BI333" i="9"/>
  <c r="BH333" i="9"/>
  <c r="BG333" i="9"/>
  <c r="BF333" i="9"/>
  <c r="T333" i="9"/>
  <c r="R333" i="9"/>
  <c r="P333" i="9"/>
  <c r="BK333" i="9"/>
  <c r="J333" i="9"/>
  <c r="BE333" i="9"/>
  <c r="BI331" i="9"/>
  <c r="BH331" i="9"/>
  <c r="BG331" i="9"/>
  <c r="BF331" i="9"/>
  <c r="T331" i="9"/>
  <c r="R331" i="9"/>
  <c r="P331" i="9"/>
  <c r="BK331" i="9"/>
  <c r="J331" i="9"/>
  <c r="BE331" i="9"/>
  <c r="BI329" i="9"/>
  <c r="BH329" i="9"/>
  <c r="BG329" i="9"/>
  <c r="BF329" i="9"/>
  <c r="T329" i="9"/>
  <c r="R329" i="9"/>
  <c r="P329" i="9"/>
  <c r="BK329" i="9"/>
  <c r="J329" i="9"/>
  <c r="BE329" i="9"/>
  <c r="BI327" i="9"/>
  <c r="BH327" i="9"/>
  <c r="BG327" i="9"/>
  <c r="BF327" i="9"/>
  <c r="T327" i="9"/>
  <c r="R327" i="9"/>
  <c r="P327" i="9"/>
  <c r="BK327" i="9"/>
  <c r="J327" i="9"/>
  <c r="BE327" i="9"/>
  <c r="BI325" i="9"/>
  <c r="BH325" i="9"/>
  <c r="BG325" i="9"/>
  <c r="BF325" i="9"/>
  <c r="T325" i="9"/>
  <c r="R325" i="9"/>
  <c r="P325" i="9"/>
  <c r="BK325" i="9"/>
  <c r="J325" i="9"/>
  <c r="BE325" i="9"/>
  <c r="BI323" i="9"/>
  <c r="BH323" i="9"/>
  <c r="BG323" i="9"/>
  <c r="BF323" i="9"/>
  <c r="T323" i="9"/>
  <c r="R323" i="9"/>
  <c r="P323" i="9"/>
  <c r="BK323" i="9"/>
  <c r="J323" i="9"/>
  <c r="BE323" i="9"/>
  <c r="BI321" i="9"/>
  <c r="BH321" i="9"/>
  <c r="BG321" i="9"/>
  <c r="BF321" i="9"/>
  <c r="T321" i="9"/>
  <c r="R321" i="9"/>
  <c r="P321" i="9"/>
  <c r="BK321" i="9"/>
  <c r="J321" i="9"/>
  <c r="BE321" i="9"/>
  <c r="BI319" i="9"/>
  <c r="BH319" i="9"/>
  <c r="BG319" i="9"/>
  <c r="BF319" i="9"/>
  <c r="T319" i="9"/>
  <c r="R319" i="9"/>
  <c r="P319" i="9"/>
  <c r="BK319" i="9"/>
  <c r="J319" i="9"/>
  <c r="BE319" i="9"/>
  <c r="BI317" i="9"/>
  <c r="BH317" i="9"/>
  <c r="BG317" i="9"/>
  <c r="BF317" i="9"/>
  <c r="T317" i="9"/>
  <c r="R317" i="9"/>
  <c r="P317" i="9"/>
  <c r="BK317" i="9"/>
  <c r="J317" i="9"/>
  <c r="BE317" i="9"/>
  <c r="BI315" i="9"/>
  <c r="BH315" i="9"/>
  <c r="BG315" i="9"/>
  <c r="BF315" i="9"/>
  <c r="T315" i="9"/>
  <c r="R315" i="9"/>
  <c r="P315" i="9"/>
  <c r="BK315" i="9"/>
  <c r="J315" i="9"/>
  <c r="BE315" i="9"/>
  <c r="BI313" i="9"/>
  <c r="BH313" i="9"/>
  <c r="BG313" i="9"/>
  <c r="BF313" i="9"/>
  <c r="T313" i="9"/>
  <c r="R313" i="9"/>
  <c r="P313" i="9"/>
  <c r="BK313" i="9"/>
  <c r="J313" i="9"/>
  <c r="BE313" i="9"/>
  <c r="BI311" i="9"/>
  <c r="BH311" i="9"/>
  <c r="BG311" i="9"/>
  <c r="BF311" i="9"/>
  <c r="T311" i="9"/>
  <c r="R311" i="9"/>
  <c r="P311" i="9"/>
  <c r="BK311" i="9"/>
  <c r="J311" i="9"/>
  <c r="BE311" i="9"/>
  <c r="BI309" i="9"/>
  <c r="BH309" i="9"/>
  <c r="BG309" i="9"/>
  <c r="BF309" i="9"/>
  <c r="T309" i="9"/>
  <c r="R309" i="9"/>
  <c r="P309" i="9"/>
  <c r="BK309" i="9"/>
  <c r="J309" i="9"/>
  <c r="BE309" i="9"/>
  <c r="BI307" i="9"/>
  <c r="BH307" i="9"/>
  <c r="BG307" i="9"/>
  <c r="BF307" i="9"/>
  <c r="T307" i="9"/>
  <c r="R307" i="9"/>
  <c r="P307" i="9"/>
  <c r="BK307" i="9"/>
  <c r="J307" i="9"/>
  <c r="BE307" i="9"/>
  <c r="BI305" i="9"/>
  <c r="BH305" i="9"/>
  <c r="BG305" i="9"/>
  <c r="BF305" i="9"/>
  <c r="T305" i="9"/>
  <c r="R305" i="9"/>
  <c r="P305" i="9"/>
  <c r="BK305" i="9"/>
  <c r="J305" i="9"/>
  <c r="BE305" i="9"/>
  <c r="BI303" i="9"/>
  <c r="BH303" i="9"/>
  <c r="BG303" i="9"/>
  <c r="BF303" i="9"/>
  <c r="T303" i="9"/>
  <c r="T302" i="9"/>
  <c r="R303" i="9"/>
  <c r="P303" i="9"/>
  <c r="BK303" i="9"/>
  <c r="BK302" i="9"/>
  <c r="J302" i="9" s="1"/>
  <c r="J70" i="9" s="1"/>
  <c r="J303" i="9"/>
  <c r="BE303" i="9" s="1"/>
  <c r="BI300" i="9"/>
  <c r="BH300" i="9"/>
  <c r="BG300" i="9"/>
  <c r="BF300" i="9"/>
  <c r="T300" i="9"/>
  <c r="R300" i="9"/>
  <c r="P300" i="9"/>
  <c r="BK300" i="9"/>
  <c r="J300" i="9"/>
  <c r="BE300" i="9"/>
  <c r="BI298" i="9"/>
  <c r="BH298" i="9"/>
  <c r="BG298" i="9"/>
  <c r="BF298" i="9"/>
  <c r="T298" i="9"/>
  <c r="R298" i="9"/>
  <c r="P298" i="9"/>
  <c r="BK298" i="9"/>
  <c r="J298" i="9"/>
  <c r="BE298" i="9"/>
  <c r="BI296" i="9"/>
  <c r="BH296" i="9"/>
  <c r="BG296" i="9"/>
  <c r="BF296" i="9"/>
  <c r="T296" i="9"/>
  <c r="R296" i="9"/>
  <c r="P296" i="9"/>
  <c r="BK296" i="9"/>
  <c r="J296" i="9"/>
  <c r="BE296" i="9"/>
  <c r="BI294" i="9"/>
  <c r="BH294" i="9"/>
  <c r="BG294" i="9"/>
  <c r="BF294" i="9"/>
  <c r="T294" i="9"/>
  <c r="R294" i="9"/>
  <c r="P294" i="9"/>
  <c r="BK294" i="9"/>
  <c r="J294" i="9"/>
  <c r="BE294" i="9"/>
  <c r="BI292" i="9"/>
  <c r="BH292" i="9"/>
  <c r="BG292" i="9"/>
  <c r="BF292" i="9"/>
  <c r="T292" i="9"/>
  <c r="R292" i="9"/>
  <c r="P292" i="9"/>
  <c r="BK292" i="9"/>
  <c r="J292" i="9"/>
  <c r="BE292" i="9"/>
  <c r="BI290" i="9"/>
  <c r="BH290" i="9"/>
  <c r="BG290" i="9"/>
  <c r="BF290" i="9"/>
  <c r="T290" i="9"/>
  <c r="R290" i="9"/>
  <c r="P290" i="9"/>
  <c r="BK290" i="9"/>
  <c r="J290" i="9"/>
  <c r="BE290" i="9"/>
  <c r="BI288" i="9"/>
  <c r="BH288" i="9"/>
  <c r="BG288" i="9"/>
  <c r="BF288" i="9"/>
  <c r="T288" i="9"/>
  <c r="R288" i="9"/>
  <c r="P288" i="9"/>
  <c r="BK288" i="9"/>
  <c r="J288" i="9"/>
  <c r="BE288" i="9"/>
  <c r="BI286" i="9"/>
  <c r="BH286" i="9"/>
  <c r="BG286" i="9"/>
  <c r="BF286" i="9"/>
  <c r="T286" i="9"/>
  <c r="R286" i="9"/>
  <c r="P286" i="9"/>
  <c r="BK286" i="9"/>
  <c r="J286" i="9"/>
  <c r="BE286" i="9"/>
  <c r="BI284" i="9"/>
  <c r="BH284" i="9"/>
  <c r="BG284" i="9"/>
  <c r="BF284" i="9"/>
  <c r="T284" i="9"/>
  <c r="R284" i="9"/>
  <c r="P284" i="9"/>
  <c r="BK284" i="9"/>
  <c r="J284" i="9"/>
  <c r="BE284" i="9"/>
  <c r="BI282" i="9"/>
  <c r="BH282" i="9"/>
  <c r="BG282" i="9"/>
  <c r="BF282" i="9"/>
  <c r="T282" i="9"/>
  <c r="R282" i="9"/>
  <c r="P282" i="9"/>
  <c r="BK282" i="9"/>
  <c r="J282" i="9"/>
  <c r="BE282" i="9"/>
  <c r="BI280" i="9"/>
  <c r="BH280" i="9"/>
  <c r="BG280" i="9"/>
  <c r="BF280" i="9"/>
  <c r="T280" i="9"/>
  <c r="R280" i="9"/>
  <c r="P280" i="9"/>
  <c r="BK280" i="9"/>
  <c r="J280" i="9"/>
  <c r="BE280" i="9"/>
  <c r="BI278" i="9"/>
  <c r="BH278" i="9"/>
  <c r="BG278" i="9"/>
  <c r="BF278" i="9"/>
  <c r="T278" i="9"/>
  <c r="R278" i="9"/>
  <c r="P278" i="9"/>
  <c r="BK278" i="9"/>
  <c r="J278" i="9"/>
  <c r="BE278" i="9"/>
  <c r="BI276" i="9"/>
  <c r="BH276" i="9"/>
  <c r="BG276" i="9"/>
  <c r="BF276" i="9"/>
  <c r="T276" i="9"/>
  <c r="R276" i="9"/>
  <c r="P276" i="9"/>
  <c r="BK276" i="9"/>
  <c r="J276" i="9"/>
  <c r="BE276" i="9"/>
  <c r="BI274" i="9"/>
  <c r="BH274" i="9"/>
  <c r="BG274" i="9"/>
  <c r="BF274" i="9"/>
  <c r="T274" i="9"/>
  <c r="R274" i="9"/>
  <c r="P274" i="9"/>
  <c r="BK274" i="9"/>
  <c r="J274" i="9"/>
  <c r="BE274" i="9"/>
  <c r="BI272" i="9"/>
  <c r="BH272" i="9"/>
  <c r="BG272" i="9"/>
  <c r="BF272" i="9"/>
  <c r="T272" i="9"/>
  <c r="R272" i="9"/>
  <c r="P272" i="9"/>
  <c r="BK272" i="9"/>
  <c r="J272" i="9"/>
  <c r="BE272" i="9"/>
  <c r="BI270" i="9"/>
  <c r="BH270" i="9"/>
  <c r="BG270" i="9"/>
  <c r="BF270" i="9"/>
  <c r="T270" i="9"/>
  <c r="R270" i="9"/>
  <c r="P270" i="9"/>
  <c r="BK270" i="9"/>
  <c r="J270" i="9"/>
  <c r="BE270" i="9"/>
  <c r="BI268" i="9"/>
  <c r="BH268" i="9"/>
  <c r="BG268" i="9"/>
  <c r="BF268" i="9"/>
  <c r="T268" i="9"/>
  <c r="R268" i="9"/>
  <c r="P268" i="9"/>
  <c r="BK268" i="9"/>
  <c r="J268" i="9"/>
  <c r="BE268" i="9"/>
  <c r="BI266" i="9"/>
  <c r="BH266" i="9"/>
  <c r="BG266" i="9"/>
  <c r="BF266" i="9"/>
  <c r="T266" i="9"/>
  <c r="R266" i="9"/>
  <c r="P266" i="9"/>
  <c r="BK266" i="9"/>
  <c r="J266" i="9"/>
  <c r="BE266" i="9"/>
  <c r="BI264" i="9"/>
  <c r="BH264" i="9"/>
  <c r="BG264" i="9"/>
  <c r="BF264" i="9"/>
  <c r="T264" i="9"/>
  <c r="R264" i="9"/>
  <c r="P264" i="9"/>
  <c r="BK264" i="9"/>
  <c r="J264" i="9"/>
  <c r="BE264" i="9"/>
  <c r="BI262" i="9"/>
  <c r="BH262" i="9"/>
  <c r="BG262" i="9"/>
  <c r="BF262" i="9"/>
  <c r="T262" i="9"/>
  <c r="R262" i="9"/>
  <c r="P262" i="9"/>
  <c r="P259" i="9" s="1"/>
  <c r="BK262" i="9"/>
  <c r="BK259" i="9" s="1"/>
  <c r="J259" i="9" s="1"/>
  <c r="J69" i="9" s="1"/>
  <c r="J262" i="9"/>
  <c r="BE262" i="9"/>
  <c r="BI260" i="9"/>
  <c r="BH260" i="9"/>
  <c r="BG260" i="9"/>
  <c r="BF260" i="9"/>
  <c r="T260" i="9"/>
  <c r="T259" i="9"/>
  <c r="R260" i="9"/>
  <c r="P260" i="9"/>
  <c r="BK260" i="9"/>
  <c r="J260" i="9"/>
  <c r="BE260" i="9" s="1"/>
  <c r="BI257" i="9"/>
  <c r="BH257" i="9"/>
  <c r="BG257" i="9"/>
  <c r="BF257" i="9"/>
  <c r="T257" i="9"/>
  <c r="R257" i="9"/>
  <c r="P257" i="9"/>
  <c r="BK257" i="9"/>
  <c r="J257" i="9"/>
  <c r="BE257" i="9"/>
  <c r="BI255" i="9"/>
  <c r="BH255" i="9"/>
  <c r="BG255" i="9"/>
  <c r="BF255" i="9"/>
  <c r="T255" i="9"/>
  <c r="R255" i="9"/>
  <c r="P255" i="9"/>
  <c r="BK255" i="9"/>
  <c r="J255" i="9"/>
  <c r="BE255" i="9"/>
  <c r="BI253" i="9"/>
  <c r="BH253" i="9"/>
  <c r="BG253" i="9"/>
  <c r="BF253" i="9"/>
  <c r="T253" i="9"/>
  <c r="R253" i="9"/>
  <c r="P253" i="9"/>
  <c r="P250" i="9" s="1"/>
  <c r="BK253" i="9"/>
  <c r="BK250" i="9" s="1"/>
  <c r="J250" i="9" s="1"/>
  <c r="J68" i="9" s="1"/>
  <c r="J253" i="9"/>
  <c r="BE253" i="9"/>
  <c r="BI251" i="9"/>
  <c r="BH251" i="9"/>
  <c r="BG251" i="9"/>
  <c r="BF251" i="9"/>
  <c r="T251" i="9"/>
  <c r="T250" i="9"/>
  <c r="R251" i="9"/>
  <c r="R250" i="9"/>
  <c r="P251" i="9"/>
  <c r="BK251" i="9"/>
  <c r="J251" i="9"/>
  <c r="BE251" i="9"/>
  <c r="BI248" i="9"/>
  <c r="BH248" i="9"/>
  <c r="BG248" i="9"/>
  <c r="BF248" i="9"/>
  <c r="T248" i="9"/>
  <c r="R248" i="9"/>
  <c r="P248" i="9"/>
  <c r="BK248" i="9"/>
  <c r="BK241" i="9" s="1"/>
  <c r="J241" i="9" s="1"/>
  <c r="J248" i="9"/>
  <c r="BE248" i="9"/>
  <c r="BI246" i="9"/>
  <c r="BH246" i="9"/>
  <c r="BG246" i="9"/>
  <c r="BF246" i="9"/>
  <c r="T246" i="9"/>
  <c r="T241" i="9" s="1"/>
  <c r="R246" i="9"/>
  <c r="R241" i="9" s="1"/>
  <c r="P246" i="9"/>
  <c r="BK246" i="9"/>
  <c r="J246" i="9"/>
  <c r="BE246" i="9"/>
  <c r="BI244" i="9"/>
  <c r="BH244" i="9"/>
  <c r="BG244" i="9"/>
  <c r="BF244" i="9"/>
  <c r="T244" i="9"/>
  <c r="R244" i="9"/>
  <c r="P244" i="9"/>
  <c r="BK244" i="9"/>
  <c r="J244" i="9"/>
  <c r="BE244" i="9"/>
  <c r="BI242" i="9"/>
  <c r="F39" i="9" s="1"/>
  <c r="BD64" i="1" s="1"/>
  <c r="BH242" i="9"/>
  <c r="BG242" i="9"/>
  <c r="BF242" i="9"/>
  <c r="T242" i="9"/>
  <c r="R242" i="9"/>
  <c r="P242" i="9"/>
  <c r="P241" i="9"/>
  <c r="BK242" i="9"/>
  <c r="J242" i="9"/>
  <c r="BE242" i="9"/>
  <c r="J67" i="9"/>
  <c r="BI239" i="9"/>
  <c r="BH239" i="9"/>
  <c r="BG239" i="9"/>
  <c r="BF239" i="9"/>
  <c r="T239" i="9"/>
  <c r="R239" i="9"/>
  <c r="P239" i="9"/>
  <c r="BK239" i="9"/>
  <c r="J239" i="9"/>
  <c r="BE239" i="9"/>
  <c r="BI237" i="9"/>
  <c r="BH237" i="9"/>
  <c r="BG237" i="9"/>
  <c r="BF237" i="9"/>
  <c r="T237" i="9"/>
  <c r="R237" i="9"/>
  <c r="P237" i="9"/>
  <c r="BK237" i="9"/>
  <c r="J237" i="9"/>
  <c r="BE237" i="9"/>
  <c r="BI235" i="9"/>
  <c r="BH235" i="9"/>
  <c r="BG235" i="9"/>
  <c r="BF235" i="9"/>
  <c r="T235" i="9"/>
  <c r="R235" i="9"/>
  <c r="P235" i="9"/>
  <c r="BK235" i="9"/>
  <c r="J235" i="9"/>
  <c r="BE235" i="9"/>
  <c r="BI233" i="9"/>
  <c r="BH233" i="9"/>
  <c r="BG233" i="9"/>
  <c r="BF233" i="9"/>
  <c r="T233" i="9"/>
  <c r="R233" i="9"/>
  <c r="P233" i="9"/>
  <c r="BK233" i="9"/>
  <c r="J233" i="9"/>
  <c r="BE233" i="9"/>
  <c r="BI231" i="9"/>
  <c r="BH231" i="9"/>
  <c r="BG231" i="9"/>
  <c r="BF231" i="9"/>
  <c r="T231" i="9"/>
  <c r="R231" i="9"/>
  <c r="P231" i="9"/>
  <c r="BK231" i="9"/>
  <c r="J231" i="9"/>
  <c r="BE231" i="9"/>
  <c r="BI229" i="9"/>
  <c r="BH229" i="9"/>
  <c r="BG229" i="9"/>
  <c r="BF229" i="9"/>
  <c r="T229" i="9"/>
  <c r="R229" i="9"/>
  <c r="R222" i="9" s="1"/>
  <c r="P229" i="9"/>
  <c r="BK229" i="9"/>
  <c r="J229" i="9"/>
  <c r="BE229" i="9"/>
  <c r="BI227" i="9"/>
  <c r="BH227" i="9"/>
  <c r="BG227" i="9"/>
  <c r="BF227" i="9"/>
  <c r="T227" i="9"/>
  <c r="T222" i="9" s="1"/>
  <c r="R227" i="9"/>
  <c r="P227" i="9"/>
  <c r="BK227" i="9"/>
  <c r="J227" i="9"/>
  <c r="BE227" i="9"/>
  <c r="BI225" i="9"/>
  <c r="BH225" i="9"/>
  <c r="BG225" i="9"/>
  <c r="BF225" i="9"/>
  <c r="T225" i="9"/>
  <c r="R225" i="9"/>
  <c r="P225" i="9"/>
  <c r="BK225" i="9"/>
  <c r="J225" i="9"/>
  <c r="BE225" i="9"/>
  <c r="BI223" i="9"/>
  <c r="BH223" i="9"/>
  <c r="BG223" i="9"/>
  <c r="BF223" i="9"/>
  <c r="T223" i="9"/>
  <c r="R223" i="9"/>
  <c r="P223" i="9"/>
  <c r="P222" i="9" s="1"/>
  <c r="BK223" i="9"/>
  <c r="J223" i="9"/>
  <c r="BE223" i="9"/>
  <c r="BI220" i="9"/>
  <c r="BH220" i="9"/>
  <c r="BG220" i="9"/>
  <c r="BF220" i="9"/>
  <c r="T220" i="9"/>
  <c r="R220" i="9"/>
  <c r="P220" i="9"/>
  <c r="BK220" i="9"/>
  <c r="J220" i="9"/>
  <c r="BE220" i="9"/>
  <c r="BI218" i="9"/>
  <c r="BH218" i="9"/>
  <c r="BG218" i="9"/>
  <c r="BF218" i="9"/>
  <c r="T218" i="9"/>
  <c r="R218" i="9"/>
  <c r="P218" i="9"/>
  <c r="BK218" i="9"/>
  <c r="J218" i="9"/>
  <c r="BE218" i="9"/>
  <c r="BI216" i="9"/>
  <c r="BH216" i="9"/>
  <c r="BG216" i="9"/>
  <c r="BF216" i="9"/>
  <c r="T216" i="9"/>
  <c r="R216" i="9"/>
  <c r="P216" i="9"/>
  <c r="BK216" i="9"/>
  <c r="J216" i="9"/>
  <c r="BE216" i="9"/>
  <c r="BI214" i="9"/>
  <c r="BH214" i="9"/>
  <c r="BG214" i="9"/>
  <c r="BF214" i="9"/>
  <c r="T214" i="9"/>
  <c r="R214" i="9"/>
  <c r="P214" i="9"/>
  <c r="BK214" i="9"/>
  <c r="J214" i="9"/>
  <c r="BE214" i="9"/>
  <c r="BI212" i="9"/>
  <c r="BH212" i="9"/>
  <c r="BG212" i="9"/>
  <c r="BF212" i="9"/>
  <c r="T212" i="9"/>
  <c r="R212" i="9"/>
  <c r="P212" i="9"/>
  <c r="BK212" i="9"/>
  <c r="J212" i="9"/>
  <c r="BE212" i="9"/>
  <c r="BI210" i="9"/>
  <c r="BH210" i="9"/>
  <c r="BG210" i="9"/>
  <c r="BF210" i="9"/>
  <c r="T210" i="9"/>
  <c r="R210" i="9"/>
  <c r="P210" i="9"/>
  <c r="BK210" i="9"/>
  <c r="BK207" i="9" s="1"/>
  <c r="J207" i="9" s="1"/>
  <c r="J65" i="9" s="1"/>
  <c r="J210" i="9"/>
  <c r="BE210" i="9"/>
  <c r="BI208" i="9"/>
  <c r="BH208" i="9"/>
  <c r="BG208" i="9"/>
  <c r="BF208" i="9"/>
  <c r="T208" i="9"/>
  <c r="T207" i="9"/>
  <c r="R208" i="9"/>
  <c r="P208" i="9"/>
  <c r="BK208" i="9"/>
  <c r="J208" i="9"/>
  <c r="BE208" i="9" s="1"/>
  <c r="BI205" i="9"/>
  <c r="BH205" i="9"/>
  <c r="BG205" i="9"/>
  <c r="BF205" i="9"/>
  <c r="T205" i="9"/>
  <c r="R205" i="9"/>
  <c r="P205" i="9"/>
  <c r="BK205" i="9"/>
  <c r="J205" i="9"/>
  <c r="BE205" i="9"/>
  <c r="BI203" i="9"/>
  <c r="BH203" i="9"/>
  <c r="BG203" i="9"/>
  <c r="BF203" i="9"/>
  <c r="T203" i="9"/>
  <c r="R203" i="9"/>
  <c r="P203" i="9"/>
  <c r="BK203" i="9"/>
  <c r="J203" i="9"/>
  <c r="BE203" i="9"/>
  <c r="BI201" i="9"/>
  <c r="BH201" i="9"/>
  <c r="BG201" i="9"/>
  <c r="BF201" i="9"/>
  <c r="T201" i="9"/>
  <c r="R201" i="9"/>
  <c r="P201" i="9"/>
  <c r="BK201" i="9"/>
  <c r="J201" i="9"/>
  <c r="BE201" i="9"/>
  <c r="BI199" i="9"/>
  <c r="BH199" i="9"/>
  <c r="BG199" i="9"/>
  <c r="BF199" i="9"/>
  <c r="T199" i="9"/>
  <c r="R199" i="9"/>
  <c r="P199" i="9"/>
  <c r="BK199" i="9"/>
  <c r="J199" i="9"/>
  <c r="BE199" i="9"/>
  <c r="BI197" i="9"/>
  <c r="BH197" i="9"/>
  <c r="BG197" i="9"/>
  <c r="BF197" i="9"/>
  <c r="T197" i="9"/>
  <c r="R197" i="9"/>
  <c r="P197" i="9"/>
  <c r="BK197" i="9"/>
  <c r="J197" i="9"/>
  <c r="BE197" i="9"/>
  <c r="BI195" i="9"/>
  <c r="BH195" i="9"/>
  <c r="BG195" i="9"/>
  <c r="BF195" i="9"/>
  <c r="T195" i="9"/>
  <c r="R195" i="9"/>
  <c r="P195" i="9"/>
  <c r="BK195" i="9"/>
  <c r="J195" i="9"/>
  <c r="BE195" i="9"/>
  <c r="BI193" i="9"/>
  <c r="BH193" i="9"/>
  <c r="BG193" i="9"/>
  <c r="BF193" i="9"/>
  <c r="T193" i="9"/>
  <c r="R193" i="9"/>
  <c r="P193" i="9"/>
  <c r="BK193" i="9"/>
  <c r="J193" i="9"/>
  <c r="BE193" i="9"/>
  <c r="BI191" i="9"/>
  <c r="BH191" i="9"/>
  <c r="BG191" i="9"/>
  <c r="BF191" i="9"/>
  <c r="T191" i="9"/>
  <c r="R191" i="9"/>
  <c r="P191" i="9"/>
  <c r="BK191" i="9"/>
  <c r="J191" i="9"/>
  <c r="BE191" i="9"/>
  <c r="BI189" i="9"/>
  <c r="BH189" i="9"/>
  <c r="BG189" i="9"/>
  <c r="BF189" i="9"/>
  <c r="T189" i="9"/>
  <c r="R189" i="9"/>
  <c r="P189" i="9"/>
  <c r="BK189" i="9"/>
  <c r="J189" i="9"/>
  <c r="BE189" i="9"/>
  <c r="BI187" i="9"/>
  <c r="BH187" i="9"/>
  <c r="BG187" i="9"/>
  <c r="BF187" i="9"/>
  <c r="T187" i="9"/>
  <c r="R187" i="9"/>
  <c r="P187" i="9"/>
  <c r="BK187" i="9"/>
  <c r="J187" i="9"/>
  <c r="BE187" i="9"/>
  <c r="BI185" i="9"/>
  <c r="BH185" i="9"/>
  <c r="BG185" i="9"/>
  <c r="BF185" i="9"/>
  <c r="T185" i="9"/>
  <c r="R185" i="9"/>
  <c r="P185" i="9"/>
  <c r="BK185" i="9"/>
  <c r="J185" i="9"/>
  <c r="BE185" i="9"/>
  <c r="BI183" i="9"/>
  <c r="BH183" i="9"/>
  <c r="BG183" i="9"/>
  <c r="BF183" i="9"/>
  <c r="T183" i="9"/>
  <c r="R183" i="9"/>
  <c r="P183" i="9"/>
  <c r="BK183" i="9"/>
  <c r="J183" i="9"/>
  <c r="BE183" i="9"/>
  <c r="BI181" i="9"/>
  <c r="BH181" i="9"/>
  <c r="BG181" i="9"/>
  <c r="BF181" i="9"/>
  <c r="T181" i="9"/>
  <c r="R181" i="9"/>
  <c r="P181" i="9"/>
  <c r="BK181" i="9"/>
  <c r="J181" i="9"/>
  <c r="BE181" i="9"/>
  <c r="BI179" i="9"/>
  <c r="BH179" i="9"/>
  <c r="BG179" i="9"/>
  <c r="BF179" i="9"/>
  <c r="T179" i="9"/>
  <c r="R179" i="9"/>
  <c r="P179" i="9"/>
  <c r="BK179" i="9"/>
  <c r="J179" i="9"/>
  <c r="BE179" i="9"/>
  <c r="BI177" i="9"/>
  <c r="BH177" i="9"/>
  <c r="BG177" i="9"/>
  <c r="BF177" i="9"/>
  <c r="T177" i="9"/>
  <c r="R177" i="9"/>
  <c r="P177" i="9"/>
  <c r="BK177" i="9"/>
  <c r="J177" i="9"/>
  <c r="BE177" i="9"/>
  <c r="BI175" i="9"/>
  <c r="BH175" i="9"/>
  <c r="BG175" i="9"/>
  <c r="BF175" i="9"/>
  <c r="T175" i="9"/>
  <c r="R175" i="9"/>
  <c r="P175" i="9"/>
  <c r="BK175" i="9"/>
  <c r="J175" i="9"/>
  <c r="BE175" i="9"/>
  <c r="BI173" i="9"/>
  <c r="BH173" i="9"/>
  <c r="BG173" i="9"/>
  <c r="BF173" i="9"/>
  <c r="T173" i="9"/>
  <c r="R173" i="9"/>
  <c r="P173" i="9"/>
  <c r="BK173" i="9"/>
  <c r="J173" i="9"/>
  <c r="BE173" i="9"/>
  <c r="BI171" i="9"/>
  <c r="BH171" i="9"/>
  <c r="BG171" i="9"/>
  <c r="BF171" i="9"/>
  <c r="T171" i="9"/>
  <c r="R171" i="9"/>
  <c r="P171" i="9"/>
  <c r="BK171" i="9"/>
  <c r="J171" i="9"/>
  <c r="BE171" i="9"/>
  <c r="BI169" i="9"/>
  <c r="BH169" i="9"/>
  <c r="BG169" i="9"/>
  <c r="BF169" i="9"/>
  <c r="T169" i="9"/>
  <c r="R169" i="9"/>
  <c r="P169" i="9"/>
  <c r="BK169" i="9"/>
  <c r="J169" i="9"/>
  <c r="BE169" i="9"/>
  <c r="BI167" i="9"/>
  <c r="BH167" i="9"/>
  <c r="BG167" i="9"/>
  <c r="BF167" i="9"/>
  <c r="T167" i="9"/>
  <c r="R167" i="9"/>
  <c r="P167" i="9"/>
  <c r="BK167" i="9"/>
  <c r="J167" i="9"/>
  <c r="BE167" i="9"/>
  <c r="BI165" i="9"/>
  <c r="BH165" i="9"/>
  <c r="BG165" i="9"/>
  <c r="BF165" i="9"/>
  <c r="T165" i="9"/>
  <c r="R165" i="9"/>
  <c r="P165" i="9"/>
  <c r="BK165" i="9"/>
  <c r="J165" i="9"/>
  <c r="BE165" i="9"/>
  <c r="BI163" i="9"/>
  <c r="BH163" i="9"/>
  <c r="BG163" i="9"/>
  <c r="BF163" i="9"/>
  <c r="T163" i="9"/>
  <c r="R163" i="9"/>
  <c r="P163" i="9"/>
  <c r="BK163" i="9"/>
  <c r="J163" i="9"/>
  <c r="BE163" i="9"/>
  <c r="BI161" i="9"/>
  <c r="BH161" i="9"/>
  <c r="BG161" i="9"/>
  <c r="BF161" i="9"/>
  <c r="T161" i="9"/>
  <c r="R161" i="9"/>
  <c r="P161" i="9"/>
  <c r="BK161" i="9"/>
  <c r="J161" i="9"/>
  <c r="BE161" i="9"/>
  <c r="BI159" i="9"/>
  <c r="BH159" i="9"/>
  <c r="BG159" i="9"/>
  <c r="BF159" i="9"/>
  <c r="T159" i="9"/>
  <c r="R159" i="9"/>
  <c r="P159" i="9"/>
  <c r="BK159" i="9"/>
  <c r="J159" i="9"/>
  <c r="BE159" i="9"/>
  <c r="BI157" i="9"/>
  <c r="BH157" i="9"/>
  <c r="BG157" i="9"/>
  <c r="BF157" i="9"/>
  <c r="T157" i="9"/>
  <c r="R157" i="9"/>
  <c r="P157" i="9"/>
  <c r="BK157" i="9"/>
  <c r="J157" i="9"/>
  <c r="BE157" i="9"/>
  <c r="BI155" i="9"/>
  <c r="BH155" i="9"/>
  <c r="BG155" i="9"/>
  <c r="BF155" i="9"/>
  <c r="T155" i="9"/>
  <c r="R155" i="9"/>
  <c r="P155" i="9"/>
  <c r="BK155" i="9"/>
  <c r="J155" i="9"/>
  <c r="BE155" i="9"/>
  <c r="BI153" i="9"/>
  <c r="BH153" i="9"/>
  <c r="BG153" i="9"/>
  <c r="BF153" i="9"/>
  <c r="T153" i="9"/>
  <c r="R153" i="9"/>
  <c r="P153" i="9"/>
  <c r="BK153" i="9"/>
  <c r="J153" i="9"/>
  <c r="BE153" i="9"/>
  <c r="BI151" i="9"/>
  <c r="BH151" i="9"/>
  <c r="BG151" i="9"/>
  <c r="BF151" i="9"/>
  <c r="T151" i="9"/>
  <c r="R151" i="9"/>
  <c r="P151" i="9"/>
  <c r="BK151" i="9"/>
  <c r="J151" i="9"/>
  <c r="BE151" i="9"/>
  <c r="BI149" i="9"/>
  <c r="BH149" i="9"/>
  <c r="BG149" i="9"/>
  <c r="BF149" i="9"/>
  <c r="T149" i="9"/>
  <c r="R149" i="9"/>
  <c r="P149" i="9"/>
  <c r="BK149" i="9"/>
  <c r="J149" i="9"/>
  <c r="BE149" i="9"/>
  <c r="BI147" i="9"/>
  <c r="BH147" i="9"/>
  <c r="BG147" i="9"/>
  <c r="BF147" i="9"/>
  <c r="T147" i="9"/>
  <c r="R147" i="9"/>
  <c r="P147" i="9"/>
  <c r="BK147" i="9"/>
  <c r="J147" i="9"/>
  <c r="BE147" i="9"/>
  <c r="BI145" i="9"/>
  <c r="BH145" i="9"/>
  <c r="BG145" i="9"/>
  <c r="BF145" i="9"/>
  <c r="T145" i="9"/>
  <c r="R145" i="9"/>
  <c r="P145" i="9"/>
  <c r="BK145" i="9"/>
  <c r="J145" i="9"/>
  <c r="BE145" i="9"/>
  <c r="BI143" i="9"/>
  <c r="BH143" i="9"/>
  <c r="BG143" i="9"/>
  <c r="BF143" i="9"/>
  <c r="T143" i="9"/>
  <c r="R143" i="9"/>
  <c r="P143" i="9"/>
  <c r="BK143" i="9"/>
  <c r="J143" i="9"/>
  <c r="BE143" i="9"/>
  <c r="BI141" i="9"/>
  <c r="BH141" i="9"/>
  <c r="BG141" i="9"/>
  <c r="BF141" i="9"/>
  <c r="T141" i="9"/>
  <c r="R141" i="9"/>
  <c r="P141" i="9"/>
  <c r="BK141" i="9"/>
  <c r="J141" i="9"/>
  <c r="BE141" i="9"/>
  <c r="BI139" i="9"/>
  <c r="BH139" i="9"/>
  <c r="BG139" i="9"/>
  <c r="BF139" i="9"/>
  <c r="T139" i="9"/>
  <c r="R139" i="9"/>
  <c r="P139" i="9"/>
  <c r="BK139" i="9"/>
  <c r="J139" i="9"/>
  <c r="BE139" i="9"/>
  <c r="BI137" i="9"/>
  <c r="BH137" i="9"/>
  <c r="BG137" i="9"/>
  <c r="BF137" i="9"/>
  <c r="T137" i="9"/>
  <c r="R137" i="9"/>
  <c r="P137" i="9"/>
  <c r="BK137" i="9"/>
  <c r="J137" i="9"/>
  <c r="BE137" i="9"/>
  <c r="BI135" i="9"/>
  <c r="BH135" i="9"/>
  <c r="BG135" i="9"/>
  <c r="BF135" i="9"/>
  <c r="T135" i="9"/>
  <c r="R135" i="9"/>
  <c r="P135" i="9"/>
  <c r="BK135" i="9"/>
  <c r="J135" i="9"/>
  <c r="BE135" i="9"/>
  <c r="BI133" i="9"/>
  <c r="BH133" i="9"/>
  <c r="BG133" i="9"/>
  <c r="BF133" i="9"/>
  <c r="T133" i="9"/>
  <c r="R133" i="9"/>
  <c r="P133" i="9"/>
  <c r="BK133" i="9"/>
  <c r="J133" i="9"/>
  <c r="BE133" i="9"/>
  <c r="BI131" i="9"/>
  <c r="BH131" i="9"/>
  <c r="BG131" i="9"/>
  <c r="BF131" i="9"/>
  <c r="T131" i="9"/>
  <c r="R131" i="9"/>
  <c r="P131" i="9"/>
  <c r="BK131" i="9"/>
  <c r="J131" i="9"/>
  <c r="BE131" i="9"/>
  <c r="BI129" i="9"/>
  <c r="BH129" i="9"/>
  <c r="BG129" i="9"/>
  <c r="BF129" i="9"/>
  <c r="T129" i="9"/>
  <c r="R129" i="9"/>
  <c r="P129" i="9"/>
  <c r="BK129" i="9"/>
  <c r="J129" i="9"/>
  <c r="BE129" i="9"/>
  <c r="BI127" i="9"/>
  <c r="BH127" i="9"/>
  <c r="BG127" i="9"/>
  <c r="BF127" i="9"/>
  <c r="T127" i="9"/>
  <c r="R127" i="9"/>
  <c r="P127" i="9"/>
  <c r="BK127" i="9"/>
  <c r="J127" i="9"/>
  <c r="BE127" i="9"/>
  <c r="BI125" i="9"/>
  <c r="BH125" i="9"/>
  <c r="BG125" i="9"/>
  <c r="BF125" i="9"/>
  <c r="T125" i="9"/>
  <c r="R125" i="9"/>
  <c r="P125" i="9"/>
  <c r="BK125" i="9"/>
  <c r="J125" i="9"/>
  <c r="BE125" i="9"/>
  <c r="BI123" i="9"/>
  <c r="BH123" i="9"/>
  <c r="BG123" i="9"/>
  <c r="BF123" i="9"/>
  <c r="T123" i="9"/>
  <c r="R123" i="9"/>
  <c r="P123" i="9"/>
  <c r="BK123" i="9"/>
  <c r="J123" i="9"/>
  <c r="BE123" i="9"/>
  <c r="BI121" i="9"/>
  <c r="BH121" i="9"/>
  <c r="BG121" i="9"/>
  <c r="BF121" i="9"/>
  <c r="T121" i="9"/>
  <c r="R121" i="9"/>
  <c r="P121" i="9"/>
  <c r="BK121" i="9"/>
  <c r="J121" i="9"/>
  <c r="BE121" i="9"/>
  <c r="BI119" i="9"/>
  <c r="BH119" i="9"/>
  <c r="BG119" i="9"/>
  <c r="BF119" i="9"/>
  <c r="T119" i="9"/>
  <c r="R119" i="9"/>
  <c r="P119" i="9"/>
  <c r="BK119" i="9"/>
  <c r="J119" i="9"/>
  <c r="BE119" i="9"/>
  <c r="BI117" i="9"/>
  <c r="BH117" i="9"/>
  <c r="BG117" i="9"/>
  <c r="BF117" i="9"/>
  <c r="T117" i="9"/>
  <c r="R117" i="9"/>
  <c r="P117" i="9"/>
  <c r="BK117" i="9"/>
  <c r="J117" i="9"/>
  <c r="BE117" i="9"/>
  <c r="BI115" i="9"/>
  <c r="BH115" i="9"/>
  <c r="BG115" i="9"/>
  <c r="BF115" i="9"/>
  <c r="T115" i="9"/>
  <c r="R115" i="9"/>
  <c r="P115" i="9"/>
  <c r="BK115" i="9"/>
  <c r="J115" i="9"/>
  <c r="BE115" i="9"/>
  <c r="BI113" i="9"/>
  <c r="BH113" i="9"/>
  <c r="BG113" i="9"/>
  <c r="BF113" i="9"/>
  <c r="T113" i="9"/>
  <c r="R113" i="9"/>
  <c r="P113" i="9"/>
  <c r="BK113" i="9"/>
  <c r="J113" i="9"/>
  <c r="BE113" i="9"/>
  <c r="BI111" i="9"/>
  <c r="BH111" i="9"/>
  <c r="BG111" i="9"/>
  <c r="BF111" i="9"/>
  <c r="T111" i="9"/>
  <c r="R111" i="9"/>
  <c r="P111" i="9"/>
  <c r="P104" i="9" s="1"/>
  <c r="BK111" i="9"/>
  <c r="J111" i="9"/>
  <c r="BE111" i="9"/>
  <c r="BI109" i="9"/>
  <c r="BH109" i="9"/>
  <c r="BG109" i="9"/>
  <c r="BF109" i="9"/>
  <c r="T109" i="9"/>
  <c r="R109" i="9"/>
  <c r="P109" i="9"/>
  <c r="BK109" i="9"/>
  <c r="J109" i="9"/>
  <c r="BE109" i="9"/>
  <c r="BI107" i="9"/>
  <c r="BH107" i="9"/>
  <c r="BG107" i="9"/>
  <c r="F37" i="9" s="1"/>
  <c r="BB64" i="1" s="1"/>
  <c r="BF107" i="9"/>
  <c r="T107" i="9"/>
  <c r="R107" i="9"/>
  <c r="P107" i="9"/>
  <c r="BK107" i="9"/>
  <c r="J107" i="9"/>
  <c r="BE107" i="9"/>
  <c r="BI105" i="9"/>
  <c r="BH105" i="9"/>
  <c r="F38" i="9" s="1"/>
  <c r="BC64" i="1" s="1"/>
  <c r="BG105" i="9"/>
  <c r="BF105" i="9"/>
  <c r="T105" i="9"/>
  <c r="T104" i="9"/>
  <c r="R105" i="9"/>
  <c r="R104" i="9" s="1"/>
  <c r="P105" i="9"/>
  <c r="BK105" i="9"/>
  <c r="BK104" i="9"/>
  <c r="J105" i="9"/>
  <c r="BE105" i="9"/>
  <c r="J99" i="9"/>
  <c r="F99" i="9"/>
  <c r="F97" i="9"/>
  <c r="E95" i="9"/>
  <c r="J58" i="9"/>
  <c r="F58" i="9"/>
  <c r="F56" i="9"/>
  <c r="E54" i="9"/>
  <c r="J26" i="9"/>
  <c r="E26" i="9"/>
  <c r="J25" i="9"/>
  <c r="J20" i="9"/>
  <c r="E20" i="9"/>
  <c r="F100" i="9"/>
  <c r="F59" i="9"/>
  <c r="J19" i="9"/>
  <c r="J14" i="9"/>
  <c r="J97" i="9" s="1"/>
  <c r="E7" i="9"/>
  <c r="E91" i="9"/>
  <c r="E50" i="9"/>
  <c r="J39" i="8"/>
  <c r="J38" i="8"/>
  <c r="AY62" i="1" s="1"/>
  <c r="J37" i="8"/>
  <c r="AX62" i="1"/>
  <c r="BI250" i="8"/>
  <c r="BH250" i="8"/>
  <c r="BG250" i="8"/>
  <c r="BF250" i="8"/>
  <c r="T250" i="8"/>
  <c r="T249" i="8" s="1"/>
  <c r="R250" i="8"/>
  <c r="R249" i="8"/>
  <c r="P250" i="8"/>
  <c r="P249" i="8"/>
  <c r="BK250" i="8"/>
  <c r="BK249" i="8"/>
  <c r="J249" i="8"/>
  <c r="J74" i="8" s="1"/>
  <c r="J250" i="8"/>
  <c r="BE250" i="8" s="1"/>
  <c r="BI247" i="8"/>
  <c r="BH247" i="8"/>
  <c r="BG247" i="8"/>
  <c r="BF247" i="8"/>
  <c r="T247" i="8"/>
  <c r="T246" i="8" s="1"/>
  <c r="R247" i="8"/>
  <c r="R246" i="8" s="1"/>
  <c r="P247" i="8"/>
  <c r="P246" i="8"/>
  <c r="BK247" i="8"/>
  <c r="BK246" i="8"/>
  <c r="J246" i="8"/>
  <c r="J73" i="8" s="1"/>
  <c r="J247" i="8"/>
  <c r="BE247" i="8"/>
  <c r="BI244" i="8"/>
  <c r="BH244" i="8"/>
  <c r="BG244" i="8"/>
  <c r="BF244" i="8"/>
  <c r="T244" i="8"/>
  <c r="R244" i="8"/>
  <c r="P244" i="8"/>
  <c r="BK244" i="8"/>
  <c r="J244" i="8"/>
  <c r="BE244" i="8"/>
  <c r="BI242" i="8"/>
  <c r="BH242" i="8"/>
  <c r="BG242" i="8"/>
  <c r="BF242" i="8"/>
  <c r="T242" i="8"/>
  <c r="R242" i="8"/>
  <c r="R241" i="8"/>
  <c r="P242" i="8"/>
  <c r="P241" i="8" s="1"/>
  <c r="BK242" i="8"/>
  <c r="BK241" i="8" s="1"/>
  <c r="J241" i="8" s="1"/>
  <c r="J72" i="8" s="1"/>
  <c r="J242" i="8"/>
  <c r="BE242" i="8"/>
  <c r="BI239" i="8"/>
  <c r="BH239" i="8"/>
  <c r="BG239" i="8"/>
  <c r="BF239" i="8"/>
  <c r="T239" i="8"/>
  <c r="R239" i="8"/>
  <c r="P239" i="8"/>
  <c r="BK239" i="8"/>
  <c r="J239" i="8"/>
  <c r="BE239" i="8"/>
  <c r="BI237" i="8"/>
  <c r="BH237" i="8"/>
  <c r="BG237" i="8"/>
  <c r="BF237" i="8"/>
  <c r="T237" i="8"/>
  <c r="R237" i="8"/>
  <c r="P237" i="8"/>
  <c r="BK237" i="8"/>
  <c r="BK234" i="8" s="1"/>
  <c r="J237" i="8"/>
  <c r="BE237" i="8" s="1"/>
  <c r="BI235" i="8"/>
  <c r="BH235" i="8"/>
  <c r="BG235" i="8"/>
  <c r="BF235" i="8"/>
  <c r="T235" i="8"/>
  <c r="T234" i="8" s="1"/>
  <c r="R235" i="8"/>
  <c r="R234" i="8" s="1"/>
  <c r="P235" i="8"/>
  <c r="P234" i="8" s="1"/>
  <c r="BK235" i="8"/>
  <c r="J234" i="8"/>
  <c r="J71" i="8" s="1"/>
  <c r="J235" i="8"/>
  <c r="BE235" i="8"/>
  <c r="BI232" i="8"/>
  <c r="BH232" i="8"/>
  <c r="BG232" i="8"/>
  <c r="BF232" i="8"/>
  <c r="T232" i="8"/>
  <c r="R232" i="8"/>
  <c r="P232" i="8"/>
  <c r="BK232" i="8"/>
  <c r="J232" i="8"/>
  <c r="BE232" i="8"/>
  <c r="BI230" i="8"/>
  <c r="BH230" i="8"/>
  <c r="BG230" i="8"/>
  <c r="BF230" i="8"/>
  <c r="T230" i="8"/>
  <c r="R230" i="8"/>
  <c r="P230" i="8"/>
  <c r="BK230" i="8"/>
  <c r="J230" i="8"/>
  <c r="BE230" i="8"/>
  <c r="BI228" i="8"/>
  <c r="BH228" i="8"/>
  <c r="BG228" i="8"/>
  <c r="BF228" i="8"/>
  <c r="T228" i="8"/>
  <c r="R228" i="8"/>
  <c r="P228" i="8"/>
  <c r="BK228" i="8"/>
  <c r="J228" i="8"/>
  <c r="BE228" i="8" s="1"/>
  <c r="BI226" i="8"/>
  <c r="BH226" i="8"/>
  <c r="BG226" i="8"/>
  <c r="BF226" i="8"/>
  <c r="T226" i="8"/>
  <c r="R226" i="8"/>
  <c r="P226" i="8"/>
  <c r="BK226" i="8"/>
  <c r="J226" i="8"/>
  <c r="BE226" i="8" s="1"/>
  <c r="BI224" i="8"/>
  <c r="BH224" i="8"/>
  <c r="BG224" i="8"/>
  <c r="BF224" i="8"/>
  <c r="T224" i="8"/>
  <c r="R224" i="8"/>
  <c r="P224" i="8"/>
  <c r="BK224" i="8"/>
  <c r="J224" i="8"/>
  <c r="BE224" i="8"/>
  <c r="BI222" i="8"/>
  <c r="BH222" i="8"/>
  <c r="BG222" i="8"/>
  <c r="BF222" i="8"/>
  <c r="T222" i="8"/>
  <c r="R222" i="8"/>
  <c r="P222" i="8"/>
  <c r="BK222" i="8"/>
  <c r="J222" i="8"/>
  <c r="BE222" i="8"/>
  <c r="BI220" i="8"/>
  <c r="BH220" i="8"/>
  <c r="BG220" i="8"/>
  <c r="BF220" i="8"/>
  <c r="T220" i="8"/>
  <c r="R220" i="8"/>
  <c r="P220" i="8"/>
  <c r="BK220" i="8"/>
  <c r="J220" i="8"/>
  <c r="BE220" i="8"/>
  <c r="BI218" i="8"/>
  <c r="BH218" i="8"/>
  <c r="BG218" i="8"/>
  <c r="BF218" i="8"/>
  <c r="T218" i="8"/>
  <c r="R218" i="8"/>
  <c r="P218" i="8"/>
  <c r="BK218" i="8"/>
  <c r="J218" i="8"/>
  <c r="BE218" i="8" s="1"/>
  <c r="BI216" i="8"/>
  <c r="BH216" i="8"/>
  <c r="BG216" i="8"/>
  <c r="BF216" i="8"/>
  <c r="T216" i="8"/>
  <c r="R216" i="8"/>
  <c r="P216" i="8"/>
  <c r="BK216" i="8"/>
  <c r="J216" i="8"/>
  <c r="BE216" i="8"/>
  <c r="BI214" i="8"/>
  <c r="BH214" i="8"/>
  <c r="BG214" i="8"/>
  <c r="BF214" i="8"/>
  <c r="T214" i="8"/>
  <c r="R214" i="8"/>
  <c r="P214" i="8"/>
  <c r="BK214" i="8"/>
  <c r="J214" i="8"/>
  <c r="BE214" i="8"/>
  <c r="BI212" i="8"/>
  <c r="BH212" i="8"/>
  <c r="BG212" i="8"/>
  <c r="BF212" i="8"/>
  <c r="T212" i="8"/>
  <c r="R212" i="8"/>
  <c r="P212" i="8"/>
  <c r="P211" i="8" s="1"/>
  <c r="BK212" i="8"/>
  <c r="J212" i="8"/>
  <c r="BE212" i="8"/>
  <c r="BI209" i="8"/>
  <c r="BH209" i="8"/>
  <c r="BG209" i="8"/>
  <c r="BF209" i="8"/>
  <c r="T209" i="8"/>
  <c r="R209" i="8"/>
  <c r="P209" i="8"/>
  <c r="BK209" i="8"/>
  <c r="J209" i="8"/>
  <c r="BE209" i="8"/>
  <c r="BI207" i="8"/>
  <c r="BH207" i="8"/>
  <c r="BG207" i="8"/>
  <c r="BF207" i="8"/>
  <c r="T207" i="8"/>
  <c r="T206" i="8"/>
  <c r="R207" i="8"/>
  <c r="R206" i="8"/>
  <c r="P207" i="8"/>
  <c r="P206" i="8" s="1"/>
  <c r="BK207" i="8"/>
  <c r="BK206" i="8" s="1"/>
  <c r="J206" i="8" s="1"/>
  <c r="J69" i="8" s="1"/>
  <c r="J207" i="8"/>
  <c r="BE207" i="8"/>
  <c r="BI204" i="8"/>
  <c r="BH204" i="8"/>
  <c r="BG204" i="8"/>
  <c r="BF204" i="8"/>
  <c r="T204" i="8"/>
  <c r="R204" i="8"/>
  <c r="P204" i="8"/>
  <c r="BK204" i="8"/>
  <c r="J204" i="8"/>
  <c r="BE204" i="8" s="1"/>
  <c r="BI202" i="8"/>
  <c r="BH202" i="8"/>
  <c r="BG202" i="8"/>
  <c r="BF202" i="8"/>
  <c r="T202" i="8"/>
  <c r="R202" i="8"/>
  <c r="R197" i="8" s="1"/>
  <c r="P202" i="8"/>
  <c r="BK202" i="8"/>
  <c r="J202" i="8"/>
  <c r="BE202" i="8"/>
  <c r="BI200" i="8"/>
  <c r="BH200" i="8"/>
  <c r="BG200" i="8"/>
  <c r="BF200" i="8"/>
  <c r="T200" i="8"/>
  <c r="T197" i="8" s="1"/>
  <c r="R200" i="8"/>
  <c r="P200" i="8"/>
  <c r="BK200" i="8"/>
  <c r="J200" i="8"/>
  <c r="BE200" i="8"/>
  <c r="BI198" i="8"/>
  <c r="BH198" i="8"/>
  <c r="BG198" i="8"/>
  <c r="BF198" i="8"/>
  <c r="T198" i="8"/>
  <c r="R198" i="8"/>
  <c r="P198" i="8"/>
  <c r="P197" i="8"/>
  <c r="BK198" i="8"/>
  <c r="J198" i="8"/>
  <c r="BE198" i="8"/>
  <c r="BI195" i="8"/>
  <c r="BH195" i="8"/>
  <c r="BG195" i="8"/>
  <c r="BF195" i="8"/>
  <c r="T195" i="8"/>
  <c r="R195" i="8"/>
  <c r="P195" i="8"/>
  <c r="BK195" i="8"/>
  <c r="J195" i="8"/>
  <c r="BE195" i="8" s="1"/>
  <c r="BI193" i="8"/>
  <c r="BH193" i="8"/>
  <c r="BG193" i="8"/>
  <c r="BF193" i="8"/>
  <c r="T193" i="8"/>
  <c r="R193" i="8"/>
  <c r="P193" i="8"/>
  <c r="BK193" i="8"/>
  <c r="J193" i="8"/>
  <c r="BE193" i="8" s="1"/>
  <c r="BI191" i="8"/>
  <c r="BH191" i="8"/>
  <c r="BG191" i="8"/>
  <c r="BF191" i="8"/>
  <c r="T191" i="8"/>
  <c r="R191" i="8"/>
  <c r="R186" i="8" s="1"/>
  <c r="P191" i="8"/>
  <c r="P186" i="8" s="1"/>
  <c r="BK191" i="8"/>
  <c r="J191" i="8"/>
  <c r="BE191" i="8"/>
  <c r="BI189" i="8"/>
  <c r="BH189" i="8"/>
  <c r="BG189" i="8"/>
  <c r="BF189" i="8"/>
  <c r="T189" i="8"/>
  <c r="R189" i="8"/>
  <c r="P189" i="8"/>
  <c r="BK189" i="8"/>
  <c r="J189" i="8"/>
  <c r="BE189" i="8"/>
  <c r="BI187" i="8"/>
  <c r="BH187" i="8"/>
  <c r="BG187" i="8"/>
  <c r="BF187" i="8"/>
  <c r="T187" i="8"/>
  <c r="T186" i="8" s="1"/>
  <c r="R187" i="8"/>
  <c r="P187" i="8"/>
  <c r="BK187" i="8"/>
  <c r="J187" i="8"/>
  <c r="BE187" i="8"/>
  <c r="BI184" i="8"/>
  <c r="BH184" i="8"/>
  <c r="BG184" i="8"/>
  <c r="BF184" i="8"/>
  <c r="T184" i="8"/>
  <c r="R184" i="8"/>
  <c r="P184" i="8"/>
  <c r="BK184" i="8"/>
  <c r="J184" i="8"/>
  <c r="BE184" i="8"/>
  <c r="BI182" i="8"/>
  <c r="BH182" i="8"/>
  <c r="BG182" i="8"/>
  <c r="BF182" i="8"/>
  <c r="T182" i="8"/>
  <c r="R182" i="8"/>
  <c r="P182" i="8"/>
  <c r="BK182" i="8"/>
  <c r="J182" i="8"/>
  <c r="BE182" i="8" s="1"/>
  <c r="BI180" i="8"/>
  <c r="BH180" i="8"/>
  <c r="BG180" i="8"/>
  <c r="BF180" i="8"/>
  <c r="T180" i="8"/>
  <c r="R180" i="8"/>
  <c r="P180" i="8"/>
  <c r="BK180" i="8"/>
  <c r="J180" i="8"/>
  <c r="BE180" i="8"/>
  <c r="BI178" i="8"/>
  <c r="BH178" i="8"/>
  <c r="BG178" i="8"/>
  <c r="BF178" i="8"/>
  <c r="T178" i="8"/>
  <c r="T173" i="8" s="1"/>
  <c r="R178" i="8"/>
  <c r="P178" i="8"/>
  <c r="BK178" i="8"/>
  <c r="J178" i="8"/>
  <c r="BE178" i="8"/>
  <c r="BI176" i="8"/>
  <c r="BH176" i="8"/>
  <c r="BG176" i="8"/>
  <c r="BF176" i="8"/>
  <c r="T176" i="8"/>
  <c r="R176" i="8"/>
  <c r="P176" i="8"/>
  <c r="BK176" i="8"/>
  <c r="J176" i="8"/>
  <c r="BE176" i="8"/>
  <c r="BI174" i="8"/>
  <c r="BH174" i="8"/>
  <c r="BG174" i="8"/>
  <c r="BF174" i="8"/>
  <c r="T174" i="8"/>
  <c r="R174" i="8"/>
  <c r="R173" i="8" s="1"/>
  <c r="P174" i="8"/>
  <c r="P173" i="8" s="1"/>
  <c r="BK174" i="8"/>
  <c r="BK173" i="8" s="1"/>
  <c r="J173" i="8" s="1"/>
  <c r="J66" i="8" s="1"/>
  <c r="J174" i="8"/>
  <c r="BE174" i="8"/>
  <c r="BI171" i="8"/>
  <c r="BH171" i="8"/>
  <c r="BG171" i="8"/>
  <c r="BF171" i="8"/>
  <c r="T171" i="8"/>
  <c r="R171" i="8"/>
  <c r="P171" i="8"/>
  <c r="BK171" i="8"/>
  <c r="J171" i="8"/>
  <c r="BE171" i="8" s="1"/>
  <c r="BI169" i="8"/>
  <c r="BH169" i="8"/>
  <c r="BG169" i="8"/>
  <c r="BF169" i="8"/>
  <c r="T169" i="8"/>
  <c r="T160" i="8" s="1"/>
  <c r="R169" i="8"/>
  <c r="P169" i="8"/>
  <c r="BK169" i="8"/>
  <c r="J169" i="8"/>
  <c r="BE169" i="8" s="1"/>
  <c r="BI167" i="8"/>
  <c r="BH167" i="8"/>
  <c r="BG167" i="8"/>
  <c r="BF167" i="8"/>
  <c r="T167" i="8"/>
  <c r="R167" i="8"/>
  <c r="P167" i="8"/>
  <c r="BK167" i="8"/>
  <c r="J167" i="8"/>
  <c r="BE167" i="8"/>
  <c r="BI165" i="8"/>
  <c r="BH165" i="8"/>
  <c r="BG165" i="8"/>
  <c r="BF165" i="8"/>
  <c r="T165" i="8"/>
  <c r="R165" i="8"/>
  <c r="P165" i="8"/>
  <c r="BK165" i="8"/>
  <c r="J165" i="8"/>
  <c r="BE165" i="8"/>
  <c r="BI163" i="8"/>
  <c r="BH163" i="8"/>
  <c r="BG163" i="8"/>
  <c r="BF163" i="8"/>
  <c r="T163" i="8"/>
  <c r="R163" i="8"/>
  <c r="P163" i="8"/>
  <c r="BK163" i="8"/>
  <c r="BK160" i="8" s="1"/>
  <c r="J160" i="8" s="1"/>
  <c r="J65" i="8" s="1"/>
  <c r="J163" i="8"/>
  <c r="BE163" i="8" s="1"/>
  <c r="BI161" i="8"/>
  <c r="BH161" i="8"/>
  <c r="BG161" i="8"/>
  <c r="BF161" i="8"/>
  <c r="T161" i="8"/>
  <c r="R161" i="8"/>
  <c r="R160" i="8" s="1"/>
  <c r="P161" i="8"/>
  <c r="BK161" i="8"/>
  <c r="J161" i="8"/>
  <c r="BE161" i="8" s="1"/>
  <c r="BI158" i="8"/>
  <c r="BH158" i="8"/>
  <c r="BG158" i="8"/>
  <c r="BF158" i="8"/>
  <c r="T158" i="8"/>
  <c r="R158" i="8"/>
  <c r="P158" i="8"/>
  <c r="BK158" i="8"/>
  <c r="J158" i="8"/>
  <c r="BE158" i="8" s="1"/>
  <c r="BI156" i="8"/>
  <c r="BH156" i="8"/>
  <c r="BG156" i="8"/>
  <c r="BF156" i="8"/>
  <c r="T156" i="8"/>
  <c r="R156" i="8"/>
  <c r="P156" i="8"/>
  <c r="BK156" i="8"/>
  <c r="J156" i="8"/>
  <c r="BE156" i="8"/>
  <c r="BI154" i="8"/>
  <c r="BH154" i="8"/>
  <c r="BG154" i="8"/>
  <c r="BF154" i="8"/>
  <c r="T154" i="8"/>
  <c r="R154" i="8"/>
  <c r="P154" i="8"/>
  <c r="BK154" i="8"/>
  <c r="J154" i="8"/>
  <c r="BE154" i="8"/>
  <c r="BI152" i="8"/>
  <c r="BH152" i="8"/>
  <c r="BG152" i="8"/>
  <c r="BF152" i="8"/>
  <c r="T152" i="8"/>
  <c r="R152" i="8"/>
  <c r="P152" i="8"/>
  <c r="BK152" i="8"/>
  <c r="J152" i="8"/>
  <c r="BE152" i="8" s="1"/>
  <c r="BI150" i="8"/>
  <c r="BH150" i="8"/>
  <c r="BG150" i="8"/>
  <c r="BF150" i="8"/>
  <c r="T150" i="8"/>
  <c r="R150" i="8"/>
  <c r="P150" i="8"/>
  <c r="BK150" i="8"/>
  <c r="J150" i="8"/>
  <c r="BE150" i="8"/>
  <c r="BI148" i="8"/>
  <c r="BH148" i="8"/>
  <c r="BG148" i="8"/>
  <c r="BF148" i="8"/>
  <c r="T148" i="8"/>
  <c r="R148" i="8"/>
  <c r="P148" i="8"/>
  <c r="BK148" i="8"/>
  <c r="J148" i="8"/>
  <c r="BE148" i="8"/>
  <c r="BI146" i="8"/>
  <c r="BH146" i="8"/>
  <c r="BG146" i="8"/>
  <c r="BF146" i="8"/>
  <c r="T146" i="8"/>
  <c r="R146" i="8"/>
  <c r="P146" i="8"/>
  <c r="BK146" i="8"/>
  <c r="J146" i="8"/>
  <c r="BE146" i="8" s="1"/>
  <c r="BI144" i="8"/>
  <c r="BH144" i="8"/>
  <c r="BG144" i="8"/>
  <c r="BF144" i="8"/>
  <c r="T144" i="8"/>
  <c r="R144" i="8"/>
  <c r="P144" i="8"/>
  <c r="BK144" i="8"/>
  <c r="J144" i="8"/>
  <c r="BE144" i="8" s="1"/>
  <c r="BI142" i="8"/>
  <c r="BH142" i="8"/>
  <c r="BG142" i="8"/>
  <c r="BF142" i="8"/>
  <c r="T142" i="8"/>
  <c r="R142" i="8"/>
  <c r="P142" i="8"/>
  <c r="BK142" i="8"/>
  <c r="J142" i="8"/>
  <c r="BE142" i="8"/>
  <c r="BI140" i="8"/>
  <c r="BH140" i="8"/>
  <c r="BG140" i="8"/>
  <c r="BF140" i="8"/>
  <c r="T140" i="8"/>
  <c r="R140" i="8"/>
  <c r="P140" i="8"/>
  <c r="BK140" i="8"/>
  <c r="J140" i="8"/>
  <c r="BE140" i="8"/>
  <c r="BI138" i="8"/>
  <c r="BH138" i="8"/>
  <c r="BG138" i="8"/>
  <c r="BF138" i="8"/>
  <c r="T138" i="8"/>
  <c r="R138" i="8"/>
  <c r="P138" i="8"/>
  <c r="BK138" i="8"/>
  <c r="J138" i="8"/>
  <c r="BE138" i="8"/>
  <c r="BI136" i="8"/>
  <c r="BH136" i="8"/>
  <c r="BG136" i="8"/>
  <c r="BF136" i="8"/>
  <c r="T136" i="8"/>
  <c r="R136" i="8"/>
  <c r="P136" i="8"/>
  <c r="BK136" i="8"/>
  <c r="J136" i="8"/>
  <c r="BE136" i="8" s="1"/>
  <c r="BI134" i="8"/>
  <c r="BH134" i="8"/>
  <c r="BG134" i="8"/>
  <c r="BF134" i="8"/>
  <c r="T134" i="8"/>
  <c r="R134" i="8"/>
  <c r="P134" i="8"/>
  <c r="BK134" i="8"/>
  <c r="J134" i="8"/>
  <c r="BE134" i="8"/>
  <c r="BI132" i="8"/>
  <c r="BH132" i="8"/>
  <c r="BG132" i="8"/>
  <c r="BF132" i="8"/>
  <c r="T132" i="8"/>
  <c r="R132" i="8"/>
  <c r="P132" i="8"/>
  <c r="BK132" i="8"/>
  <c r="J132" i="8"/>
  <c r="BE132" i="8"/>
  <c r="BI130" i="8"/>
  <c r="BH130" i="8"/>
  <c r="BG130" i="8"/>
  <c r="BF130" i="8"/>
  <c r="T130" i="8"/>
  <c r="R130" i="8"/>
  <c r="P130" i="8"/>
  <c r="BK130" i="8"/>
  <c r="J130" i="8"/>
  <c r="BE130" i="8"/>
  <c r="BI128" i="8"/>
  <c r="BH128" i="8"/>
  <c r="BG128" i="8"/>
  <c r="BF128" i="8"/>
  <c r="T128" i="8"/>
  <c r="R128" i="8"/>
  <c r="P128" i="8"/>
  <c r="BK128" i="8"/>
  <c r="J128" i="8"/>
  <c r="BE128" i="8" s="1"/>
  <c r="BI126" i="8"/>
  <c r="BH126" i="8"/>
  <c r="BG126" i="8"/>
  <c r="BF126" i="8"/>
  <c r="T126" i="8"/>
  <c r="R126" i="8"/>
  <c r="P126" i="8"/>
  <c r="BK126" i="8"/>
  <c r="J126" i="8"/>
  <c r="BE126" i="8"/>
  <c r="BI124" i="8"/>
  <c r="BH124" i="8"/>
  <c r="BG124" i="8"/>
  <c r="BF124" i="8"/>
  <c r="T124" i="8"/>
  <c r="R124" i="8"/>
  <c r="P124" i="8"/>
  <c r="BK124" i="8"/>
  <c r="J124" i="8"/>
  <c r="BE124" i="8"/>
  <c r="BI122" i="8"/>
  <c r="BH122" i="8"/>
  <c r="BG122" i="8"/>
  <c r="BF122" i="8"/>
  <c r="T122" i="8"/>
  <c r="R122" i="8"/>
  <c r="P122" i="8"/>
  <c r="BK122" i="8"/>
  <c r="J122" i="8"/>
  <c r="BE122" i="8"/>
  <c r="BI120" i="8"/>
  <c r="BH120" i="8"/>
  <c r="BG120" i="8"/>
  <c r="BF120" i="8"/>
  <c r="T120" i="8"/>
  <c r="R120" i="8"/>
  <c r="P120" i="8"/>
  <c r="BK120" i="8"/>
  <c r="J120" i="8"/>
  <c r="BE120" i="8" s="1"/>
  <c r="BI118" i="8"/>
  <c r="BH118" i="8"/>
  <c r="BG118" i="8"/>
  <c r="BF118" i="8"/>
  <c r="T118" i="8"/>
  <c r="R118" i="8"/>
  <c r="P118" i="8"/>
  <c r="BK118" i="8"/>
  <c r="J118" i="8"/>
  <c r="BE118" i="8"/>
  <c r="BI116" i="8"/>
  <c r="BH116" i="8"/>
  <c r="BG116" i="8"/>
  <c r="BF116" i="8"/>
  <c r="T116" i="8"/>
  <c r="R116" i="8"/>
  <c r="P116" i="8"/>
  <c r="BK116" i="8"/>
  <c r="J116" i="8"/>
  <c r="BE116" i="8"/>
  <c r="BI114" i="8"/>
  <c r="BH114" i="8"/>
  <c r="BG114" i="8"/>
  <c r="BF114" i="8"/>
  <c r="T114" i="8"/>
  <c r="R114" i="8"/>
  <c r="P114" i="8"/>
  <c r="BK114" i="8"/>
  <c r="J114" i="8"/>
  <c r="BE114" i="8" s="1"/>
  <c r="J35" i="8" s="1"/>
  <c r="AV62" i="1" s="1"/>
  <c r="BI112" i="8"/>
  <c r="BH112" i="8"/>
  <c r="BG112" i="8"/>
  <c r="BF112" i="8"/>
  <c r="T112" i="8"/>
  <c r="R112" i="8"/>
  <c r="P112" i="8"/>
  <c r="BK112" i="8"/>
  <c r="J112" i="8"/>
  <c r="BE112" i="8" s="1"/>
  <c r="BI110" i="8"/>
  <c r="BH110" i="8"/>
  <c r="BG110" i="8"/>
  <c r="BF110" i="8"/>
  <c r="T110" i="8"/>
  <c r="R110" i="8"/>
  <c r="P110" i="8"/>
  <c r="BK110" i="8"/>
  <c r="J110" i="8"/>
  <c r="BE110" i="8"/>
  <c r="BI108" i="8"/>
  <c r="BH108" i="8"/>
  <c r="BG108" i="8"/>
  <c r="BF108" i="8"/>
  <c r="T108" i="8"/>
  <c r="R108" i="8"/>
  <c r="P108" i="8"/>
  <c r="BK108" i="8"/>
  <c r="J108" i="8"/>
  <c r="BE108" i="8"/>
  <c r="BI106" i="8"/>
  <c r="BH106" i="8"/>
  <c r="BG106" i="8"/>
  <c r="BF106" i="8"/>
  <c r="T106" i="8"/>
  <c r="R106" i="8"/>
  <c r="P106" i="8"/>
  <c r="BK106" i="8"/>
  <c r="J106" i="8"/>
  <c r="BE106" i="8"/>
  <c r="BI104" i="8"/>
  <c r="F39" i="8" s="1"/>
  <c r="BD62" i="1" s="1"/>
  <c r="BH104" i="8"/>
  <c r="BG104" i="8"/>
  <c r="BF104" i="8"/>
  <c r="T104" i="8"/>
  <c r="R104" i="8"/>
  <c r="P104" i="8"/>
  <c r="BK104" i="8"/>
  <c r="J104" i="8"/>
  <c r="BE104" i="8" s="1"/>
  <c r="BI102" i="8"/>
  <c r="BH102" i="8"/>
  <c r="BG102" i="8"/>
  <c r="BF102" i="8"/>
  <c r="T102" i="8"/>
  <c r="R102" i="8"/>
  <c r="P102" i="8"/>
  <c r="BK102" i="8"/>
  <c r="J102" i="8"/>
  <c r="BE102" i="8"/>
  <c r="BI100" i="8"/>
  <c r="BH100" i="8"/>
  <c r="BG100" i="8"/>
  <c r="BF100" i="8"/>
  <c r="T100" i="8"/>
  <c r="R100" i="8"/>
  <c r="P100" i="8"/>
  <c r="BK100" i="8"/>
  <c r="J100" i="8"/>
  <c r="BE100" i="8"/>
  <c r="BI98" i="8"/>
  <c r="BH98" i="8"/>
  <c r="BG98" i="8"/>
  <c r="BF98" i="8"/>
  <c r="F36" i="8" s="1"/>
  <c r="BA62" i="1" s="1"/>
  <c r="T98" i="8"/>
  <c r="R98" i="8"/>
  <c r="R97" i="8" s="1"/>
  <c r="P98" i="8"/>
  <c r="BK98" i="8"/>
  <c r="BK97" i="8"/>
  <c r="J98" i="8"/>
  <c r="BE98" i="8"/>
  <c r="J92" i="8"/>
  <c r="F92" i="8"/>
  <c r="F90" i="8"/>
  <c r="E88" i="8"/>
  <c r="J58" i="8"/>
  <c r="F58" i="8"/>
  <c r="F56" i="8"/>
  <c r="E54" i="8"/>
  <c r="J26" i="8"/>
  <c r="E26" i="8"/>
  <c r="J59" i="8" s="1"/>
  <c r="J93" i="8"/>
  <c r="J25" i="8"/>
  <c r="J20" i="8"/>
  <c r="E20" i="8"/>
  <c r="F93" i="8"/>
  <c r="F59" i="8"/>
  <c r="J19" i="8"/>
  <c r="J14" i="8"/>
  <c r="E7" i="8"/>
  <c r="E84" i="8" s="1"/>
  <c r="E50" i="8"/>
  <c r="J39" i="7"/>
  <c r="J38" i="7"/>
  <c r="AY61" i="1"/>
  <c r="J37" i="7"/>
  <c r="AX61" i="1"/>
  <c r="BI184" i="7"/>
  <c r="BH184" i="7"/>
  <c r="BG184" i="7"/>
  <c r="BF184" i="7"/>
  <c r="T184" i="7"/>
  <c r="T183" i="7"/>
  <c r="R184" i="7"/>
  <c r="R183" i="7"/>
  <c r="P184" i="7"/>
  <c r="P183" i="7" s="1"/>
  <c r="BK184" i="7"/>
  <c r="BK183" i="7"/>
  <c r="J183" i="7" s="1"/>
  <c r="J70" i="7" s="1"/>
  <c r="J184" i="7"/>
  <c r="BE184" i="7" s="1"/>
  <c r="BI181" i="7"/>
  <c r="BH181" i="7"/>
  <c r="BG181" i="7"/>
  <c r="BF181" i="7"/>
  <c r="T181" i="7"/>
  <c r="R181" i="7"/>
  <c r="P181" i="7"/>
  <c r="BK181" i="7"/>
  <c r="J181" i="7"/>
  <c r="BE181" i="7"/>
  <c r="BI179" i="7"/>
  <c r="BH179" i="7"/>
  <c r="BG179" i="7"/>
  <c r="BF179" i="7"/>
  <c r="T179" i="7"/>
  <c r="R179" i="7"/>
  <c r="P179" i="7"/>
  <c r="BK179" i="7"/>
  <c r="J179" i="7"/>
  <c r="BE179" i="7"/>
  <c r="BI177" i="7"/>
  <c r="BH177" i="7"/>
  <c r="BG177" i="7"/>
  <c r="BF177" i="7"/>
  <c r="T177" i="7"/>
  <c r="R177" i="7"/>
  <c r="P177" i="7"/>
  <c r="BK177" i="7"/>
  <c r="J177" i="7"/>
  <c r="BE177" i="7"/>
  <c r="BI175" i="7"/>
  <c r="BH175" i="7"/>
  <c r="BG175" i="7"/>
  <c r="BF175" i="7"/>
  <c r="T175" i="7"/>
  <c r="R175" i="7"/>
  <c r="P175" i="7"/>
  <c r="BK175" i="7"/>
  <c r="BK172" i="7" s="1"/>
  <c r="J172" i="7" s="1"/>
  <c r="J69" i="7" s="1"/>
  <c r="J175" i="7"/>
  <c r="BE175" i="7" s="1"/>
  <c r="BI173" i="7"/>
  <c r="BH173" i="7"/>
  <c r="BG173" i="7"/>
  <c r="BF173" i="7"/>
  <c r="T173" i="7"/>
  <c r="T172" i="7" s="1"/>
  <c r="R173" i="7"/>
  <c r="P173" i="7"/>
  <c r="BK173" i="7"/>
  <c r="J173" i="7"/>
  <c r="BE173" i="7" s="1"/>
  <c r="BI170" i="7"/>
  <c r="BH170" i="7"/>
  <c r="BG170" i="7"/>
  <c r="BF170" i="7"/>
  <c r="T170" i="7"/>
  <c r="T163" i="7" s="1"/>
  <c r="R170" i="7"/>
  <c r="P170" i="7"/>
  <c r="BK170" i="7"/>
  <c r="J170" i="7"/>
  <c r="BE170" i="7"/>
  <c r="BI168" i="7"/>
  <c r="BH168" i="7"/>
  <c r="BG168" i="7"/>
  <c r="BF168" i="7"/>
  <c r="T168" i="7"/>
  <c r="R168" i="7"/>
  <c r="P168" i="7"/>
  <c r="BK168" i="7"/>
  <c r="J168" i="7"/>
  <c r="BE168" i="7"/>
  <c r="BI166" i="7"/>
  <c r="BH166" i="7"/>
  <c r="BG166" i="7"/>
  <c r="BF166" i="7"/>
  <c r="T166" i="7"/>
  <c r="R166" i="7"/>
  <c r="P166" i="7"/>
  <c r="BK166" i="7"/>
  <c r="J166" i="7"/>
  <c r="BE166" i="7"/>
  <c r="BI164" i="7"/>
  <c r="BH164" i="7"/>
  <c r="BG164" i="7"/>
  <c r="BF164" i="7"/>
  <c r="T164" i="7"/>
  <c r="R164" i="7"/>
  <c r="R163" i="7"/>
  <c r="P164" i="7"/>
  <c r="P163" i="7" s="1"/>
  <c r="BK164" i="7"/>
  <c r="BK163" i="7" s="1"/>
  <c r="J163" i="7" s="1"/>
  <c r="J164" i="7"/>
  <c r="BE164" i="7" s="1"/>
  <c r="J68" i="7"/>
  <c r="BI161" i="7"/>
  <c r="BH161" i="7"/>
  <c r="BG161" i="7"/>
  <c r="BF161" i="7"/>
  <c r="T161" i="7"/>
  <c r="R161" i="7"/>
  <c r="P161" i="7"/>
  <c r="BK161" i="7"/>
  <c r="BK156" i="7" s="1"/>
  <c r="J156" i="7" s="1"/>
  <c r="J67" i="7" s="1"/>
  <c r="J161" i="7"/>
  <c r="BE161" i="7"/>
  <c r="BI159" i="7"/>
  <c r="BH159" i="7"/>
  <c r="BG159" i="7"/>
  <c r="BF159" i="7"/>
  <c r="T159" i="7"/>
  <c r="T156" i="7" s="1"/>
  <c r="R159" i="7"/>
  <c r="R156" i="7" s="1"/>
  <c r="P159" i="7"/>
  <c r="BK159" i="7"/>
  <c r="J159" i="7"/>
  <c r="BE159" i="7"/>
  <c r="BI157" i="7"/>
  <c r="BH157" i="7"/>
  <c r="BG157" i="7"/>
  <c r="BF157" i="7"/>
  <c r="T157" i="7"/>
  <c r="R157" i="7"/>
  <c r="P157" i="7"/>
  <c r="P156" i="7"/>
  <c r="BK157" i="7"/>
  <c r="J157" i="7"/>
  <c r="BE157" i="7"/>
  <c r="BI154" i="7"/>
  <c r="BH154" i="7"/>
  <c r="BG154" i="7"/>
  <c r="BF154" i="7"/>
  <c r="T154" i="7"/>
  <c r="T153" i="7" s="1"/>
  <c r="R154" i="7"/>
  <c r="R153" i="7" s="1"/>
  <c r="P154" i="7"/>
  <c r="P153" i="7"/>
  <c r="BK154" i="7"/>
  <c r="BK153" i="7"/>
  <c r="J153" i="7" s="1"/>
  <c r="J66" i="7" s="1"/>
  <c r="J154" i="7"/>
  <c r="BE154" i="7"/>
  <c r="BI151" i="7"/>
  <c r="BH151" i="7"/>
  <c r="BG151" i="7"/>
  <c r="BF151" i="7"/>
  <c r="T151" i="7"/>
  <c r="R151" i="7"/>
  <c r="P151" i="7"/>
  <c r="BK151" i="7"/>
  <c r="J151" i="7"/>
  <c r="BE151" i="7"/>
  <c r="BI149" i="7"/>
  <c r="BH149" i="7"/>
  <c r="BG149" i="7"/>
  <c r="BF149" i="7"/>
  <c r="T149" i="7"/>
  <c r="T148" i="7" s="1"/>
  <c r="R149" i="7"/>
  <c r="R148" i="7" s="1"/>
  <c r="P149" i="7"/>
  <c r="P148" i="7" s="1"/>
  <c r="BK149" i="7"/>
  <c r="BK148" i="7" s="1"/>
  <c r="J148" i="7" s="1"/>
  <c r="J65" i="7" s="1"/>
  <c r="J149" i="7"/>
  <c r="BE149" i="7"/>
  <c r="BI146" i="7"/>
  <c r="BH146" i="7"/>
  <c r="BG146" i="7"/>
  <c r="BF146" i="7"/>
  <c r="T146" i="7"/>
  <c r="R146" i="7"/>
  <c r="P146" i="7"/>
  <c r="BK146" i="7"/>
  <c r="J146" i="7"/>
  <c r="BE146" i="7" s="1"/>
  <c r="BI144" i="7"/>
  <c r="BH144" i="7"/>
  <c r="BG144" i="7"/>
  <c r="BF144" i="7"/>
  <c r="T144" i="7"/>
  <c r="R144" i="7"/>
  <c r="P144" i="7"/>
  <c r="BK144" i="7"/>
  <c r="J144" i="7"/>
  <c r="BE144" i="7"/>
  <c r="BI142" i="7"/>
  <c r="BH142" i="7"/>
  <c r="BG142" i="7"/>
  <c r="BF142" i="7"/>
  <c r="T142" i="7"/>
  <c r="R142" i="7"/>
  <c r="P142" i="7"/>
  <c r="BK142" i="7"/>
  <c r="J142" i="7"/>
  <c r="BE142" i="7"/>
  <c r="BI140" i="7"/>
  <c r="BH140" i="7"/>
  <c r="BG140" i="7"/>
  <c r="BF140" i="7"/>
  <c r="T140" i="7"/>
  <c r="R140" i="7"/>
  <c r="P140" i="7"/>
  <c r="BK140" i="7"/>
  <c r="J140" i="7"/>
  <c r="BE140" i="7"/>
  <c r="BI138" i="7"/>
  <c r="BH138" i="7"/>
  <c r="BG138" i="7"/>
  <c r="BF138" i="7"/>
  <c r="T138" i="7"/>
  <c r="R138" i="7"/>
  <c r="P138" i="7"/>
  <c r="BK138" i="7"/>
  <c r="J138" i="7"/>
  <c r="BE138" i="7" s="1"/>
  <c r="BI136" i="7"/>
  <c r="BH136" i="7"/>
  <c r="BG136" i="7"/>
  <c r="BF136" i="7"/>
  <c r="T136" i="7"/>
  <c r="R136" i="7"/>
  <c r="P136" i="7"/>
  <c r="BK136" i="7"/>
  <c r="J136" i="7"/>
  <c r="BE136" i="7"/>
  <c r="BI134" i="7"/>
  <c r="BH134" i="7"/>
  <c r="BG134" i="7"/>
  <c r="BF134" i="7"/>
  <c r="T134" i="7"/>
  <c r="R134" i="7"/>
  <c r="P134" i="7"/>
  <c r="BK134" i="7"/>
  <c r="J134" i="7"/>
  <c r="BE134" i="7"/>
  <c r="BI132" i="7"/>
  <c r="BH132" i="7"/>
  <c r="BG132" i="7"/>
  <c r="BF132" i="7"/>
  <c r="T132" i="7"/>
  <c r="R132" i="7"/>
  <c r="P132" i="7"/>
  <c r="BK132" i="7"/>
  <c r="J132" i="7"/>
  <c r="BE132" i="7"/>
  <c r="BI130" i="7"/>
  <c r="BH130" i="7"/>
  <c r="BG130" i="7"/>
  <c r="BF130" i="7"/>
  <c r="T130" i="7"/>
  <c r="R130" i="7"/>
  <c r="P130" i="7"/>
  <c r="BK130" i="7"/>
  <c r="J130" i="7"/>
  <c r="BE130" i="7" s="1"/>
  <c r="BI128" i="7"/>
  <c r="BH128" i="7"/>
  <c r="BG128" i="7"/>
  <c r="BF128" i="7"/>
  <c r="T128" i="7"/>
  <c r="R128" i="7"/>
  <c r="P128" i="7"/>
  <c r="BK128" i="7"/>
  <c r="J128" i="7"/>
  <c r="BE128" i="7"/>
  <c r="BI126" i="7"/>
  <c r="BH126" i="7"/>
  <c r="BG126" i="7"/>
  <c r="BF126" i="7"/>
  <c r="T126" i="7"/>
  <c r="R126" i="7"/>
  <c r="P126" i="7"/>
  <c r="BK126" i="7"/>
  <c r="J126" i="7"/>
  <c r="BE126" i="7"/>
  <c r="BI124" i="7"/>
  <c r="BH124" i="7"/>
  <c r="BG124" i="7"/>
  <c r="BF124" i="7"/>
  <c r="T124" i="7"/>
  <c r="R124" i="7"/>
  <c r="P124" i="7"/>
  <c r="BK124" i="7"/>
  <c r="J124" i="7"/>
  <c r="BE124" i="7"/>
  <c r="BI122" i="7"/>
  <c r="BH122" i="7"/>
  <c r="BG122" i="7"/>
  <c r="BF122" i="7"/>
  <c r="T122" i="7"/>
  <c r="R122" i="7"/>
  <c r="P122" i="7"/>
  <c r="BK122" i="7"/>
  <c r="J122" i="7"/>
  <c r="BE122" i="7" s="1"/>
  <c r="BI120" i="7"/>
  <c r="BH120" i="7"/>
  <c r="BG120" i="7"/>
  <c r="BF120" i="7"/>
  <c r="T120" i="7"/>
  <c r="R120" i="7"/>
  <c r="P120" i="7"/>
  <c r="BK120" i="7"/>
  <c r="J120" i="7"/>
  <c r="BE120" i="7"/>
  <c r="BI118" i="7"/>
  <c r="BH118" i="7"/>
  <c r="BG118" i="7"/>
  <c r="BF118" i="7"/>
  <c r="T118" i="7"/>
  <c r="R118" i="7"/>
  <c r="P118" i="7"/>
  <c r="BK118" i="7"/>
  <c r="J118" i="7"/>
  <c r="BE118" i="7"/>
  <c r="BI116" i="7"/>
  <c r="BH116" i="7"/>
  <c r="BG116" i="7"/>
  <c r="BF116" i="7"/>
  <c r="T116" i="7"/>
  <c r="R116" i="7"/>
  <c r="P116" i="7"/>
  <c r="BK116" i="7"/>
  <c r="J116" i="7"/>
  <c r="BE116" i="7"/>
  <c r="BI114" i="7"/>
  <c r="BH114" i="7"/>
  <c r="BG114" i="7"/>
  <c r="BF114" i="7"/>
  <c r="T114" i="7"/>
  <c r="R114" i="7"/>
  <c r="P114" i="7"/>
  <c r="BK114" i="7"/>
  <c r="J114" i="7"/>
  <c r="BE114" i="7" s="1"/>
  <c r="BI112" i="7"/>
  <c r="BH112" i="7"/>
  <c r="BG112" i="7"/>
  <c r="BF112" i="7"/>
  <c r="T112" i="7"/>
  <c r="R112" i="7"/>
  <c r="P112" i="7"/>
  <c r="BK112" i="7"/>
  <c r="J112" i="7"/>
  <c r="BE112" i="7"/>
  <c r="BI110" i="7"/>
  <c r="BH110" i="7"/>
  <c r="BG110" i="7"/>
  <c r="BF110" i="7"/>
  <c r="T110" i="7"/>
  <c r="R110" i="7"/>
  <c r="P110" i="7"/>
  <c r="BK110" i="7"/>
  <c r="J110" i="7"/>
  <c r="BE110" i="7"/>
  <c r="BI108" i="7"/>
  <c r="BH108" i="7"/>
  <c r="BG108" i="7"/>
  <c r="BF108" i="7"/>
  <c r="T108" i="7"/>
  <c r="R108" i="7"/>
  <c r="P108" i="7"/>
  <c r="BK108" i="7"/>
  <c r="J108" i="7"/>
  <c r="BE108" i="7"/>
  <c r="BI106" i="7"/>
  <c r="BH106" i="7"/>
  <c r="BG106" i="7"/>
  <c r="BF106" i="7"/>
  <c r="T106" i="7"/>
  <c r="R106" i="7"/>
  <c r="P106" i="7"/>
  <c r="BK106" i="7"/>
  <c r="J106" i="7"/>
  <c r="BE106" i="7" s="1"/>
  <c r="BI104" i="7"/>
  <c r="BH104" i="7"/>
  <c r="BG104" i="7"/>
  <c r="BF104" i="7"/>
  <c r="T104" i="7"/>
  <c r="R104" i="7"/>
  <c r="P104" i="7"/>
  <c r="BK104" i="7"/>
  <c r="J104" i="7"/>
  <c r="BE104" i="7"/>
  <c r="BI102" i="7"/>
  <c r="BH102" i="7"/>
  <c r="BG102" i="7"/>
  <c r="BF102" i="7"/>
  <c r="T102" i="7"/>
  <c r="R102" i="7"/>
  <c r="P102" i="7"/>
  <c r="BK102" i="7"/>
  <c r="J102" i="7"/>
  <c r="BE102" i="7"/>
  <c r="BI100" i="7"/>
  <c r="BH100" i="7"/>
  <c r="BG100" i="7"/>
  <c r="BF100" i="7"/>
  <c r="F36" i="7" s="1"/>
  <c r="BA61" i="1" s="1"/>
  <c r="T100" i="7"/>
  <c r="R100" i="7"/>
  <c r="P100" i="7"/>
  <c r="BK100" i="7"/>
  <c r="J100" i="7"/>
  <c r="BE100" i="7"/>
  <c r="BI98" i="7"/>
  <c r="BH98" i="7"/>
  <c r="F38" i="7" s="1"/>
  <c r="BC61" i="1" s="1"/>
  <c r="BG98" i="7"/>
  <c r="BF98" i="7"/>
  <c r="T98" i="7"/>
  <c r="R98" i="7"/>
  <c r="P98" i="7"/>
  <c r="BK98" i="7"/>
  <c r="J98" i="7"/>
  <c r="BE98" i="7" s="1"/>
  <c r="BI96" i="7"/>
  <c r="BH96" i="7"/>
  <c r="BG96" i="7"/>
  <c r="BF96" i="7"/>
  <c r="T96" i="7"/>
  <c r="R96" i="7"/>
  <c r="P96" i="7"/>
  <c r="BK96" i="7"/>
  <c r="BK93" i="7" s="1"/>
  <c r="J93" i="7" s="1"/>
  <c r="J64" i="7" s="1"/>
  <c r="J96" i="7"/>
  <c r="BE96" i="7"/>
  <c r="BI94" i="7"/>
  <c r="F39" i="7" s="1"/>
  <c r="BD61" i="1" s="1"/>
  <c r="BH94" i="7"/>
  <c r="BG94" i="7"/>
  <c r="BF94" i="7"/>
  <c r="T94" i="7"/>
  <c r="R94" i="7"/>
  <c r="R93" i="7"/>
  <c r="P94" i="7"/>
  <c r="P93" i="7"/>
  <c r="BK94" i="7"/>
  <c r="J94" i="7"/>
  <c r="BE94" i="7"/>
  <c r="J88" i="7"/>
  <c r="F88" i="7"/>
  <c r="F86" i="7"/>
  <c r="E84" i="7"/>
  <c r="J58" i="7"/>
  <c r="F58" i="7"/>
  <c r="F56" i="7"/>
  <c r="E54" i="7"/>
  <c r="J26" i="7"/>
  <c r="E26" i="7"/>
  <c r="J89" i="7"/>
  <c r="J59" i="7"/>
  <c r="J25" i="7"/>
  <c r="J20" i="7"/>
  <c r="E20" i="7"/>
  <c r="F89" i="7" s="1"/>
  <c r="J19" i="7"/>
  <c r="J14" i="7"/>
  <c r="J86" i="7" s="1"/>
  <c r="E7" i="7"/>
  <c r="J39" i="6"/>
  <c r="J38" i="6"/>
  <c r="AY60" i="1"/>
  <c r="J37" i="6"/>
  <c r="AX60" i="1"/>
  <c r="BI394" i="6"/>
  <c r="BH394" i="6"/>
  <c r="BG394" i="6"/>
  <c r="BF394" i="6"/>
  <c r="T394" i="6"/>
  <c r="T393" i="6"/>
  <c r="R394" i="6"/>
  <c r="R393" i="6"/>
  <c r="P394" i="6"/>
  <c r="P393" i="6" s="1"/>
  <c r="BK394" i="6"/>
  <c r="BK393" i="6" s="1"/>
  <c r="J393" i="6" s="1"/>
  <c r="J76" i="6" s="1"/>
  <c r="J394" i="6"/>
  <c r="BE394" i="6"/>
  <c r="BI391" i="6"/>
  <c r="BH391" i="6"/>
  <c r="BG391" i="6"/>
  <c r="BF391" i="6"/>
  <c r="T391" i="6"/>
  <c r="T390" i="6"/>
  <c r="R391" i="6"/>
  <c r="R390" i="6" s="1"/>
  <c r="P391" i="6"/>
  <c r="P390" i="6" s="1"/>
  <c r="BK391" i="6"/>
  <c r="BK390" i="6" s="1"/>
  <c r="J390" i="6" s="1"/>
  <c r="J75" i="6" s="1"/>
  <c r="J391" i="6"/>
  <c r="BE391" i="6" s="1"/>
  <c r="BI388" i="6"/>
  <c r="BH388" i="6"/>
  <c r="BG388" i="6"/>
  <c r="BF388" i="6"/>
  <c r="T388" i="6"/>
  <c r="R388" i="6"/>
  <c r="P388" i="6"/>
  <c r="BK388" i="6"/>
  <c r="J388" i="6"/>
  <c r="BE388" i="6" s="1"/>
  <c r="BI386" i="6"/>
  <c r="BH386" i="6"/>
  <c r="BG386" i="6"/>
  <c r="BF386" i="6"/>
  <c r="T386" i="6"/>
  <c r="R386" i="6"/>
  <c r="P386" i="6"/>
  <c r="BK386" i="6"/>
  <c r="J386" i="6"/>
  <c r="BE386" i="6" s="1"/>
  <c r="BI384" i="6"/>
  <c r="BH384" i="6"/>
  <c r="BG384" i="6"/>
  <c r="BF384" i="6"/>
  <c r="T384" i="6"/>
  <c r="R384" i="6"/>
  <c r="P384" i="6"/>
  <c r="BK384" i="6"/>
  <c r="J384" i="6"/>
  <c r="BE384" i="6"/>
  <c r="BI382" i="6"/>
  <c r="BH382" i="6"/>
  <c r="BG382" i="6"/>
  <c r="BF382" i="6"/>
  <c r="T382" i="6"/>
  <c r="R382" i="6"/>
  <c r="P382" i="6"/>
  <c r="BK382" i="6"/>
  <c r="J382" i="6"/>
  <c r="BE382" i="6"/>
  <c r="BI380" i="6"/>
  <c r="BH380" i="6"/>
  <c r="BG380" i="6"/>
  <c r="BF380" i="6"/>
  <c r="T380" i="6"/>
  <c r="R380" i="6"/>
  <c r="P380" i="6"/>
  <c r="BK380" i="6"/>
  <c r="J380" i="6"/>
  <c r="BE380" i="6" s="1"/>
  <c r="BI378" i="6"/>
  <c r="BH378" i="6"/>
  <c r="BG378" i="6"/>
  <c r="BF378" i="6"/>
  <c r="T378" i="6"/>
  <c r="R378" i="6"/>
  <c r="R365" i="6" s="1"/>
  <c r="P378" i="6"/>
  <c r="BK378" i="6"/>
  <c r="J378" i="6"/>
  <c r="BE378" i="6"/>
  <c r="BI376" i="6"/>
  <c r="BH376" i="6"/>
  <c r="BG376" i="6"/>
  <c r="BF376" i="6"/>
  <c r="T376" i="6"/>
  <c r="R376" i="6"/>
  <c r="P376" i="6"/>
  <c r="BK376" i="6"/>
  <c r="J376" i="6"/>
  <c r="BE376" i="6"/>
  <c r="BI374" i="6"/>
  <c r="BH374" i="6"/>
  <c r="BG374" i="6"/>
  <c r="BF374" i="6"/>
  <c r="T374" i="6"/>
  <c r="R374" i="6"/>
  <c r="P374" i="6"/>
  <c r="BK374" i="6"/>
  <c r="J374" i="6"/>
  <c r="BE374" i="6"/>
  <c r="BI372" i="6"/>
  <c r="BH372" i="6"/>
  <c r="BG372" i="6"/>
  <c r="BF372" i="6"/>
  <c r="T372" i="6"/>
  <c r="R372" i="6"/>
  <c r="P372" i="6"/>
  <c r="BK372" i="6"/>
  <c r="J372" i="6"/>
  <c r="BE372" i="6" s="1"/>
  <c r="BI370" i="6"/>
  <c r="BH370" i="6"/>
  <c r="BG370" i="6"/>
  <c r="BF370" i="6"/>
  <c r="T370" i="6"/>
  <c r="R370" i="6"/>
  <c r="P370" i="6"/>
  <c r="BK370" i="6"/>
  <c r="J370" i="6"/>
  <c r="BE370" i="6"/>
  <c r="BI368" i="6"/>
  <c r="BH368" i="6"/>
  <c r="BG368" i="6"/>
  <c r="BF368" i="6"/>
  <c r="T368" i="6"/>
  <c r="R368" i="6"/>
  <c r="P368" i="6"/>
  <c r="BK368" i="6"/>
  <c r="J368" i="6"/>
  <c r="BE368" i="6"/>
  <c r="BI366" i="6"/>
  <c r="BH366" i="6"/>
  <c r="BG366" i="6"/>
  <c r="BF366" i="6"/>
  <c r="T366" i="6"/>
  <c r="R366" i="6"/>
  <c r="P366" i="6"/>
  <c r="P365" i="6" s="1"/>
  <c r="BK366" i="6"/>
  <c r="J366" i="6"/>
  <c r="BE366" i="6"/>
  <c r="BI363" i="6"/>
  <c r="BH363" i="6"/>
  <c r="BG363" i="6"/>
  <c r="BF363" i="6"/>
  <c r="T363" i="6"/>
  <c r="R363" i="6"/>
  <c r="P363" i="6"/>
  <c r="BK363" i="6"/>
  <c r="J363" i="6"/>
  <c r="BE363" i="6"/>
  <c r="BI361" i="6"/>
  <c r="BH361" i="6"/>
  <c r="BG361" i="6"/>
  <c r="BF361" i="6"/>
  <c r="T361" i="6"/>
  <c r="R361" i="6"/>
  <c r="P361" i="6"/>
  <c r="P358" i="6" s="1"/>
  <c r="BK361" i="6"/>
  <c r="BK358" i="6" s="1"/>
  <c r="J358" i="6" s="1"/>
  <c r="J73" i="6" s="1"/>
  <c r="J361" i="6"/>
  <c r="BE361" i="6" s="1"/>
  <c r="BI359" i="6"/>
  <c r="BH359" i="6"/>
  <c r="BG359" i="6"/>
  <c r="BF359" i="6"/>
  <c r="T359" i="6"/>
  <c r="T358" i="6" s="1"/>
  <c r="R359" i="6"/>
  <c r="P359" i="6"/>
  <c r="BK359" i="6"/>
  <c r="J359" i="6"/>
  <c r="BE359" i="6" s="1"/>
  <c r="BI356" i="6"/>
  <c r="BH356" i="6"/>
  <c r="BG356" i="6"/>
  <c r="BF356" i="6"/>
  <c r="T356" i="6"/>
  <c r="R356" i="6"/>
  <c r="P356" i="6"/>
  <c r="BK356" i="6"/>
  <c r="J356" i="6"/>
  <c r="BE356" i="6"/>
  <c r="BI354" i="6"/>
  <c r="BH354" i="6"/>
  <c r="BG354" i="6"/>
  <c r="BF354" i="6"/>
  <c r="T354" i="6"/>
  <c r="R354" i="6"/>
  <c r="P354" i="6"/>
  <c r="BK354" i="6"/>
  <c r="J354" i="6"/>
  <c r="BE354" i="6"/>
  <c r="BI352" i="6"/>
  <c r="BH352" i="6"/>
  <c r="BG352" i="6"/>
  <c r="BF352" i="6"/>
  <c r="T352" i="6"/>
  <c r="R352" i="6"/>
  <c r="P352" i="6"/>
  <c r="BK352" i="6"/>
  <c r="J352" i="6"/>
  <c r="BE352" i="6"/>
  <c r="BI350" i="6"/>
  <c r="BH350" i="6"/>
  <c r="BG350" i="6"/>
  <c r="BF350" i="6"/>
  <c r="T350" i="6"/>
  <c r="R350" i="6"/>
  <c r="P350" i="6"/>
  <c r="BK350" i="6"/>
  <c r="J350" i="6"/>
  <c r="BE350" i="6" s="1"/>
  <c r="BI348" i="6"/>
  <c r="BH348" i="6"/>
  <c r="BG348" i="6"/>
  <c r="BF348" i="6"/>
  <c r="T348" i="6"/>
  <c r="R348" i="6"/>
  <c r="P348" i="6"/>
  <c r="BK348" i="6"/>
  <c r="J348" i="6"/>
  <c r="BE348" i="6"/>
  <c r="BI346" i="6"/>
  <c r="BH346" i="6"/>
  <c r="BG346" i="6"/>
  <c r="BF346" i="6"/>
  <c r="T346" i="6"/>
  <c r="R346" i="6"/>
  <c r="P346" i="6"/>
  <c r="BK346" i="6"/>
  <c r="J346" i="6"/>
  <c r="BE346" i="6"/>
  <c r="BI344" i="6"/>
  <c r="BH344" i="6"/>
  <c r="BG344" i="6"/>
  <c r="BF344" i="6"/>
  <c r="T344" i="6"/>
  <c r="R344" i="6"/>
  <c r="P344" i="6"/>
  <c r="BK344" i="6"/>
  <c r="J344" i="6"/>
  <c r="BE344" i="6"/>
  <c r="BI342" i="6"/>
  <c r="BH342" i="6"/>
  <c r="BG342" i="6"/>
  <c r="BF342" i="6"/>
  <c r="T342" i="6"/>
  <c r="R342" i="6"/>
  <c r="P342" i="6"/>
  <c r="BK342" i="6"/>
  <c r="J342" i="6"/>
  <c r="BE342" i="6" s="1"/>
  <c r="BI340" i="6"/>
  <c r="BH340" i="6"/>
  <c r="BG340" i="6"/>
  <c r="BF340" i="6"/>
  <c r="T340" i="6"/>
  <c r="R340" i="6"/>
  <c r="P340" i="6"/>
  <c r="BK340" i="6"/>
  <c r="J340" i="6"/>
  <c r="BE340" i="6"/>
  <c r="BI338" i="6"/>
  <c r="BH338" i="6"/>
  <c r="BG338" i="6"/>
  <c r="F37" i="6" s="1"/>
  <c r="BB60" i="1" s="1"/>
  <c r="BF338" i="6"/>
  <c r="T338" i="6"/>
  <c r="R338" i="6"/>
  <c r="P338" i="6"/>
  <c r="BK338" i="6"/>
  <c r="J338" i="6"/>
  <c r="BE338" i="6"/>
  <c r="BI336" i="6"/>
  <c r="BH336" i="6"/>
  <c r="BG336" i="6"/>
  <c r="BF336" i="6"/>
  <c r="T336" i="6"/>
  <c r="R336" i="6"/>
  <c r="P336" i="6"/>
  <c r="BK336" i="6"/>
  <c r="J336" i="6"/>
  <c r="BE336" i="6" s="1"/>
  <c r="BI334" i="6"/>
  <c r="BH334" i="6"/>
  <c r="BG334" i="6"/>
  <c r="BF334" i="6"/>
  <c r="T334" i="6"/>
  <c r="R334" i="6"/>
  <c r="P334" i="6"/>
  <c r="BK334" i="6"/>
  <c r="J334" i="6"/>
  <c r="BE334" i="6" s="1"/>
  <c r="BI332" i="6"/>
  <c r="BH332" i="6"/>
  <c r="BG332" i="6"/>
  <c r="BF332" i="6"/>
  <c r="T332" i="6"/>
  <c r="R332" i="6"/>
  <c r="P332" i="6"/>
  <c r="BK332" i="6"/>
  <c r="J332" i="6"/>
  <c r="BE332" i="6"/>
  <c r="BI330" i="6"/>
  <c r="BH330" i="6"/>
  <c r="BG330" i="6"/>
  <c r="BF330" i="6"/>
  <c r="T330" i="6"/>
  <c r="R330" i="6"/>
  <c r="P330" i="6"/>
  <c r="BK330" i="6"/>
  <c r="J330" i="6"/>
  <c r="BE330" i="6"/>
  <c r="BI328" i="6"/>
  <c r="BH328" i="6"/>
  <c r="BG328" i="6"/>
  <c r="BF328" i="6"/>
  <c r="T328" i="6"/>
  <c r="R328" i="6"/>
  <c r="P328" i="6"/>
  <c r="BK328" i="6"/>
  <c r="J328" i="6"/>
  <c r="BE328" i="6"/>
  <c r="BI326" i="6"/>
  <c r="BH326" i="6"/>
  <c r="BG326" i="6"/>
  <c r="BF326" i="6"/>
  <c r="T326" i="6"/>
  <c r="R326" i="6"/>
  <c r="P326" i="6"/>
  <c r="BK326" i="6"/>
  <c r="J326" i="6"/>
  <c r="BE326" i="6"/>
  <c r="BI324" i="6"/>
  <c r="BH324" i="6"/>
  <c r="BG324" i="6"/>
  <c r="BF324" i="6"/>
  <c r="T324" i="6"/>
  <c r="R324" i="6"/>
  <c r="P324" i="6"/>
  <c r="BK324" i="6"/>
  <c r="J324" i="6"/>
  <c r="BE324" i="6"/>
  <c r="BI322" i="6"/>
  <c r="BH322" i="6"/>
  <c r="BG322" i="6"/>
  <c r="BF322" i="6"/>
  <c r="T322" i="6"/>
  <c r="R322" i="6"/>
  <c r="P322" i="6"/>
  <c r="BK322" i="6"/>
  <c r="J322" i="6"/>
  <c r="BE322" i="6" s="1"/>
  <c r="BI320" i="6"/>
  <c r="BH320" i="6"/>
  <c r="BG320" i="6"/>
  <c r="BF320" i="6"/>
  <c r="T320" i="6"/>
  <c r="R320" i="6"/>
  <c r="P320" i="6"/>
  <c r="BK320" i="6"/>
  <c r="J320" i="6"/>
  <c r="BE320" i="6"/>
  <c r="BI318" i="6"/>
  <c r="BH318" i="6"/>
  <c r="BG318" i="6"/>
  <c r="BF318" i="6"/>
  <c r="T318" i="6"/>
  <c r="R318" i="6"/>
  <c r="P318" i="6"/>
  <c r="BK318" i="6"/>
  <c r="J318" i="6"/>
  <c r="BE318" i="6"/>
  <c r="BI316" i="6"/>
  <c r="BH316" i="6"/>
  <c r="BG316" i="6"/>
  <c r="BF316" i="6"/>
  <c r="T316" i="6"/>
  <c r="R316" i="6"/>
  <c r="P316" i="6"/>
  <c r="BK316" i="6"/>
  <c r="J316" i="6"/>
  <c r="BE316" i="6"/>
  <c r="BI314" i="6"/>
  <c r="BH314" i="6"/>
  <c r="BG314" i="6"/>
  <c r="BF314" i="6"/>
  <c r="T314" i="6"/>
  <c r="R314" i="6"/>
  <c r="P314" i="6"/>
  <c r="BK314" i="6"/>
  <c r="J314" i="6"/>
  <c r="BE314" i="6" s="1"/>
  <c r="BI312" i="6"/>
  <c r="BH312" i="6"/>
  <c r="BG312" i="6"/>
  <c r="BF312" i="6"/>
  <c r="T312" i="6"/>
  <c r="R312" i="6"/>
  <c r="P312" i="6"/>
  <c r="BK312" i="6"/>
  <c r="J312" i="6"/>
  <c r="BE312" i="6"/>
  <c r="BI310" i="6"/>
  <c r="BH310" i="6"/>
  <c r="BG310" i="6"/>
  <c r="BF310" i="6"/>
  <c r="T310" i="6"/>
  <c r="R310" i="6"/>
  <c r="P310" i="6"/>
  <c r="BK310" i="6"/>
  <c r="J310" i="6"/>
  <c r="BE310" i="6"/>
  <c r="BI308" i="6"/>
  <c r="BH308" i="6"/>
  <c r="BG308" i="6"/>
  <c r="BF308" i="6"/>
  <c r="T308" i="6"/>
  <c r="R308" i="6"/>
  <c r="P308" i="6"/>
  <c r="BK308" i="6"/>
  <c r="J308" i="6"/>
  <c r="BE308" i="6"/>
  <c r="BI306" i="6"/>
  <c r="BH306" i="6"/>
  <c r="BG306" i="6"/>
  <c r="BF306" i="6"/>
  <c r="T306" i="6"/>
  <c r="R306" i="6"/>
  <c r="P306" i="6"/>
  <c r="BK306" i="6"/>
  <c r="J306" i="6"/>
  <c r="BE306" i="6" s="1"/>
  <c r="BI304" i="6"/>
  <c r="BH304" i="6"/>
  <c r="BG304" i="6"/>
  <c r="BF304" i="6"/>
  <c r="T304" i="6"/>
  <c r="R304" i="6"/>
  <c r="P304" i="6"/>
  <c r="BK304" i="6"/>
  <c r="J304" i="6"/>
  <c r="BE304" i="6"/>
  <c r="BI302" i="6"/>
  <c r="BH302" i="6"/>
  <c r="BG302" i="6"/>
  <c r="BF302" i="6"/>
  <c r="T302" i="6"/>
  <c r="R302" i="6"/>
  <c r="P302" i="6"/>
  <c r="BK302" i="6"/>
  <c r="J302" i="6"/>
  <c r="BE302" i="6"/>
  <c r="BI300" i="6"/>
  <c r="BH300" i="6"/>
  <c r="BG300" i="6"/>
  <c r="BF300" i="6"/>
  <c r="T300" i="6"/>
  <c r="R300" i="6"/>
  <c r="P300" i="6"/>
  <c r="BK300" i="6"/>
  <c r="J300" i="6"/>
  <c r="BE300" i="6"/>
  <c r="BI298" i="6"/>
  <c r="BH298" i="6"/>
  <c r="BG298" i="6"/>
  <c r="BF298" i="6"/>
  <c r="T298" i="6"/>
  <c r="R298" i="6"/>
  <c r="P298" i="6"/>
  <c r="BK298" i="6"/>
  <c r="J298" i="6"/>
  <c r="BE298" i="6" s="1"/>
  <c r="BI296" i="6"/>
  <c r="BH296" i="6"/>
  <c r="BG296" i="6"/>
  <c r="BF296" i="6"/>
  <c r="T296" i="6"/>
  <c r="R296" i="6"/>
  <c r="P296" i="6"/>
  <c r="BK296" i="6"/>
  <c r="J296" i="6"/>
  <c r="BE296" i="6"/>
  <c r="BI294" i="6"/>
  <c r="BH294" i="6"/>
  <c r="BG294" i="6"/>
  <c r="BF294" i="6"/>
  <c r="T294" i="6"/>
  <c r="R294" i="6"/>
  <c r="P294" i="6"/>
  <c r="BK294" i="6"/>
  <c r="J294" i="6"/>
  <c r="BE294" i="6"/>
  <c r="BI292" i="6"/>
  <c r="BH292" i="6"/>
  <c r="BG292" i="6"/>
  <c r="BF292" i="6"/>
  <c r="T292" i="6"/>
  <c r="R292" i="6"/>
  <c r="P292" i="6"/>
  <c r="BK292" i="6"/>
  <c r="J292" i="6"/>
  <c r="BE292" i="6"/>
  <c r="BI290" i="6"/>
  <c r="BH290" i="6"/>
  <c r="BG290" i="6"/>
  <c r="BF290" i="6"/>
  <c r="T290" i="6"/>
  <c r="R290" i="6"/>
  <c r="P290" i="6"/>
  <c r="BK290" i="6"/>
  <c r="J290" i="6"/>
  <c r="BE290" i="6" s="1"/>
  <c r="BI288" i="6"/>
  <c r="BH288" i="6"/>
  <c r="BG288" i="6"/>
  <c r="BF288" i="6"/>
  <c r="T288" i="6"/>
  <c r="R288" i="6"/>
  <c r="P288" i="6"/>
  <c r="BK288" i="6"/>
  <c r="J288" i="6"/>
  <c r="BE288" i="6"/>
  <c r="BI286" i="6"/>
  <c r="BH286" i="6"/>
  <c r="BG286" i="6"/>
  <c r="BF286" i="6"/>
  <c r="T286" i="6"/>
  <c r="R286" i="6"/>
  <c r="P286" i="6"/>
  <c r="BK286" i="6"/>
  <c r="BK277" i="6" s="1"/>
  <c r="J277" i="6" s="1"/>
  <c r="J72" i="6" s="1"/>
  <c r="J286" i="6"/>
  <c r="BE286" i="6"/>
  <c r="BI284" i="6"/>
  <c r="BH284" i="6"/>
  <c r="BG284" i="6"/>
  <c r="BF284" i="6"/>
  <c r="T284" i="6"/>
  <c r="R284" i="6"/>
  <c r="P284" i="6"/>
  <c r="BK284" i="6"/>
  <c r="J284" i="6"/>
  <c r="BE284" i="6"/>
  <c r="BI282" i="6"/>
  <c r="BH282" i="6"/>
  <c r="BG282" i="6"/>
  <c r="BF282" i="6"/>
  <c r="T282" i="6"/>
  <c r="R282" i="6"/>
  <c r="P282" i="6"/>
  <c r="BK282" i="6"/>
  <c r="J282" i="6"/>
  <c r="BE282" i="6" s="1"/>
  <c r="BI280" i="6"/>
  <c r="BH280" i="6"/>
  <c r="BG280" i="6"/>
  <c r="BF280" i="6"/>
  <c r="T280" i="6"/>
  <c r="R280" i="6"/>
  <c r="P280" i="6"/>
  <c r="P277" i="6" s="1"/>
  <c r="BK280" i="6"/>
  <c r="J280" i="6"/>
  <c r="BE280" i="6"/>
  <c r="BI278" i="6"/>
  <c r="BH278" i="6"/>
  <c r="BG278" i="6"/>
  <c r="BF278" i="6"/>
  <c r="T278" i="6"/>
  <c r="T277" i="6" s="1"/>
  <c r="R278" i="6"/>
  <c r="R277" i="6"/>
  <c r="P278" i="6"/>
  <c r="BK278" i="6"/>
  <c r="J278" i="6"/>
  <c r="BE278" i="6"/>
  <c r="BI275" i="6"/>
  <c r="BH275" i="6"/>
  <c r="BG275" i="6"/>
  <c r="BF275" i="6"/>
  <c r="T275" i="6"/>
  <c r="R275" i="6"/>
  <c r="P275" i="6"/>
  <c r="BK275" i="6"/>
  <c r="J275" i="6"/>
  <c r="BE275" i="6"/>
  <c r="BI273" i="6"/>
  <c r="BH273" i="6"/>
  <c r="BG273" i="6"/>
  <c r="BF273" i="6"/>
  <c r="T273" i="6"/>
  <c r="R273" i="6"/>
  <c r="P273" i="6"/>
  <c r="BK273" i="6"/>
  <c r="J273" i="6"/>
  <c r="BE273" i="6"/>
  <c r="BI271" i="6"/>
  <c r="BH271" i="6"/>
  <c r="BG271" i="6"/>
  <c r="BF271" i="6"/>
  <c r="T271" i="6"/>
  <c r="R271" i="6"/>
  <c r="P271" i="6"/>
  <c r="BK271" i="6"/>
  <c r="J271" i="6"/>
  <c r="BE271" i="6" s="1"/>
  <c r="BI269" i="6"/>
  <c r="BH269" i="6"/>
  <c r="BG269" i="6"/>
  <c r="BF269" i="6"/>
  <c r="T269" i="6"/>
  <c r="R269" i="6"/>
  <c r="P269" i="6"/>
  <c r="BK269" i="6"/>
  <c r="J269" i="6"/>
  <c r="BE269" i="6"/>
  <c r="BI267" i="6"/>
  <c r="BH267" i="6"/>
  <c r="BG267" i="6"/>
  <c r="BF267" i="6"/>
  <c r="T267" i="6"/>
  <c r="R267" i="6"/>
  <c r="P267" i="6"/>
  <c r="BK267" i="6"/>
  <c r="J267" i="6"/>
  <c r="BE267" i="6"/>
  <c r="BI265" i="6"/>
  <c r="BH265" i="6"/>
  <c r="BG265" i="6"/>
  <c r="BF265" i="6"/>
  <c r="T265" i="6"/>
  <c r="R265" i="6"/>
  <c r="P265" i="6"/>
  <c r="BK265" i="6"/>
  <c r="J265" i="6"/>
  <c r="BE265" i="6"/>
  <c r="BI263" i="6"/>
  <c r="BH263" i="6"/>
  <c r="BG263" i="6"/>
  <c r="BF263" i="6"/>
  <c r="T263" i="6"/>
  <c r="R263" i="6"/>
  <c r="P263" i="6"/>
  <c r="BK263" i="6"/>
  <c r="BK260" i="6" s="1"/>
  <c r="J260" i="6" s="1"/>
  <c r="J71" i="6" s="1"/>
  <c r="J263" i="6"/>
  <c r="BE263" i="6" s="1"/>
  <c r="BI261" i="6"/>
  <c r="BH261" i="6"/>
  <c r="BG261" i="6"/>
  <c r="BF261" i="6"/>
  <c r="T261" i="6"/>
  <c r="T260" i="6"/>
  <c r="R261" i="6"/>
  <c r="R260" i="6" s="1"/>
  <c r="P261" i="6"/>
  <c r="P260" i="6"/>
  <c r="BK261" i="6"/>
  <c r="J261" i="6"/>
  <c r="BE261" i="6" s="1"/>
  <c r="BI258" i="6"/>
  <c r="BH258" i="6"/>
  <c r="BG258" i="6"/>
  <c r="BF258" i="6"/>
  <c r="T258" i="6"/>
  <c r="R258" i="6"/>
  <c r="R253" i="6" s="1"/>
  <c r="P258" i="6"/>
  <c r="BK258" i="6"/>
  <c r="J258" i="6"/>
  <c r="BE258" i="6"/>
  <c r="BI256" i="6"/>
  <c r="BH256" i="6"/>
  <c r="BG256" i="6"/>
  <c r="BF256" i="6"/>
  <c r="T256" i="6"/>
  <c r="R256" i="6"/>
  <c r="P256" i="6"/>
  <c r="BK256" i="6"/>
  <c r="J256" i="6"/>
  <c r="BE256" i="6"/>
  <c r="BI254" i="6"/>
  <c r="BH254" i="6"/>
  <c r="BG254" i="6"/>
  <c r="BF254" i="6"/>
  <c r="T254" i="6"/>
  <c r="T253" i="6"/>
  <c r="R254" i="6"/>
  <c r="P254" i="6"/>
  <c r="P253" i="6"/>
  <c r="BK254" i="6"/>
  <c r="BK253" i="6" s="1"/>
  <c r="J253" i="6" s="1"/>
  <c r="J70" i="6" s="1"/>
  <c r="J254" i="6"/>
  <c r="BE254" i="6" s="1"/>
  <c r="BI251" i="6"/>
  <c r="BH251" i="6"/>
  <c r="BG251" i="6"/>
  <c r="BF251" i="6"/>
  <c r="T251" i="6"/>
  <c r="R251" i="6"/>
  <c r="P251" i="6"/>
  <c r="BK251" i="6"/>
  <c r="J251" i="6"/>
  <c r="BE251" i="6"/>
  <c r="BI249" i="6"/>
  <c r="BH249" i="6"/>
  <c r="BG249" i="6"/>
  <c r="BF249" i="6"/>
  <c r="T249" i="6"/>
  <c r="R249" i="6"/>
  <c r="P249" i="6"/>
  <c r="BK249" i="6"/>
  <c r="J249" i="6"/>
  <c r="BE249" i="6" s="1"/>
  <c r="BI247" i="6"/>
  <c r="BH247" i="6"/>
  <c r="BG247" i="6"/>
  <c r="BF247" i="6"/>
  <c r="T247" i="6"/>
  <c r="R247" i="6"/>
  <c r="P247" i="6"/>
  <c r="BK247" i="6"/>
  <c r="J247" i="6"/>
  <c r="BE247" i="6"/>
  <c r="BI245" i="6"/>
  <c r="BH245" i="6"/>
  <c r="BG245" i="6"/>
  <c r="BF245" i="6"/>
  <c r="T245" i="6"/>
  <c r="R245" i="6"/>
  <c r="P245" i="6"/>
  <c r="BK245" i="6"/>
  <c r="J245" i="6"/>
  <c r="BE245" i="6"/>
  <c r="BI243" i="6"/>
  <c r="BH243" i="6"/>
  <c r="BG243" i="6"/>
  <c r="BF243" i="6"/>
  <c r="T243" i="6"/>
  <c r="R243" i="6"/>
  <c r="P243" i="6"/>
  <c r="BK243" i="6"/>
  <c r="J243" i="6"/>
  <c r="BE243" i="6"/>
  <c r="BI241" i="6"/>
  <c r="BH241" i="6"/>
  <c r="BG241" i="6"/>
  <c r="BF241" i="6"/>
  <c r="T241" i="6"/>
  <c r="R241" i="6"/>
  <c r="P241" i="6"/>
  <c r="BK241" i="6"/>
  <c r="J241" i="6"/>
  <c r="BE241" i="6" s="1"/>
  <c r="BI239" i="6"/>
  <c r="BH239" i="6"/>
  <c r="BG239" i="6"/>
  <c r="BF239" i="6"/>
  <c r="T239" i="6"/>
  <c r="R239" i="6"/>
  <c r="P239" i="6"/>
  <c r="BK239" i="6"/>
  <c r="J239" i="6"/>
  <c r="BE239" i="6"/>
  <c r="BI237" i="6"/>
  <c r="BH237" i="6"/>
  <c r="BG237" i="6"/>
  <c r="BF237" i="6"/>
  <c r="T237" i="6"/>
  <c r="R237" i="6"/>
  <c r="P237" i="6"/>
  <c r="BK237" i="6"/>
  <c r="J237" i="6"/>
  <c r="BE237" i="6"/>
  <c r="BI235" i="6"/>
  <c r="BH235" i="6"/>
  <c r="BG235" i="6"/>
  <c r="BF235" i="6"/>
  <c r="T235" i="6"/>
  <c r="R235" i="6"/>
  <c r="R232" i="6" s="1"/>
  <c r="P235" i="6"/>
  <c r="BK235" i="6"/>
  <c r="J235" i="6"/>
  <c r="BE235" i="6"/>
  <c r="BI233" i="6"/>
  <c r="BH233" i="6"/>
  <c r="BG233" i="6"/>
  <c r="BF233" i="6"/>
  <c r="T233" i="6"/>
  <c r="T232" i="6"/>
  <c r="R233" i="6"/>
  <c r="P233" i="6"/>
  <c r="P232" i="6" s="1"/>
  <c r="BK233" i="6"/>
  <c r="BK232" i="6"/>
  <c r="J232" i="6" s="1"/>
  <c r="J69" i="6" s="1"/>
  <c r="J233" i="6"/>
  <c r="BE233" i="6" s="1"/>
  <c r="BI230" i="6"/>
  <c r="BH230" i="6"/>
  <c r="BG230" i="6"/>
  <c r="BF230" i="6"/>
  <c r="T230" i="6"/>
  <c r="T229" i="6"/>
  <c r="R230" i="6"/>
  <c r="R229" i="6"/>
  <c r="P230" i="6"/>
  <c r="P229" i="6" s="1"/>
  <c r="BK230" i="6"/>
  <c r="BK229" i="6"/>
  <c r="J229" i="6" s="1"/>
  <c r="J68" i="6" s="1"/>
  <c r="J230" i="6"/>
  <c r="BE230" i="6" s="1"/>
  <c r="BI227" i="6"/>
  <c r="BH227" i="6"/>
  <c r="BG227" i="6"/>
  <c r="BF227" i="6"/>
  <c r="T227" i="6"/>
  <c r="R227" i="6"/>
  <c r="P227" i="6"/>
  <c r="BK227" i="6"/>
  <c r="J227" i="6"/>
  <c r="BE227" i="6" s="1"/>
  <c r="BI225" i="6"/>
  <c r="BH225" i="6"/>
  <c r="BG225" i="6"/>
  <c r="BF225" i="6"/>
  <c r="T225" i="6"/>
  <c r="R225" i="6"/>
  <c r="P225" i="6"/>
  <c r="BK225" i="6"/>
  <c r="J225" i="6"/>
  <c r="BE225" i="6"/>
  <c r="BI223" i="6"/>
  <c r="BH223" i="6"/>
  <c r="BG223" i="6"/>
  <c r="BF223" i="6"/>
  <c r="T223" i="6"/>
  <c r="R223" i="6"/>
  <c r="P223" i="6"/>
  <c r="BK223" i="6"/>
  <c r="J223" i="6"/>
  <c r="BE223" i="6"/>
  <c r="BI221" i="6"/>
  <c r="BH221" i="6"/>
  <c r="BG221" i="6"/>
  <c r="BF221" i="6"/>
  <c r="T221" i="6"/>
  <c r="R221" i="6"/>
  <c r="P221" i="6"/>
  <c r="BK221" i="6"/>
  <c r="J221" i="6"/>
  <c r="BE221" i="6"/>
  <c r="BI219" i="6"/>
  <c r="BH219" i="6"/>
  <c r="BG219" i="6"/>
  <c r="BF219" i="6"/>
  <c r="T219" i="6"/>
  <c r="R219" i="6"/>
  <c r="P219" i="6"/>
  <c r="BK219" i="6"/>
  <c r="BK216" i="6" s="1"/>
  <c r="J216" i="6" s="1"/>
  <c r="J67" i="6" s="1"/>
  <c r="J219" i="6"/>
  <c r="BE219" i="6" s="1"/>
  <c r="BI217" i="6"/>
  <c r="BH217" i="6"/>
  <c r="BG217" i="6"/>
  <c r="BF217" i="6"/>
  <c r="T217" i="6"/>
  <c r="T216" i="6"/>
  <c r="R217" i="6"/>
  <c r="R216" i="6" s="1"/>
  <c r="P217" i="6"/>
  <c r="P216" i="6"/>
  <c r="BK217" i="6"/>
  <c r="J217" i="6"/>
  <c r="BE217" i="6" s="1"/>
  <c r="BI214" i="6"/>
  <c r="BH214" i="6"/>
  <c r="BG214" i="6"/>
  <c r="BF214" i="6"/>
  <c r="T214" i="6"/>
  <c r="R214" i="6"/>
  <c r="P214" i="6"/>
  <c r="BK214" i="6"/>
  <c r="J214" i="6"/>
  <c r="BE214" i="6"/>
  <c r="BI212" i="6"/>
  <c r="BH212" i="6"/>
  <c r="BG212" i="6"/>
  <c r="BF212" i="6"/>
  <c r="T212" i="6"/>
  <c r="R212" i="6"/>
  <c r="P212" i="6"/>
  <c r="BK212" i="6"/>
  <c r="J212" i="6"/>
  <c r="BE212" i="6"/>
  <c r="BI210" i="6"/>
  <c r="BH210" i="6"/>
  <c r="BG210" i="6"/>
  <c r="BF210" i="6"/>
  <c r="T210" i="6"/>
  <c r="R210" i="6"/>
  <c r="P210" i="6"/>
  <c r="BK210" i="6"/>
  <c r="J210" i="6"/>
  <c r="BE210" i="6"/>
  <c r="BI208" i="6"/>
  <c r="BH208" i="6"/>
  <c r="BG208" i="6"/>
  <c r="BF208" i="6"/>
  <c r="T208" i="6"/>
  <c r="R208" i="6"/>
  <c r="P208" i="6"/>
  <c r="BK208" i="6"/>
  <c r="J208" i="6"/>
  <c r="BE208" i="6" s="1"/>
  <c r="BI206" i="6"/>
  <c r="BH206" i="6"/>
  <c r="BG206" i="6"/>
  <c r="BF206" i="6"/>
  <c r="T206" i="6"/>
  <c r="R206" i="6"/>
  <c r="P206" i="6"/>
  <c r="BK206" i="6"/>
  <c r="J206" i="6"/>
  <c r="BE206" i="6"/>
  <c r="BI204" i="6"/>
  <c r="BH204" i="6"/>
  <c r="BG204" i="6"/>
  <c r="BF204" i="6"/>
  <c r="T204" i="6"/>
  <c r="R204" i="6"/>
  <c r="P204" i="6"/>
  <c r="BK204" i="6"/>
  <c r="J204" i="6"/>
  <c r="BE204" i="6"/>
  <c r="BI202" i="6"/>
  <c r="BH202" i="6"/>
  <c r="BG202" i="6"/>
  <c r="BF202" i="6"/>
  <c r="T202" i="6"/>
  <c r="R202" i="6"/>
  <c r="R199" i="6" s="1"/>
  <c r="P202" i="6"/>
  <c r="BK202" i="6"/>
  <c r="J202" i="6"/>
  <c r="BE202" i="6"/>
  <c r="BI200" i="6"/>
  <c r="BH200" i="6"/>
  <c r="BG200" i="6"/>
  <c r="BF200" i="6"/>
  <c r="T200" i="6"/>
  <c r="T199" i="6"/>
  <c r="R200" i="6"/>
  <c r="P200" i="6"/>
  <c r="P199" i="6" s="1"/>
  <c r="BK200" i="6"/>
  <c r="BK199" i="6"/>
  <c r="J199" i="6" s="1"/>
  <c r="J66" i="6" s="1"/>
  <c r="J200" i="6"/>
  <c r="BE200" i="6" s="1"/>
  <c r="BI197" i="6"/>
  <c r="BH197" i="6"/>
  <c r="BG197" i="6"/>
  <c r="BF197" i="6"/>
  <c r="T197" i="6"/>
  <c r="R197" i="6"/>
  <c r="P197" i="6"/>
  <c r="BK197" i="6"/>
  <c r="J197" i="6"/>
  <c r="BE197" i="6" s="1"/>
  <c r="BI195" i="6"/>
  <c r="BH195" i="6"/>
  <c r="BG195" i="6"/>
  <c r="BF195" i="6"/>
  <c r="T195" i="6"/>
  <c r="R195" i="6"/>
  <c r="P195" i="6"/>
  <c r="BK195" i="6"/>
  <c r="J195" i="6"/>
  <c r="BE195" i="6"/>
  <c r="BI193" i="6"/>
  <c r="BH193" i="6"/>
  <c r="BG193" i="6"/>
  <c r="BF193" i="6"/>
  <c r="T193" i="6"/>
  <c r="R193" i="6"/>
  <c r="P193" i="6"/>
  <c r="BK193" i="6"/>
  <c r="J193" i="6"/>
  <c r="BE193" i="6"/>
  <c r="BI191" i="6"/>
  <c r="BH191" i="6"/>
  <c r="BG191" i="6"/>
  <c r="BF191" i="6"/>
  <c r="T191" i="6"/>
  <c r="R191" i="6"/>
  <c r="P191" i="6"/>
  <c r="BK191" i="6"/>
  <c r="J191" i="6"/>
  <c r="BE191" i="6"/>
  <c r="BI189" i="6"/>
  <c r="BH189" i="6"/>
  <c r="BG189" i="6"/>
  <c r="BF189" i="6"/>
  <c r="T189" i="6"/>
  <c r="R189" i="6"/>
  <c r="P189" i="6"/>
  <c r="BK189" i="6"/>
  <c r="BK186" i="6" s="1"/>
  <c r="J186" i="6" s="1"/>
  <c r="J65" i="6" s="1"/>
  <c r="J189" i="6"/>
  <c r="BE189" i="6" s="1"/>
  <c r="BI187" i="6"/>
  <c r="BH187" i="6"/>
  <c r="BG187" i="6"/>
  <c r="BF187" i="6"/>
  <c r="T187" i="6"/>
  <c r="T186" i="6"/>
  <c r="R187" i="6"/>
  <c r="R186" i="6" s="1"/>
  <c r="P187" i="6"/>
  <c r="P186" i="6"/>
  <c r="BK187" i="6"/>
  <c r="J187" i="6"/>
  <c r="BE187" i="6" s="1"/>
  <c r="BI184" i="6"/>
  <c r="BH184" i="6"/>
  <c r="BG184" i="6"/>
  <c r="BF184" i="6"/>
  <c r="T184" i="6"/>
  <c r="R184" i="6"/>
  <c r="P184" i="6"/>
  <c r="BK184" i="6"/>
  <c r="J184" i="6"/>
  <c r="BE184" i="6"/>
  <c r="BI182" i="6"/>
  <c r="BH182" i="6"/>
  <c r="BG182" i="6"/>
  <c r="BF182" i="6"/>
  <c r="T182" i="6"/>
  <c r="R182" i="6"/>
  <c r="P182" i="6"/>
  <c r="BK182" i="6"/>
  <c r="J182" i="6"/>
  <c r="BE182" i="6"/>
  <c r="BI180" i="6"/>
  <c r="BH180" i="6"/>
  <c r="BG180" i="6"/>
  <c r="BF180" i="6"/>
  <c r="T180" i="6"/>
  <c r="R180" i="6"/>
  <c r="P180" i="6"/>
  <c r="BK180" i="6"/>
  <c r="J180" i="6"/>
  <c r="BE180" i="6"/>
  <c r="BI178" i="6"/>
  <c r="BH178" i="6"/>
  <c r="BG178" i="6"/>
  <c r="BF178" i="6"/>
  <c r="T178" i="6"/>
  <c r="R178" i="6"/>
  <c r="P178" i="6"/>
  <c r="BK178" i="6"/>
  <c r="J178" i="6"/>
  <c r="BE178" i="6" s="1"/>
  <c r="BI176" i="6"/>
  <c r="BH176" i="6"/>
  <c r="BG176" i="6"/>
  <c r="BF176" i="6"/>
  <c r="T176" i="6"/>
  <c r="R176" i="6"/>
  <c r="P176" i="6"/>
  <c r="BK176" i="6"/>
  <c r="J176" i="6"/>
  <c r="BE176" i="6"/>
  <c r="BI174" i="6"/>
  <c r="BH174" i="6"/>
  <c r="BG174" i="6"/>
  <c r="BF174" i="6"/>
  <c r="T174" i="6"/>
  <c r="R174" i="6"/>
  <c r="P174" i="6"/>
  <c r="BK174" i="6"/>
  <c r="J174" i="6"/>
  <c r="BE174" i="6"/>
  <c r="BI172" i="6"/>
  <c r="BH172" i="6"/>
  <c r="BG172" i="6"/>
  <c r="BF172" i="6"/>
  <c r="T172" i="6"/>
  <c r="R172" i="6"/>
  <c r="P172" i="6"/>
  <c r="BK172" i="6"/>
  <c r="J172" i="6"/>
  <c r="BE172" i="6"/>
  <c r="BI170" i="6"/>
  <c r="BH170" i="6"/>
  <c r="BG170" i="6"/>
  <c r="BF170" i="6"/>
  <c r="T170" i="6"/>
  <c r="R170" i="6"/>
  <c r="P170" i="6"/>
  <c r="BK170" i="6"/>
  <c r="J170" i="6"/>
  <c r="BE170" i="6" s="1"/>
  <c r="BI168" i="6"/>
  <c r="BH168" i="6"/>
  <c r="BG168" i="6"/>
  <c r="BF168" i="6"/>
  <c r="T168" i="6"/>
  <c r="R168" i="6"/>
  <c r="P168" i="6"/>
  <c r="BK168" i="6"/>
  <c r="J168" i="6"/>
  <c r="BE168" i="6"/>
  <c r="BI166" i="6"/>
  <c r="BH166" i="6"/>
  <c r="BG166" i="6"/>
  <c r="BF166" i="6"/>
  <c r="T166" i="6"/>
  <c r="R166" i="6"/>
  <c r="P166" i="6"/>
  <c r="BK166" i="6"/>
  <c r="J166" i="6"/>
  <c r="BE166" i="6"/>
  <c r="BI164" i="6"/>
  <c r="BH164" i="6"/>
  <c r="BG164" i="6"/>
  <c r="BF164" i="6"/>
  <c r="T164" i="6"/>
  <c r="R164" i="6"/>
  <c r="P164" i="6"/>
  <c r="BK164" i="6"/>
  <c r="J164" i="6"/>
  <c r="BE164" i="6"/>
  <c r="BI162" i="6"/>
  <c r="BH162" i="6"/>
  <c r="BG162" i="6"/>
  <c r="BF162" i="6"/>
  <c r="T162" i="6"/>
  <c r="R162" i="6"/>
  <c r="P162" i="6"/>
  <c r="BK162" i="6"/>
  <c r="J162" i="6"/>
  <c r="BE162" i="6" s="1"/>
  <c r="BI160" i="6"/>
  <c r="BH160" i="6"/>
  <c r="BG160" i="6"/>
  <c r="BF160" i="6"/>
  <c r="T160" i="6"/>
  <c r="R160" i="6"/>
  <c r="P160" i="6"/>
  <c r="BK160" i="6"/>
  <c r="J160" i="6"/>
  <c r="BE160" i="6"/>
  <c r="BI158" i="6"/>
  <c r="BH158" i="6"/>
  <c r="BG158" i="6"/>
  <c r="BF158" i="6"/>
  <c r="T158" i="6"/>
  <c r="R158" i="6"/>
  <c r="P158" i="6"/>
  <c r="BK158" i="6"/>
  <c r="J158" i="6"/>
  <c r="BE158" i="6"/>
  <c r="BI156" i="6"/>
  <c r="BH156" i="6"/>
  <c r="BG156" i="6"/>
  <c r="BF156" i="6"/>
  <c r="T156" i="6"/>
  <c r="R156" i="6"/>
  <c r="P156" i="6"/>
  <c r="BK156" i="6"/>
  <c r="J156" i="6"/>
  <c r="BE156" i="6"/>
  <c r="BI154" i="6"/>
  <c r="BH154" i="6"/>
  <c r="BG154" i="6"/>
  <c r="BF154" i="6"/>
  <c r="T154" i="6"/>
  <c r="R154" i="6"/>
  <c r="P154" i="6"/>
  <c r="BK154" i="6"/>
  <c r="J154" i="6"/>
  <c r="BE154" i="6" s="1"/>
  <c r="BI152" i="6"/>
  <c r="BH152" i="6"/>
  <c r="BG152" i="6"/>
  <c r="BF152" i="6"/>
  <c r="T152" i="6"/>
  <c r="R152" i="6"/>
  <c r="P152" i="6"/>
  <c r="BK152" i="6"/>
  <c r="J152" i="6"/>
  <c r="BE152" i="6"/>
  <c r="BI150" i="6"/>
  <c r="BH150" i="6"/>
  <c r="BG150" i="6"/>
  <c r="BF150" i="6"/>
  <c r="T150" i="6"/>
  <c r="R150" i="6"/>
  <c r="P150" i="6"/>
  <c r="BK150" i="6"/>
  <c r="J150" i="6"/>
  <c r="BE150" i="6"/>
  <c r="BI148" i="6"/>
  <c r="BH148" i="6"/>
  <c r="BG148" i="6"/>
  <c r="BF148" i="6"/>
  <c r="T148" i="6"/>
  <c r="R148" i="6"/>
  <c r="P148" i="6"/>
  <c r="BK148" i="6"/>
  <c r="J148" i="6"/>
  <c r="BE148" i="6"/>
  <c r="BI146" i="6"/>
  <c r="BH146" i="6"/>
  <c r="BG146" i="6"/>
  <c r="BF146" i="6"/>
  <c r="T146" i="6"/>
  <c r="R146" i="6"/>
  <c r="P146" i="6"/>
  <c r="BK146" i="6"/>
  <c r="J146" i="6"/>
  <c r="BE146" i="6" s="1"/>
  <c r="BI144" i="6"/>
  <c r="BH144" i="6"/>
  <c r="BG144" i="6"/>
  <c r="BF144" i="6"/>
  <c r="T144" i="6"/>
  <c r="R144" i="6"/>
  <c r="P144" i="6"/>
  <c r="BK144" i="6"/>
  <c r="J144" i="6"/>
  <c r="BE144" i="6"/>
  <c r="BI142" i="6"/>
  <c r="BH142" i="6"/>
  <c r="BG142" i="6"/>
  <c r="BF142" i="6"/>
  <c r="T142" i="6"/>
  <c r="R142" i="6"/>
  <c r="P142" i="6"/>
  <c r="BK142" i="6"/>
  <c r="J142" i="6"/>
  <c r="BE142" i="6"/>
  <c r="BI140" i="6"/>
  <c r="BH140" i="6"/>
  <c r="BG140" i="6"/>
  <c r="BF140" i="6"/>
  <c r="T140" i="6"/>
  <c r="R140" i="6"/>
  <c r="P140" i="6"/>
  <c r="BK140" i="6"/>
  <c r="J140" i="6"/>
  <c r="BE140" i="6"/>
  <c r="BI138" i="6"/>
  <c r="BH138" i="6"/>
  <c r="BG138" i="6"/>
  <c r="BF138" i="6"/>
  <c r="T138" i="6"/>
  <c r="R138" i="6"/>
  <c r="P138" i="6"/>
  <c r="BK138" i="6"/>
  <c r="J138" i="6"/>
  <c r="BE138" i="6" s="1"/>
  <c r="BI136" i="6"/>
  <c r="BH136" i="6"/>
  <c r="BG136" i="6"/>
  <c r="BF136" i="6"/>
  <c r="T136" i="6"/>
  <c r="R136" i="6"/>
  <c r="P136" i="6"/>
  <c r="BK136" i="6"/>
  <c r="J136" i="6"/>
  <c r="BE136" i="6"/>
  <c r="BI134" i="6"/>
  <c r="BH134" i="6"/>
  <c r="BG134" i="6"/>
  <c r="BF134" i="6"/>
  <c r="T134" i="6"/>
  <c r="R134" i="6"/>
  <c r="P134" i="6"/>
  <c r="BK134" i="6"/>
  <c r="J134" i="6"/>
  <c r="BE134" i="6"/>
  <c r="BI132" i="6"/>
  <c r="BH132" i="6"/>
  <c r="BG132" i="6"/>
  <c r="BF132" i="6"/>
  <c r="T132" i="6"/>
  <c r="R132" i="6"/>
  <c r="P132" i="6"/>
  <c r="BK132" i="6"/>
  <c r="J132" i="6"/>
  <c r="BE132" i="6"/>
  <c r="BI130" i="6"/>
  <c r="BH130" i="6"/>
  <c r="BG130" i="6"/>
  <c r="BF130" i="6"/>
  <c r="T130" i="6"/>
  <c r="R130" i="6"/>
  <c r="P130" i="6"/>
  <c r="BK130" i="6"/>
  <c r="J130" i="6"/>
  <c r="BE130" i="6" s="1"/>
  <c r="BI128" i="6"/>
  <c r="BH128" i="6"/>
  <c r="BG128" i="6"/>
  <c r="BF128" i="6"/>
  <c r="T128" i="6"/>
  <c r="R128" i="6"/>
  <c r="P128" i="6"/>
  <c r="BK128" i="6"/>
  <c r="J128" i="6"/>
  <c r="BE128" i="6"/>
  <c r="BI126" i="6"/>
  <c r="BH126" i="6"/>
  <c r="BG126" i="6"/>
  <c r="BF126" i="6"/>
  <c r="T126" i="6"/>
  <c r="R126" i="6"/>
  <c r="P126" i="6"/>
  <c r="BK126" i="6"/>
  <c r="J126" i="6"/>
  <c r="BE126" i="6"/>
  <c r="BI124" i="6"/>
  <c r="BH124" i="6"/>
  <c r="BG124" i="6"/>
  <c r="BF124" i="6"/>
  <c r="T124" i="6"/>
  <c r="R124" i="6"/>
  <c r="P124" i="6"/>
  <c r="BK124" i="6"/>
  <c r="J124" i="6"/>
  <c r="BE124" i="6"/>
  <c r="BI122" i="6"/>
  <c r="BH122" i="6"/>
  <c r="BG122" i="6"/>
  <c r="BF122" i="6"/>
  <c r="T122" i="6"/>
  <c r="R122" i="6"/>
  <c r="P122" i="6"/>
  <c r="BK122" i="6"/>
  <c r="J122" i="6"/>
  <c r="BE122" i="6" s="1"/>
  <c r="BI120" i="6"/>
  <c r="BH120" i="6"/>
  <c r="BG120" i="6"/>
  <c r="BF120" i="6"/>
  <c r="T120" i="6"/>
  <c r="R120" i="6"/>
  <c r="P120" i="6"/>
  <c r="BK120" i="6"/>
  <c r="J120" i="6"/>
  <c r="BE120" i="6"/>
  <c r="BI118" i="6"/>
  <c r="BH118" i="6"/>
  <c r="BG118" i="6"/>
  <c r="BF118" i="6"/>
  <c r="T118" i="6"/>
  <c r="R118" i="6"/>
  <c r="P118" i="6"/>
  <c r="BK118" i="6"/>
  <c r="J118" i="6"/>
  <c r="BE118" i="6"/>
  <c r="BI116" i="6"/>
  <c r="BH116" i="6"/>
  <c r="BG116" i="6"/>
  <c r="BF116" i="6"/>
  <c r="T116" i="6"/>
  <c r="R116" i="6"/>
  <c r="P116" i="6"/>
  <c r="BK116" i="6"/>
  <c r="J116" i="6"/>
  <c r="BE116" i="6"/>
  <c r="BI114" i="6"/>
  <c r="BH114" i="6"/>
  <c r="BG114" i="6"/>
  <c r="BF114" i="6"/>
  <c r="T114" i="6"/>
  <c r="R114" i="6"/>
  <c r="P114" i="6"/>
  <c r="BK114" i="6"/>
  <c r="J114" i="6"/>
  <c r="BE114" i="6" s="1"/>
  <c r="BI112" i="6"/>
  <c r="BH112" i="6"/>
  <c r="BG112" i="6"/>
  <c r="BF112" i="6"/>
  <c r="T112" i="6"/>
  <c r="R112" i="6"/>
  <c r="P112" i="6"/>
  <c r="BK112" i="6"/>
  <c r="J112" i="6"/>
  <c r="BE112" i="6"/>
  <c r="BI110" i="6"/>
  <c r="BH110" i="6"/>
  <c r="BG110" i="6"/>
  <c r="BF110" i="6"/>
  <c r="T110" i="6"/>
  <c r="R110" i="6"/>
  <c r="P110" i="6"/>
  <c r="BK110" i="6"/>
  <c r="J110" i="6"/>
  <c r="BE110" i="6"/>
  <c r="BI108" i="6"/>
  <c r="BH108" i="6"/>
  <c r="BG108" i="6"/>
  <c r="BF108" i="6"/>
  <c r="T108" i="6"/>
  <c r="R108" i="6"/>
  <c r="P108" i="6"/>
  <c r="BK108" i="6"/>
  <c r="J108" i="6"/>
  <c r="BE108" i="6"/>
  <c r="BI106" i="6"/>
  <c r="BH106" i="6"/>
  <c r="BG106" i="6"/>
  <c r="BF106" i="6"/>
  <c r="T106" i="6"/>
  <c r="R106" i="6"/>
  <c r="P106" i="6"/>
  <c r="BK106" i="6"/>
  <c r="J106" i="6"/>
  <c r="BE106" i="6" s="1"/>
  <c r="BI104" i="6"/>
  <c r="BH104" i="6"/>
  <c r="BG104" i="6"/>
  <c r="BF104" i="6"/>
  <c r="T104" i="6"/>
  <c r="R104" i="6"/>
  <c r="P104" i="6"/>
  <c r="BK104" i="6"/>
  <c r="J104" i="6"/>
  <c r="BE104" i="6"/>
  <c r="BI102" i="6"/>
  <c r="BH102" i="6"/>
  <c r="BG102" i="6"/>
  <c r="BF102" i="6"/>
  <c r="T102" i="6"/>
  <c r="R102" i="6"/>
  <c r="P102" i="6"/>
  <c r="BK102" i="6"/>
  <c r="J102" i="6"/>
  <c r="BE102" i="6"/>
  <c r="BI100" i="6"/>
  <c r="F39" i="6"/>
  <c r="BD60" i="1" s="1"/>
  <c r="BH100" i="6"/>
  <c r="BG100" i="6"/>
  <c r="BF100" i="6"/>
  <c r="T100" i="6"/>
  <c r="T99" i="6"/>
  <c r="R100" i="6"/>
  <c r="P100" i="6"/>
  <c r="P99" i="6"/>
  <c r="BK100" i="6"/>
  <c r="J100" i="6"/>
  <c r="BE100" i="6"/>
  <c r="J94" i="6"/>
  <c r="F94" i="6"/>
  <c r="F92" i="6"/>
  <c r="E90" i="6"/>
  <c r="J58" i="6"/>
  <c r="F58" i="6"/>
  <c r="F56" i="6"/>
  <c r="E54" i="6"/>
  <c r="J26" i="6"/>
  <c r="E26" i="6"/>
  <c r="J95" i="6" s="1"/>
  <c r="J25" i="6"/>
  <c r="J20" i="6"/>
  <c r="E20" i="6"/>
  <c r="F95" i="6"/>
  <c r="F59" i="6"/>
  <c r="J19" i="6"/>
  <c r="J14" i="6"/>
  <c r="J92" i="6" s="1"/>
  <c r="E7" i="6"/>
  <c r="J37" i="5"/>
  <c r="J36" i="5"/>
  <c r="AY58" i="1" s="1"/>
  <c r="J35" i="5"/>
  <c r="AX58" i="1"/>
  <c r="BI254" i="5"/>
  <c r="BH254" i="5"/>
  <c r="BG254" i="5"/>
  <c r="BF254" i="5"/>
  <c r="T254" i="5"/>
  <c r="T253" i="5" s="1"/>
  <c r="R254" i="5"/>
  <c r="R253" i="5"/>
  <c r="P254" i="5"/>
  <c r="P253" i="5" s="1"/>
  <c r="BK254" i="5"/>
  <c r="BK253" i="5" s="1"/>
  <c r="J253" i="5" s="1"/>
  <c r="J70" i="5" s="1"/>
  <c r="J254" i="5"/>
  <c r="BE254" i="5" s="1"/>
  <c r="BI251" i="5"/>
  <c r="BH251" i="5"/>
  <c r="BG251" i="5"/>
  <c r="BF251" i="5"/>
  <c r="T251" i="5"/>
  <c r="T250" i="5" s="1"/>
  <c r="R251" i="5"/>
  <c r="R250" i="5" s="1"/>
  <c r="P251" i="5"/>
  <c r="P250" i="5" s="1"/>
  <c r="BK251" i="5"/>
  <c r="BK250" i="5" s="1"/>
  <c r="J250" i="5" s="1"/>
  <c r="J69" i="5" s="1"/>
  <c r="J251" i="5"/>
  <c r="BE251" i="5" s="1"/>
  <c r="BI248" i="5"/>
  <c r="BH248" i="5"/>
  <c r="BG248" i="5"/>
  <c r="BF248" i="5"/>
  <c r="T248" i="5"/>
  <c r="R248" i="5"/>
  <c r="P248" i="5"/>
  <c r="BK248" i="5"/>
  <c r="J248" i="5"/>
  <c r="BE248" i="5" s="1"/>
  <c r="BI246" i="5"/>
  <c r="BH246" i="5"/>
  <c r="BG246" i="5"/>
  <c r="BF246" i="5"/>
  <c r="T246" i="5"/>
  <c r="R246" i="5"/>
  <c r="P246" i="5"/>
  <c r="BK246" i="5"/>
  <c r="J246" i="5"/>
  <c r="BE246" i="5" s="1"/>
  <c r="BI244" i="5"/>
  <c r="BH244" i="5"/>
  <c r="BG244" i="5"/>
  <c r="BF244" i="5"/>
  <c r="T244" i="5"/>
  <c r="T243" i="5" s="1"/>
  <c r="R244" i="5"/>
  <c r="R243" i="5" s="1"/>
  <c r="P244" i="5"/>
  <c r="P243" i="5" s="1"/>
  <c r="BK244" i="5"/>
  <c r="BK243" i="5" s="1"/>
  <c r="J243" i="5" s="1"/>
  <c r="J68" i="5" s="1"/>
  <c r="J244" i="5"/>
  <c r="BE244" i="5"/>
  <c r="BI241" i="5"/>
  <c r="BH241" i="5"/>
  <c r="BG241" i="5"/>
  <c r="BF241" i="5"/>
  <c r="T241" i="5"/>
  <c r="R241" i="5"/>
  <c r="P241" i="5"/>
  <c r="BK241" i="5"/>
  <c r="J241" i="5"/>
  <c r="BE241" i="5" s="1"/>
  <c r="BI239" i="5"/>
  <c r="BH239" i="5"/>
  <c r="BG239" i="5"/>
  <c r="BF239" i="5"/>
  <c r="T239" i="5"/>
  <c r="R239" i="5"/>
  <c r="R236" i="5" s="1"/>
  <c r="P239" i="5"/>
  <c r="BK239" i="5"/>
  <c r="J239" i="5"/>
  <c r="BE239" i="5"/>
  <c r="BI237" i="5"/>
  <c r="BH237" i="5"/>
  <c r="BG237" i="5"/>
  <c r="BF237" i="5"/>
  <c r="T237" i="5"/>
  <c r="R237" i="5"/>
  <c r="P237" i="5"/>
  <c r="P236" i="5" s="1"/>
  <c r="BK237" i="5"/>
  <c r="BK236" i="5" s="1"/>
  <c r="J236" i="5"/>
  <c r="J67" i="5" s="1"/>
  <c r="J237" i="5"/>
  <c r="BE237" i="5" s="1"/>
  <c r="BI234" i="5"/>
  <c r="BH234" i="5"/>
  <c r="BG234" i="5"/>
  <c r="BF234" i="5"/>
  <c r="T234" i="5"/>
  <c r="R234" i="5"/>
  <c r="P234" i="5"/>
  <c r="BK234" i="5"/>
  <c r="J234" i="5"/>
  <c r="BE234" i="5" s="1"/>
  <c r="BI232" i="5"/>
  <c r="BH232" i="5"/>
  <c r="BG232" i="5"/>
  <c r="BF232" i="5"/>
  <c r="T232" i="5"/>
  <c r="R232" i="5"/>
  <c r="P232" i="5"/>
  <c r="BK232" i="5"/>
  <c r="J232" i="5"/>
  <c r="BE232" i="5" s="1"/>
  <c r="BI230" i="5"/>
  <c r="BH230" i="5"/>
  <c r="BG230" i="5"/>
  <c r="BF230" i="5"/>
  <c r="T230" i="5"/>
  <c r="R230" i="5"/>
  <c r="P230" i="5"/>
  <c r="BK230" i="5"/>
  <c r="J230" i="5"/>
  <c r="BE230" i="5" s="1"/>
  <c r="BI228" i="5"/>
  <c r="BH228" i="5"/>
  <c r="BG228" i="5"/>
  <c r="BF228" i="5"/>
  <c r="T228" i="5"/>
  <c r="R228" i="5"/>
  <c r="P228" i="5"/>
  <c r="BK228" i="5"/>
  <c r="J228" i="5"/>
  <c r="BE228" i="5"/>
  <c r="BI226" i="5"/>
  <c r="BH226" i="5"/>
  <c r="BG226" i="5"/>
  <c r="BF226" i="5"/>
  <c r="T226" i="5"/>
  <c r="R226" i="5"/>
  <c r="P226" i="5"/>
  <c r="BK226" i="5"/>
  <c r="J226" i="5"/>
  <c r="BE226" i="5" s="1"/>
  <c r="BI224" i="5"/>
  <c r="BH224" i="5"/>
  <c r="BG224" i="5"/>
  <c r="BF224" i="5"/>
  <c r="T224" i="5"/>
  <c r="R224" i="5"/>
  <c r="R223" i="5" s="1"/>
  <c r="P224" i="5"/>
  <c r="P223" i="5" s="1"/>
  <c r="BK224" i="5"/>
  <c r="BK223" i="5" s="1"/>
  <c r="J223" i="5" s="1"/>
  <c r="J66" i="5" s="1"/>
  <c r="J224" i="5"/>
  <c r="BE224" i="5"/>
  <c r="BI221" i="5"/>
  <c r="BH221" i="5"/>
  <c r="BG221" i="5"/>
  <c r="BF221" i="5"/>
  <c r="T221" i="5"/>
  <c r="R221" i="5"/>
  <c r="P221" i="5"/>
  <c r="BK221" i="5"/>
  <c r="J221" i="5"/>
  <c r="BE221" i="5" s="1"/>
  <c r="BI219" i="5"/>
  <c r="BH219" i="5"/>
  <c r="BG219" i="5"/>
  <c r="BF219" i="5"/>
  <c r="T219" i="5"/>
  <c r="T218" i="5" s="1"/>
  <c r="R219" i="5"/>
  <c r="R218" i="5" s="1"/>
  <c r="P219" i="5"/>
  <c r="BK219" i="5"/>
  <c r="BK218" i="5"/>
  <c r="J218" i="5"/>
  <c r="J65" i="5" s="1"/>
  <c r="J219" i="5"/>
  <c r="BE219" i="5"/>
  <c r="BI216" i="5"/>
  <c r="BH216" i="5"/>
  <c r="BG216" i="5"/>
  <c r="BF216" i="5"/>
  <c r="T216" i="5"/>
  <c r="R216" i="5"/>
  <c r="P216" i="5"/>
  <c r="BK216" i="5"/>
  <c r="J216" i="5"/>
  <c r="BE216" i="5" s="1"/>
  <c r="BI214" i="5"/>
  <c r="BH214" i="5"/>
  <c r="BG214" i="5"/>
  <c r="BF214" i="5"/>
  <c r="T214" i="5"/>
  <c r="R214" i="5"/>
  <c r="P214" i="5"/>
  <c r="BK214" i="5"/>
  <c r="J214" i="5"/>
  <c r="BE214" i="5"/>
  <c r="BI212" i="5"/>
  <c r="BH212" i="5"/>
  <c r="BG212" i="5"/>
  <c r="BF212" i="5"/>
  <c r="T212" i="5"/>
  <c r="T209" i="5" s="1"/>
  <c r="R212" i="5"/>
  <c r="P212" i="5"/>
  <c r="BK212" i="5"/>
  <c r="J212" i="5"/>
  <c r="BE212" i="5" s="1"/>
  <c r="BI210" i="5"/>
  <c r="BH210" i="5"/>
  <c r="BG210" i="5"/>
  <c r="BF210" i="5"/>
  <c r="T210" i="5"/>
  <c r="R210" i="5"/>
  <c r="R209" i="5" s="1"/>
  <c r="P210" i="5"/>
  <c r="BK210" i="5"/>
  <c r="BK209" i="5" s="1"/>
  <c r="J209" i="5" s="1"/>
  <c r="J64" i="5" s="1"/>
  <c r="J210" i="5"/>
  <c r="BE210" i="5"/>
  <c r="BI207" i="5"/>
  <c r="BH207" i="5"/>
  <c r="BG207" i="5"/>
  <c r="BF207" i="5"/>
  <c r="T207" i="5"/>
  <c r="R207" i="5"/>
  <c r="P207" i="5"/>
  <c r="BK207" i="5"/>
  <c r="J207" i="5"/>
  <c r="BE207" i="5" s="1"/>
  <c r="BI205" i="5"/>
  <c r="BH205" i="5"/>
  <c r="BG205" i="5"/>
  <c r="BF205" i="5"/>
  <c r="T205" i="5"/>
  <c r="R205" i="5"/>
  <c r="P205" i="5"/>
  <c r="BK205" i="5"/>
  <c r="J205" i="5"/>
  <c r="BE205" i="5" s="1"/>
  <c r="BI203" i="5"/>
  <c r="BH203" i="5"/>
  <c r="BG203" i="5"/>
  <c r="BF203" i="5"/>
  <c r="T203" i="5"/>
  <c r="R203" i="5"/>
  <c r="P203" i="5"/>
  <c r="BK203" i="5"/>
  <c r="J203" i="5"/>
  <c r="BE203" i="5"/>
  <c r="BI201" i="5"/>
  <c r="BH201" i="5"/>
  <c r="BG201" i="5"/>
  <c r="BF201" i="5"/>
  <c r="T201" i="5"/>
  <c r="T198" i="5" s="1"/>
  <c r="R201" i="5"/>
  <c r="P201" i="5"/>
  <c r="BK201" i="5"/>
  <c r="J201" i="5"/>
  <c r="BE201" i="5" s="1"/>
  <c r="BI199" i="5"/>
  <c r="BH199" i="5"/>
  <c r="BG199" i="5"/>
  <c r="BF199" i="5"/>
  <c r="T199" i="5"/>
  <c r="R199" i="5"/>
  <c r="R198" i="5" s="1"/>
  <c r="P199" i="5"/>
  <c r="P198" i="5" s="1"/>
  <c r="BK199" i="5"/>
  <c r="BK198" i="5" s="1"/>
  <c r="J198" i="5" s="1"/>
  <c r="J63" i="5" s="1"/>
  <c r="J199" i="5"/>
  <c r="BE199" i="5"/>
  <c r="BI196" i="5"/>
  <c r="BH196" i="5"/>
  <c r="BG196" i="5"/>
  <c r="BF196" i="5"/>
  <c r="T196" i="5"/>
  <c r="R196" i="5"/>
  <c r="P196" i="5"/>
  <c r="BK196" i="5"/>
  <c r="J196" i="5"/>
  <c r="BE196" i="5" s="1"/>
  <c r="BI194" i="5"/>
  <c r="BH194" i="5"/>
  <c r="BG194" i="5"/>
  <c r="BF194" i="5"/>
  <c r="T194" i="5"/>
  <c r="R194" i="5"/>
  <c r="P194" i="5"/>
  <c r="BK194" i="5"/>
  <c r="J194" i="5"/>
  <c r="BE194" i="5" s="1"/>
  <c r="BI192" i="5"/>
  <c r="BH192" i="5"/>
  <c r="BG192" i="5"/>
  <c r="BF192" i="5"/>
  <c r="T192" i="5"/>
  <c r="R192" i="5"/>
  <c r="P192" i="5"/>
  <c r="BK192" i="5"/>
  <c r="J192" i="5"/>
  <c r="BE192" i="5"/>
  <c r="BI190" i="5"/>
  <c r="BH190" i="5"/>
  <c r="BG190" i="5"/>
  <c r="BF190" i="5"/>
  <c r="T190" i="5"/>
  <c r="R190" i="5"/>
  <c r="P190" i="5"/>
  <c r="BK190" i="5"/>
  <c r="J190" i="5"/>
  <c r="BE190" i="5" s="1"/>
  <c r="BI188" i="5"/>
  <c r="BH188" i="5"/>
  <c r="BG188" i="5"/>
  <c r="BF188" i="5"/>
  <c r="T188" i="5"/>
  <c r="R188" i="5"/>
  <c r="P188" i="5"/>
  <c r="BK188" i="5"/>
  <c r="J188" i="5"/>
  <c r="BE188" i="5" s="1"/>
  <c r="BI186" i="5"/>
  <c r="BH186" i="5"/>
  <c r="BG186" i="5"/>
  <c r="BF186" i="5"/>
  <c r="T186" i="5"/>
  <c r="R186" i="5"/>
  <c r="P186" i="5"/>
  <c r="P183" i="5" s="1"/>
  <c r="BK186" i="5"/>
  <c r="J186" i="5"/>
  <c r="BE186" i="5" s="1"/>
  <c r="BI184" i="5"/>
  <c r="BH184" i="5"/>
  <c r="BG184" i="5"/>
  <c r="BF184" i="5"/>
  <c r="T184" i="5"/>
  <c r="R184" i="5"/>
  <c r="R183" i="5" s="1"/>
  <c r="P184" i="5"/>
  <c r="BK184" i="5"/>
  <c r="BK183" i="5" s="1"/>
  <c r="J183" i="5" s="1"/>
  <c r="J62" i="5" s="1"/>
  <c r="J184" i="5"/>
  <c r="BE184" i="5"/>
  <c r="BI181" i="5"/>
  <c r="BH181" i="5"/>
  <c r="BG181" i="5"/>
  <c r="BF181" i="5"/>
  <c r="T181" i="5"/>
  <c r="R181" i="5"/>
  <c r="P181" i="5"/>
  <c r="BK181" i="5"/>
  <c r="J181" i="5"/>
  <c r="BE181" i="5"/>
  <c r="BI179" i="5"/>
  <c r="BH179" i="5"/>
  <c r="BG179" i="5"/>
  <c r="BF179" i="5"/>
  <c r="T179" i="5"/>
  <c r="R179" i="5"/>
  <c r="P179" i="5"/>
  <c r="BK179" i="5"/>
  <c r="J179" i="5"/>
  <c r="BE179" i="5" s="1"/>
  <c r="BI177" i="5"/>
  <c r="BH177" i="5"/>
  <c r="BG177" i="5"/>
  <c r="BF177" i="5"/>
  <c r="T177" i="5"/>
  <c r="R177" i="5"/>
  <c r="P177" i="5"/>
  <c r="BK177" i="5"/>
  <c r="J177" i="5"/>
  <c r="BE177" i="5" s="1"/>
  <c r="BI175" i="5"/>
  <c r="BH175" i="5"/>
  <c r="BG175" i="5"/>
  <c r="BF175" i="5"/>
  <c r="T175" i="5"/>
  <c r="R175" i="5"/>
  <c r="P175" i="5"/>
  <c r="BK175" i="5"/>
  <c r="J175" i="5"/>
  <c r="BE175" i="5" s="1"/>
  <c r="BI173" i="5"/>
  <c r="BH173" i="5"/>
  <c r="BG173" i="5"/>
  <c r="BF173" i="5"/>
  <c r="T173" i="5"/>
  <c r="R173" i="5"/>
  <c r="R170" i="5" s="1"/>
  <c r="P173" i="5"/>
  <c r="BK173" i="5"/>
  <c r="J173" i="5"/>
  <c r="BE173" i="5"/>
  <c r="BI171" i="5"/>
  <c r="BH171" i="5"/>
  <c r="BG171" i="5"/>
  <c r="BF171" i="5"/>
  <c r="T171" i="5"/>
  <c r="T170" i="5" s="1"/>
  <c r="R171" i="5"/>
  <c r="P171" i="5"/>
  <c r="BK171" i="5"/>
  <c r="BK170" i="5" s="1"/>
  <c r="J170" i="5"/>
  <c r="J61" i="5" s="1"/>
  <c r="J171" i="5"/>
  <c r="BE171" i="5" s="1"/>
  <c r="BI168" i="5"/>
  <c r="BH168" i="5"/>
  <c r="BG168" i="5"/>
  <c r="BF168" i="5"/>
  <c r="T168" i="5"/>
  <c r="R168" i="5"/>
  <c r="P168" i="5"/>
  <c r="BK168" i="5"/>
  <c r="J168" i="5"/>
  <c r="BE168" i="5" s="1"/>
  <c r="BI166" i="5"/>
  <c r="BH166" i="5"/>
  <c r="BG166" i="5"/>
  <c r="BF166" i="5"/>
  <c r="T166" i="5"/>
  <c r="R166" i="5"/>
  <c r="P166" i="5"/>
  <c r="BK166" i="5"/>
  <c r="J166" i="5"/>
  <c r="BE166" i="5" s="1"/>
  <c r="BI164" i="5"/>
  <c r="BH164" i="5"/>
  <c r="BG164" i="5"/>
  <c r="BF164" i="5"/>
  <c r="T164" i="5"/>
  <c r="R164" i="5"/>
  <c r="P164" i="5"/>
  <c r="BK164" i="5"/>
  <c r="J164" i="5"/>
  <c r="BE164" i="5" s="1"/>
  <c r="BI162" i="5"/>
  <c r="BH162" i="5"/>
  <c r="BG162" i="5"/>
  <c r="BF162" i="5"/>
  <c r="T162" i="5"/>
  <c r="R162" i="5"/>
  <c r="P162" i="5"/>
  <c r="BK162" i="5"/>
  <c r="J162" i="5"/>
  <c r="BE162" i="5"/>
  <c r="BI160" i="5"/>
  <c r="BH160" i="5"/>
  <c r="BG160" i="5"/>
  <c r="BF160" i="5"/>
  <c r="T160" i="5"/>
  <c r="R160" i="5"/>
  <c r="P160" i="5"/>
  <c r="BK160" i="5"/>
  <c r="J160" i="5"/>
  <c r="BE160" i="5" s="1"/>
  <c r="BI158" i="5"/>
  <c r="BH158" i="5"/>
  <c r="BG158" i="5"/>
  <c r="BF158" i="5"/>
  <c r="T158" i="5"/>
  <c r="R158" i="5"/>
  <c r="P158" i="5"/>
  <c r="BK158" i="5"/>
  <c r="J158" i="5"/>
  <c r="BE158" i="5" s="1"/>
  <c r="BI156" i="5"/>
  <c r="BH156" i="5"/>
  <c r="BG156" i="5"/>
  <c r="BF156" i="5"/>
  <c r="T156" i="5"/>
  <c r="R156" i="5"/>
  <c r="P156" i="5"/>
  <c r="BK156" i="5"/>
  <c r="J156" i="5"/>
  <c r="BE156" i="5" s="1"/>
  <c r="BI154" i="5"/>
  <c r="BH154" i="5"/>
  <c r="BG154" i="5"/>
  <c r="BF154" i="5"/>
  <c r="T154" i="5"/>
  <c r="R154" i="5"/>
  <c r="P154" i="5"/>
  <c r="BK154" i="5"/>
  <c r="J154" i="5"/>
  <c r="BE154" i="5"/>
  <c r="BI152" i="5"/>
  <c r="BH152" i="5"/>
  <c r="BG152" i="5"/>
  <c r="BF152" i="5"/>
  <c r="T152" i="5"/>
  <c r="R152" i="5"/>
  <c r="P152" i="5"/>
  <c r="BK152" i="5"/>
  <c r="J152" i="5"/>
  <c r="BE152" i="5" s="1"/>
  <c r="BI150" i="5"/>
  <c r="BH150" i="5"/>
  <c r="BG150" i="5"/>
  <c r="BF150" i="5"/>
  <c r="T150" i="5"/>
  <c r="R150" i="5"/>
  <c r="P150" i="5"/>
  <c r="BK150" i="5"/>
  <c r="J150" i="5"/>
  <c r="BE150" i="5" s="1"/>
  <c r="BI148" i="5"/>
  <c r="BH148" i="5"/>
  <c r="BG148" i="5"/>
  <c r="BF148" i="5"/>
  <c r="T148" i="5"/>
  <c r="R148" i="5"/>
  <c r="P148" i="5"/>
  <c r="BK148" i="5"/>
  <c r="J148" i="5"/>
  <c r="BE148" i="5" s="1"/>
  <c r="BI146" i="5"/>
  <c r="BH146" i="5"/>
  <c r="BG146" i="5"/>
  <c r="BF146" i="5"/>
  <c r="T146" i="5"/>
  <c r="R146" i="5"/>
  <c r="P146" i="5"/>
  <c r="BK146" i="5"/>
  <c r="J146" i="5"/>
  <c r="BE146" i="5"/>
  <c r="BI144" i="5"/>
  <c r="BH144" i="5"/>
  <c r="BG144" i="5"/>
  <c r="BF144" i="5"/>
  <c r="T144" i="5"/>
  <c r="R144" i="5"/>
  <c r="P144" i="5"/>
  <c r="BK144" i="5"/>
  <c r="J144" i="5"/>
  <c r="BE144" i="5" s="1"/>
  <c r="BI142" i="5"/>
  <c r="BH142" i="5"/>
  <c r="BG142" i="5"/>
  <c r="BF142" i="5"/>
  <c r="T142" i="5"/>
  <c r="R142" i="5"/>
  <c r="P142" i="5"/>
  <c r="BK142" i="5"/>
  <c r="J142" i="5"/>
  <c r="BE142" i="5" s="1"/>
  <c r="BI140" i="5"/>
  <c r="BH140" i="5"/>
  <c r="BG140" i="5"/>
  <c r="BF140" i="5"/>
  <c r="T140" i="5"/>
  <c r="R140" i="5"/>
  <c r="P140" i="5"/>
  <c r="BK140" i="5"/>
  <c r="J140" i="5"/>
  <c r="BE140" i="5" s="1"/>
  <c r="BI138" i="5"/>
  <c r="BH138" i="5"/>
  <c r="BG138" i="5"/>
  <c r="BF138" i="5"/>
  <c r="T138" i="5"/>
  <c r="R138" i="5"/>
  <c r="P138" i="5"/>
  <c r="BK138" i="5"/>
  <c r="J138" i="5"/>
  <c r="BE138" i="5"/>
  <c r="BI136" i="5"/>
  <c r="BH136" i="5"/>
  <c r="BG136" i="5"/>
  <c r="BF136" i="5"/>
  <c r="T136" i="5"/>
  <c r="R136" i="5"/>
  <c r="P136" i="5"/>
  <c r="BK136" i="5"/>
  <c r="J136" i="5"/>
  <c r="BE136" i="5" s="1"/>
  <c r="BI134" i="5"/>
  <c r="BH134" i="5"/>
  <c r="BG134" i="5"/>
  <c r="BF134" i="5"/>
  <c r="T134" i="5"/>
  <c r="R134" i="5"/>
  <c r="P134" i="5"/>
  <c r="BK134" i="5"/>
  <c r="J134" i="5"/>
  <c r="BE134" i="5" s="1"/>
  <c r="BI132" i="5"/>
  <c r="BH132" i="5"/>
  <c r="BG132" i="5"/>
  <c r="BF132" i="5"/>
  <c r="T132" i="5"/>
  <c r="R132" i="5"/>
  <c r="P132" i="5"/>
  <c r="BK132" i="5"/>
  <c r="J132" i="5"/>
  <c r="BE132" i="5" s="1"/>
  <c r="BI130" i="5"/>
  <c r="BH130" i="5"/>
  <c r="BG130" i="5"/>
  <c r="BF130" i="5"/>
  <c r="T130" i="5"/>
  <c r="R130" i="5"/>
  <c r="P130" i="5"/>
  <c r="BK130" i="5"/>
  <c r="J130" i="5"/>
  <c r="BE130" i="5"/>
  <c r="BI128" i="5"/>
  <c r="BH128" i="5"/>
  <c r="BG128" i="5"/>
  <c r="BF128" i="5"/>
  <c r="T128" i="5"/>
  <c r="R128" i="5"/>
  <c r="P128" i="5"/>
  <c r="BK128" i="5"/>
  <c r="J128" i="5"/>
  <c r="BE128" i="5" s="1"/>
  <c r="BI126" i="5"/>
  <c r="BH126" i="5"/>
  <c r="BG126" i="5"/>
  <c r="BF126" i="5"/>
  <c r="T126" i="5"/>
  <c r="R126" i="5"/>
  <c r="P126" i="5"/>
  <c r="BK126" i="5"/>
  <c r="J126" i="5"/>
  <c r="BE126" i="5" s="1"/>
  <c r="BI124" i="5"/>
  <c r="BH124" i="5"/>
  <c r="BG124" i="5"/>
  <c r="BF124" i="5"/>
  <c r="T124" i="5"/>
  <c r="R124" i="5"/>
  <c r="P124" i="5"/>
  <c r="BK124" i="5"/>
  <c r="J124" i="5"/>
  <c r="BE124" i="5" s="1"/>
  <c r="BI122" i="5"/>
  <c r="BH122" i="5"/>
  <c r="BG122" i="5"/>
  <c r="BF122" i="5"/>
  <c r="T122" i="5"/>
  <c r="R122" i="5"/>
  <c r="P122" i="5"/>
  <c r="BK122" i="5"/>
  <c r="J122" i="5"/>
  <c r="BE122" i="5"/>
  <c r="BI120" i="5"/>
  <c r="BH120" i="5"/>
  <c r="BG120" i="5"/>
  <c r="BF120" i="5"/>
  <c r="T120" i="5"/>
  <c r="R120" i="5"/>
  <c r="P120" i="5"/>
  <c r="BK120" i="5"/>
  <c r="J120" i="5"/>
  <c r="BE120" i="5" s="1"/>
  <c r="BI118" i="5"/>
  <c r="BH118" i="5"/>
  <c r="BG118" i="5"/>
  <c r="BF118" i="5"/>
  <c r="T118" i="5"/>
  <c r="R118" i="5"/>
  <c r="P118" i="5"/>
  <c r="BK118" i="5"/>
  <c r="J118" i="5"/>
  <c r="BE118" i="5"/>
  <c r="BI116" i="5"/>
  <c r="BH116" i="5"/>
  <c r="BG116" i="5"/>
  <c r="BF116" i="5"/>
  <c r="T116" i="5"/>
  <c r="R116" i="5"/>
  <c r="P116" i="5"/>
  <c r="BK116" i="5"/>
  <c r="J116" i="5"/>
  <c r="BE116" i="5" s="1"/>
  <c r="BI114" i="5"/>
  <c r="BH114" i="5"/>
  <c r="BG114" i="5"/>
  <c r="BF114" i="5"/>
  <c r="T114" i="5"/>
  <c r="R114" i="5"/>
  <c r="P114" i="5"/>
  <c r="BK114" i="5"/>
  <c r="J114" i="5"/>
  <c r="BE114" i="5"/>
  <c r="BI112" i="5"/>
  <c r="BH112" i="5"/>
  <c r="BG112" i="5"/>
  <c r="BF112" i="5"/>
  <c r="T112" i="5"/>
  <c r="R112" i="5"/>
  <c r="P112" i="5"/>
  <c r="BK112" i="5"/>
  <c r="J112" i="5"/>
  <c r="BE112" i="5" s="1"/>
  <c r="BI110" i="5"/>
  <c r="BH110" i="5"/>
  <c r="BG110" i="5"/>
  <c r="BF110" i="5"/>
  <c r="T110" i="5"/>
  <c r="R110" i="5"/>
  <c r="P110" i="5"/>
  <c r="BK110" i="5"/>
  <c r="J110" i="5"/>
  <c r="BE110" i="5"/>
  <c r="BI108" i="5"/>
  <c r="BH108" i="5"/>
  <c r="BG108" i="5"/>
  <c r="BF108" i="5"/>
  <c r="T108" i="5"/>
  <c r="R108" i="5"/>
  <c r="P108" i="5"/>
  <c r="BK108" i="5"/>
  <c r="J108" i="5"/>
  <c r="BE108" i="5" s="1"/>
  <c r="BI106" i="5"/>
  <c r="BH106" i="5"/>
  <c r="BG106" i="5"/>
  <c r="BF106" i="5"/>
  <c r="T106" i="5"/>
  <c r="R106" i="5"/>
  <c r="P106" i="5"/>
  <c r="BK106" i="5"/>
  <c r="J106" i="5"/>
  <c r="BE106" i="5"/>
  <c r="BI104" i="5"/>
  <c r="BH104" i="5"/>
  <c r="BG104" i="5"/>
  <c r="BF104" i="5"/>
  <c r="T104" i="5"/>
  <c r="R104" i="5"/>
  <c r="P104" i="5"/>
  <c r="BK104" i="5"/>
  <c r="J104" i="5"/>
  <c r="BE104" i="5" s="1"/>
  <c r="BI102" i="5"/>
  <c r="BH102" i="5"/>
  <c r="BG102" i="5"/>
  <c r="BF102" i="5"/>
  <c r="T102" i="5"/>
  <c r="R102" i="5"/>
  <c r="P102" i="5"/>
  <c r="BK102" i="5"/>
  <c r="J102" i="5"/>
  <c r="BE102" i="5"/>
  <c r="BI100" i="5"/>
  <c r="BH100" i="5"/>
  <c r="BG100" i="5"/>
  <c r="BF100" i="5"/>
  <c r="T100" i="5"/>
  <c r="R100" i="5"/>
  <c r="P100" i="5"/>
  <c r="BK100" i="5"/>
  <c r="J100" i="5"/>
  <c r="BE100" i="5" s="1"/>
  <c r="BI98" i="5"/>
  <c r="BH98" i="5"/>
  <c r="BG98" i="5"/>
  <c r="BF98" i="5"/>
  <c r="T98" i="5"/>
  <c r="R98" i="5"/>
  <c r="P98" i="5"/>
  <c r="BK98" i="5"/>
  <c r="J98" i="5"/>
  <c r="BE98" i="5"/>
  <c r="BI96" i="5"/>
  <c r="BH96" i="5"/>
  <c r="BG96" i="5"/>
  <c r="BF96" i="5"/>
  <c r="T96" i="5"/>
  <c r="R96" i="5"/>
  <c r="P96" i="5"/>
  <c r="BK96" i="5"/>
  <c r="J96" i="5"/>
  <c r="BE96" i="5" s="1"/>
  <c r="BI94" i="5"/>
  <c r="BH94" i="5"/>
  <c r="BG94" i="5"/>
  <c r="BF94" i="5"/>
  <c r="T94" i="5"/>
  <c r="R94" i="5"/>
  <c r="P94" i="5"/>
  <c r="BK94" i="5"/>
  <c r="J94" i="5"/>
  <c r="BE94" i="5"/>
  <c r="BI92" i="5"/>
  <c r="BH92" i="5"/>
  <c r="F36" i="5"/>
  <c r="BC58" i="1" s="1"/>
  <c r="BG92" i="5"/>
  <c r="BF92" i="5"/>
  <c r="J34" i="5" s="1"/>
  <c r="AW58" i="1" s="1"/>
  <c r="F34" i="5"/>
  <c r="BA58" i="1" s="1"/>
  <c r="T92" i="5"/>
  <c r="R92" i="5"/>
  <c r="R91" i="5" s="1"/>
  <c r="P92" i="5"/>
  <c r="BK92" i="5"/>
  <c r="BK91" i="5" s="1"/>
  <c r="J92" i="5"/>
  <c r="BE92" i="5" s="1"/>
  <c r="J33" i="5" s="1"/>
  <c r="AV58" i="1" s="1"/>
  <c r="AT58" i="1" s="1"/>
  <c r="J86" i="5"/>
  <c r="F86" i="5"/>
  <c r="F84" i="5"/>
  <c r="E82" i="5"/>
  <c r="J54" i="5"/>
  <c r="F54" i="5"/>
  <c r="F52" i="5"/>
  <c r="E50" i="5"/>
  <c r="J24" i="5"/>
  <c r="E24" i="5"/>
  <c r="J87" i="5" s="1"/>
  <c r="J23" i="5"/>
  <c r="J18" i="5"/>
  <c r="E18" i="5"/>
  <c r="F87" i="5"/>
  <c r="F55" i="5"/>
  <c r="J17" i="5"/>
  <c r="J12" i="5"/>
  <c r="J84" i="5"/>
  <c r="J52" i="5"/>
  <c r="E7" i="5"/>
  <c r="E80" i="5"/>
  <c r="E48" i="5"/>
  <c r="J37" i="4"/>
  <c r="J36" i="4"/>
  <c r="AY57" i="1" s="1"/>
  <c r="J35" i="4"/>
  <c r="AX57" i="1"/>
  <c r="BI300" i="4"/>
  <c r="BH300" i="4"/>
  <c r="BG300" i="4"/>
  <c r="BF300" i="4"/>
  <c r="T300" i="4"/>
  <c r="T299" i="4" s="1"/>
  <c r="T298" i="4" s="1"/>
  <c r="R300" i="4"/>
  <c r="R299" i="4" s="1"/>
  <c r="R298" i="4" s="1"/>
  <c r="P300" i="4"/>
  <c r="P299" i="4"/>
  <c r="P298" i="4" s="1"/>
  <c r="BK300" i="4"/>
  <c r="BK299" i="4"/>
  <c r="BK298" i="4" s="1"/>
  <c r="J298" i="4" s="1"/>
  <c r="J70" i="4" s="1"/>
  <c r="J299" i="4"/>
  <c r="J71" i="4" s="1"/>
  <c r="J300" i="4"/>
  <c r="BE300" i="4"/>
  <c r="BI296" i="4"/>
  <c r="BH296" i="4"/>
  <c r="BG296" i="4"/>
  <c r="BF296" i="4"/>
  <c r="T296" i="4"/>
  <c r="R296" i="4"/>
  <c r="P296" i="4"/>
  <c r="BK296" i="4"/>
  <c r="J296" i="4"/>
  <c r="BE296" i="4"/>
  <c r="BI294" i="4"/>
  <c r="BH294" i="4"/>
  <c r="BG294" i="4"/>
  <c r="BF294" i="4"/>
  <c r="T294" i="4"/>
  <c r="R294" i="4"/>
  <c r="P294" i="4"/>
  <c r="BK294" i="4"/>
  <c r="J294" i="4"/>
  <c r="BE294" i="4"/>
  <c r="BI291" i="4"/>
  <c r="BH291" i="4"/>
  <c r="BG291" i="4"/>
  <c r="BF291" i="4"/>
  <c r="T291" i="4"/>
  <c r="T290" i="4"/>
  <c r="T289" i="4" s="1"/>
  <c r="R291" i="4"/>
  <c r="R290" i="4"/>
  <c r="R289" i="4" s="1"/>
  <c r="P291" i="4"/>
  <c r="P290" i="4" s="1"/>
  <c r="P289" i="4" s="1"/>
  <c r="BK291" i="4"/>
  <c r="J291" i="4"/>
  <c r="BE291" i="4" s="1"/>
  <c r="BI287" i="4"/>
  <c r="BH287" i="4"/>
  <c r="BG287" i="4"/>
  <c r="BF287" i="4"/>
  <c r="T287" i="4"/>
  <c r="R287" i="4"/>
  <c r="P287" i="4"/>
  <c r="BK287" i="4"/>
  <c r="J287" i="4"/>
  <c r="BE287" i="4"/>
  <c r="BI285" i="4"/>
  <c r="BH285" i="4"/>
  <c r="BG285" i="4"/>
  <c r="BF285" i="4"/>
  <c r="T285" i="4"/>
  <c r="T284" i="4"/>
  <c r="R285" i="4"/>
  <c r="R284" i="4"/>
  <c r="P285" i="4"/>
  <c r="P284" i="4"/>
  <c r="BK285" i="4"/>
  <c r="BK284" i="4" s="1"/>
  <c r="J284" i="4" s="1"/>
  <c r="J67" i="4" s="1"/>
  <c r="J285" i="4"/>
  <c r="BE285" i="4" s="1"/>
  <c r="BI281" i="4"/>
  <c r="BH281" i="4"/>
  <c r="BG281" i="4"/>
  <c r="BF281" i="4"/>
  <c r="T281" i="4"/>
  <c r="R281" i="4"/>
  <c r="P281" i="4"/>
  <c r="BK281" i="4"/>
  <c r="J281" i="4"/>
  <c r="BE281" i="4"/>
  <c r="BI278" i="4"/>
  <c r="BH278" i="4"/>
  <c r="BG278" i="4"/>
  <c r="BF278" i="4"/>
  <c r="T278" i="4"/>
  <c r="R278" i="4"/>
  <c r="P278" i="4"/>
  <c r="BK278" i="4"/>
  <c r="J278" i="4"/>
  <c r="BE278" i="4" s="1"/>
  <c r="BI275" i="4"/>
  <c r="BH275" i="4"/>
  <c r="BG275" i="4"/>
  <c r="BF275" i="4"/>
  <c r="T275" i="4"/>
  <c r="T248" i="4" s="1"/>
  <c r="R275" i="4"/>
  <c r="P275" i="4"/>
  <c r="BK275" i="4"/>
  <c r="J275" i="4"/>
  <c r="BE275" i="4"/>
  <c r="BI262" i="4"/>
  <c r="BH262" i="4"/>
  <c r="BG262" i="4"/>
  <c r="BF262" i="4"/>
  <c r="T262" i="4"/>
  <c r="R262" i="4"/>
  <c r="P262" i="4"/>
  <c r="BK262" i="4"/>
  <c r="J262" i="4"/>
  <c r="BE262" i="4"/>
  <c r="BI255" i="4"/>
  <c r="BH255" i="4"/>
  <c r="BG255" i="4"/>
  <c r="BF255" i="4"/>
  <c r="T255" i="4"/>
  <c r="R255" i="4"/>
  <c r="P255" i="4"/>
  <c r="BK255" i="4"/>
  <c r="BK248" i="4" s="1"/>
  <c r="J248" i="4" s="1"/>
  <c r="J66" i="4" s="1"/>
  <c r="J255" i="4"/>
  <c r="BE255" i="4" s="1"/>
  <c r="BI249" i="4"/>
  <c r="BH249" i="4"/>
  <c r="BG249" i="4"/>
  <c r="BF249" i="4"/>
  <c r="T249" i="4"/>
  <c r="R249" i="4"/>
  <c r="R248" i="4" s="1"/>
  <c r="P249" i="4"/>
  <c r="P248" i="4" s="1"/>
  <c r="BK249" i="4"/>
  <c r="J249" i="4"/>
  <c r="BE249" i="4"/>
  <c r="BI244" i="4"/>
  <c r="BH244" i="4"/>
  <c r="BG244" i="4"/>
  <c r="BF244" i="4"/>
  <c r="T244" i="4"/>
  <c r="R244" i="4"/>
  <c r="P244" i="4"/>
  <c r="BK244" i="4"/>
  <c r="J244" i="4"/>
  <c r="BE244" i="4" s="1"/>
  <c r="BI242" i="4"/>
  <c r="BH242" i="4"/>
  <c r="BG242" i="4"/>
  <c r="BF242" i="4"/>
  <c r="T242" i="4"/>
  <c r="R242" i="4"/>
  <c r="P242" i="4"/>
  <c r="BK242" i="4"/>
  <c r="J242" i="4"/>
  <c r="BE242" i="4"/>
  <c r="BI239" i="4"/>
  <c r="BH239" i="4"/>
  <c r="BG239" i="4"/>
  <c r="BF239" i="4"/>
  <c r="F34" i="4" s="1"/>
  <c r="BA57" i="1" s="1"/>
  <c r="T239" i="4"/>
  <c r="R239" i="4"/>
  <c r="P239" i="4"/>
  <c r="BK239" i="4"/>
  <c r="J239" i="4"/>
  <c r="BE239" i="4"/>
  <c r="BI235" i="4"/>
  <c r="BH235" i="4"/>
  <c r="F36" i="4" s="1"/>
  <c r="BC57" i="1" s="1"/>
  <c r="BG235" i="4"/>
  <c r="BF235" i="4"/>
  <c r="T235" i="4"/>
  <c r="R235" i="4"/>
  <c r="P235" i="4"/>
  <c r="BK235" i="4"/>
  <c r="J235" i="4"/>
  <c r="BE235" i="4"/>
  <c r="BI230" i="4"/>
  <c r="BH230" i="4"/>
  <c r="BG230" i="4"/>
  <c r="BF230" i="4"/>
  <c r="T230" i="4"/>
  <c r="R230" i="4"/>
  <c r="P230" i="4"/>
  <c r="BK230" i="4"/>
  <c r="J230" i="4"/>
  <c r="BE230" i="4" s="1"/>
  <c r="BI226" i="4"/>
  <c r="BH226" i="4"/>
  <c r="BG226" i="4"/>
  <c r="BF226" i="4"/>
  <c r="T226" i="4"/>
  <c r="R226" i="4"/>
  <c r="R217" i="4" s="1"/>
  <c r="P226" i="4"/>
  <c r="BK226" i="4"/>
  <c r="J226" i="4"/>
  <c r="BE226" i="4" s="1"/>
  <c r="BI222" i="4"/>
  <c r="BH222" i="4"/>
  <c r="BG222" i="4"/>
  <c r="BF222" i="4"/>
  <c r="T222" i="4"/>
  <c r="R222" i="4"/>
  <c r="P222" i="4"/>
  <c r="P217" i="4" s="1"/>
  <c r="BK222" i="4"/>
  <c r="J222" i="4"/>
  <c r="BE222" i="4"/>
  <c r="BI218" i="4"/>
  <c r="BH218" i="4"/>
  <c r="BG218" i="4"/>
  <c r="BF218" i="4"/>
  <c r="T218" i="4"/>
  <c r="T217" i="4" s="1"/>
  <c r="R218" i="4"/>
  <c r="P218" i="4"/>
  <c r="BK218" i="4"/>
  <c r="BK217" i="4" s="1"/>
  <c r="J217" i="4" s="1"/>
  <c r="J65" i="4" s="1"/>
  <c r="J218" i="4"/>
  <c r="BE218" i="4" s="1"/>
  <c r="BI214" i="4"/>
  <c r="BH214" i="4"/>
  <c r="BG214" i="4"/>
  <c r="BF214" i="4"/>
  <c r="T214" i="4"/>
  <c r="R214" i="4"/>
  <c r="P214" i="4"/>
  <c r="BK214" i="4"/>
  <c r="J214" i="4"/>
  <c r="BE214" i="4" s="1"/>
  <c r="BI211" i="4"/>
  <c r="BH211" i="4"/>
  <c r="BG211" i="4"/>
  <c r="BF211" i="4"/>
  <c r="T211" i="4"/>
  <c r="T203" i="4" s="1"/>
  <c r="R211" i="4"/>
  <c r="P211" i="4"/>
  <c r="BK211" i="4"/>
  <c r="J211" i="4"/>
  <c r="BE211" i="4"/>
  <c r="BI208" i="4"/>
  <c r="BH208" i="4"/>
  <c r="BG208" i="4"/>
  <c r="BF208" i="4"/>
  <c r="T208" i="4"/>
  <c r="R208" i="4"/>
  <c r="P208" i="4"/>
  <c r="BK208" i="4"/>
  <c r="J208" i="4"/>
  <c r="BE208" i="4" s="1"/>
  <c r="BI204" i="4"/>
  <c r="BH204" i="4"/>
  <c r="BG204" i="4"/>
  <c r="BF204" i="4"/>
  <c r="T204" i="4"/>
  <c r="R204" i="4"/>
  <c r="R203" i="4" s="1"/>
  <c r="P204" i="4"/>
  <c r="P203" i="4" s="1"/>
  <c r="BK204" i="4"/>
  <c r="BK203" i="4" s="1"/>
  <c r="J203" i="4" s="1"/>
  <c r="J64" i="4" s="1"/>
  <c r="J204" i="4"/>
  <c r="BE204" i="4"/>
  <c r="BI198" i="4"/>
  <c r="BH198" i="4"/>
  <c r="BG198" i="4"/>
  <c r="BF198" i="4"/>
  <c r="T198" i="4"/>
  <c r="R198" i="4"/>
  <c r="P198" i="4"/>
  <c r="BK198" i="4"/>
  <c r="J198" i="4"/>
  <c r="BE198" i="4" s="1"/>
  <c r="BI194" i="4"/>
  <c r="BH194" i="4"/>
  <c r="BG194" i="4"/>
  <c r="BF194" i="4"/>
  <c r="T194" i="4"/>
  <c r="R194" i="4"/>
  <c r="P194" i="4"/>
  <c r="BK194" i="4"/>
  <c r="J194" i="4"/>
  <c r="BE194" i="4" s="1"/>
  <c r="BI190" i="4"/>
  <c r="BH190" i="4"/>
  <c r="BG190" i="4"/>
  <c r="BF190" i="4"/>
  <c r="T190" i="4"/>
  <c r="R190" i="4"/>
  <c r="P190" i="4"/>
  <c r="BK190" i="4"/>
  <c r="J190" i="4"/>
  <c r="BE190" i="4"/>
  <c r="BI186" i="4"/>
  <c r="BH186" i="4"/>
  <c r="BG186" i="4"/>
  <c r="BF186" i="4"/>
  <c r="T186" i="4"/>
  <c r="R186" i="4"/>
  <c r="P186" i="4"/>
  <c r="BK186" i="4"/>
  <c r="J186" i="4"/>
  <c r="BE186" i="4" s="1"/>
  <c r="BI182" i="4"/>
  <c r="BH182" i="4"/>
  <c r="BG182" i="4"/>
  <c r="BF182" i="4"/>
  <c r="T182" i="4"/>
  <c r="R182" i="4"/>
  <c r="P182" i="4"/>
  <c r="BK182" i="4"/>
  <c r="J182" i="4"/>
  <c r="BE182" i="4" s="1"/>
  <c r="BI175" i="4"/>
  <c r="BH175" i="4"/>
  <c r="BG175" i="4"/>
  <c r="BF175" i="4"/>
  <c r="T175" i="4"/>
  <c r="R175" i="4"/>
  <c r="P175" i="4"/>
  <c r="BK175" i="4"/>
  <c r="J175" i="4"/>
  <c r="BE175" i="4" s="1"/>
  <c r="BI171" i="4"/>
  <c r="BH171" i="4"/>
  <c r="BG171" i="4"/>
  <c r="BF171" i="4"/>
  <c r="T171" i="4"/>
  <c r="R171" i="4"/>
  <c r="P171" i="4"/>
  <c r="BK171" i="4"/>
  <c r="J171" i="4"/>
  <c r="BE171" i="4"/>
  <c r="BI167" i="4"/>
  <c r="BH167" i="4"/>
  <c r="BG167" i="4"/>
  <c r="BF167" i="4"/>
  <c r="T167" i="4"/>
  <c r="R167" i="4"/>
  <c r="P167" i="4"/>
  <c r="BK167" i="4"/>
  <c r="J167" i="4"/>
  <c r="BE167" i="4" s="1"/>
  <c r="BI163" i="4"/>
  <c r="BH163" i="4"/>
  <c r="BG163" i="4"/>
  <c r="BF163" i="4"/>
  <c r="T163" i="4"/>
  <c r="R163" i="4"/>
  <c r="P163" i="4"/>
  <c r="BK163" i="4"/>
  <c r="J163" i="4"/>
  <c r="BE163" i="4" s="1"/>
  <c r="BI154" i="4"/>
  <c r="BH154" i="4"/>
  <c r="BG154" i="4"/>
  <c r="BF154" i="4"/>
  <c r="T154" i="4"/>
  <c r="R154" i="4"/>
  <c r="P154" i="4"/>
  <c r="BK154" i="4"/>
  <c r="J154" i="4"/>
  <c r="BE154" i="4" s="1"/>
  <c r="BI150" i="4"/>
  <c r="BH150" i="4"/>
  <c r="BG150" i="4"/>
  <c r="BF150" i="4"/>
  <c r="T150" i="4"/>
  <c r="R150" i="4"/>
  <c r="P150" i="4"/>
  <c r="BK150" i="4"/>
  <c r="J150" i="4"/>
  <c r="BE150" i="4"/>
  <c r="BI145" i="4"/>
  <c r="BH145" i="4"/>
  <c r="BG145" i="4"/>
  <c r="BF145" i="4"/>
  <c r="T145" i="4"/>
  <c r="R145" i="4"/>
  <c r="P145" i="4"/>
  <c r="BK145" i="4"/>
  <c r="J145" i="4"/>
  <c r="BE145" i="4" s="1"/>
  <c r="BI139" i="4"/>
  <c r="BH139" i="4"/>
  <c r="BG139" i="4"/>
  <c r="BF139" i="4"/>
  <c r="T139" i="4"/>
  <c r="R139" i="4"/>
  <c r="P139" i="4"/>
  <c r="BK139" i="4"/>
  <c r="J139" i="4"/>
  <c r="BE139" i="4" s="1"/>
  <c r="BI131" i="4"/>
  <c r="BH131" i="4"/>
  <c r="BG131" i="4"/>
  <c r="BF131" i="4"/>
  <c r="T131" i="4"/>
  <c r="R131" i="4"/>
  <c r="P131" i="4"/>
  <c r="BK131" i="4"/>
  <c r="J131" i="4"/>
  <c r="BE131" i="4" s="1"/>
  <c r="BI122" i="4"/>
  <c r="BH122" i="4"/>
  <c r="BG122" i="4"/>
  <c r="BF122" i="4"/>
  <c r="T122" i="4"/>
  <c r="T107" i="4" s="1"/>
  <c r="R122" i="4"/>
  <c r="P122" i="4"/>
  <c r="BK122" i="4"/>
  <c r="J122" i="4"/>
  <c r="BE122" i="4"/>
  <c r="BI116" i="4"/>
  <c r="BH116" i="4"/>
  <c r="BG116" i="4"/>
  <c r="BF116" i="4"/>
  <c r="T116" i="4"/>
  <c r="R116" i="4"/>
  <c r="P116" i="4"/>
  <c r="BK116" i="4"/>
  <c r="J116" i="4"/>
  <c r="BE116" i="4" s="1"/>
  <c r="BI108" i="4"/>
  <c r="BH108" i="4"/>
  <c r="BG108" i="4"/>
  <c r="BF108" i="4"/>
  <c r="T108" i="4"/>
  <c r="R108" i="4"/>
  <c r="R107" i="4" s="1"/>
  <c r="P108" i="4"/>
  <c r="P107" i="4" s="1"/>
  <c r="BK108" i="4"/>
  <c r="BK107" i="4" s="1"/>
  <c r="J107" i="4" s="1"/>
  <c r="J63" i="4" s="1"/>
  <c r="J108" i="4"/>
  <c r="BE108" i="4"/>
  <c r="BI104" i="4"/>
  <c r="F37" i="4" s="1"/>
  <c r="BD57" i="1" s="1"/>
  <c r="BH104" i="4"/>
  <c r="BG104" i="4"/>
  <c r="BF104" i="4"/>
  <c r="T104" i="4"/>
  <c r="R104" i="4"/>
  <c r="P104" i="4"/>
  <c r="BK104" i="4"/>
  <c r="BK100" i="4" s="1"/>
  <c r="J100" i="4" s="1"/>
  <c r="J62" i="4" s="1"/>
  <c r="J104" i="4"/>
  <c r="BE104" i="4" s="1"/>
  <c r="BI101" i="4"/>
  <c r="BH101" i="4"/>
  <c r="BG101" i="4"/>
  <c r="BF101" i="4"/>
  <c r="T101" i="4"/>
  <c r="T100" i="4" s="1"/>
  <c r="R101" i="4"/>
  <c r="R100" i="4" s="1"/>
  <c r="P101" i="4"/>
  <c r="P100" i="4" s="1"/>
  <c r="BK101" i="4"/>
  <c r="J101" i="4"/>
  <c r="BE101" i="4"/>
  <c r="BI97" i="4"/>
  <c r="BH97" i="4"/>
  <c r="BG97" i="4"/>
  <c r="BF97" i="4"/>
  <c r="T97" i="4"/>
  <c r="R97" i="4"/>
  <c r="P97" i="4"/>
  <c r="BK97" i="4"/>
  <c r="J97" i="4"/>
  <c r="BE97" i="4" s="1"/>
  <c r="BI94" i="4"/>
  <c r="BH94" i="4"/>
  <c r="BG94" i="4"/>
  <c r="F35" i="4" s="1"/>
  <c r="BB57" i="1" s="1"/>
  <c r="BF94" i="4"/>
  <c r="J34" i="4"/>
  <c r="AW57" i="1" s="1"/>
  <c r="T94" i="4"/>
  <c r="T93" i="4" s="1"/>
  <c r="R94" i="4"/>
  <c r="R93" i="4" s="1"/>
  <c r="P94" i="4"/>
  <c r="P93" i="4" s="1"/>
  <c r="BK94" i="4"/>
  <c r="BK93" i="4"/>
  <c r="J93" i="4" s="1"/>
  <c r="J61" i="4" s="1"/>
  <c r="J94" i="4"/>
  <c r="BE94" i="4"/>
  <c r="J87" i="4"/>
  <c r="F87" i="4"/>
  <c r="F85" i="4"/>
  <c r="E83" i="4"/>
  <c r="J54" i="4"/>
  <c r="F54" i="4"/>
  <c r="F52" i="4"/>
  <c r="E50" i="4"/>
  <c r="J24" i="4"/>
  <c r="E24" i="4"/>
  <c r="J88" i="4" s="1"/>
  <c r="J55" i="4"/>
  <c r="J23" i="4"/>
  <c r="J18" i="4"/>
  <c r="E18" i="4"/>
  <c r="F88" i="4" s="1"/>
  <c r="J17" i="4"/>
  <c r="J12" i="4"/>
  <c r="J85" i="4"/>
  <c r="J52" i="4"/>
  <c r="E7" i="4"/>
  <c r="E48" i="4" s="1"/>
  <c r="E81" i="4"/>
  <c r="J37" i="3"/>
  <c r="J36" i="3"/>
  <c r="AY56" i="1" s="1"/>
  <c r="J35" i="3"/>
  <c r="AX56" i="1"/>
  <c r="BI84" i="3"/>
  <c r="F37" i="3"/>
  <c r="BD56" i="1" s="1"/>
  <c r="BH84" i="3"/>
  <c r="F36" i="3" s="1"/>
  <c r="BC56" i="1" s="1"/>
  <c r="BG84" i="3"/>
  <c r="F35" i="3"/>
  <c r="BB56" i="1" s="1"/>
  <c r="BF84" i="3"/>
  <c r="J34" i="3" s="1"/>
  <c r="AW56" i="1" s="1"/>
  <c r="T84" i="3"/>
  <c r="T83" i="3"/>
  <c r="T82" i="3" s="1"/>
  <c r="T81" i="3" s="1"/>
  <c r="R84" i="3"/>
  <c r="R83" i="3"/>
  <c r="R82" i="3" s="1"/>
  <c r="R81" i="3" s="1"/>
  <c r="P84" i="3"/>
  <c r="P83" i="3"/>
  <c r="P82" i="3" s="1"/>
  <c r="P81" i="3" s="1"/>
  <c r="AU56" i="1" s="1"/>
  <c r="BK84" i="3"/>
  <c r="BK83" i="3" s="1"/>
  <c r="J84" i="3"/>
  <c r="BE84" i="3"/>
  <c r="J33" i="3"/>
  <c r="AV56" i="1" s="1"/>
  <c r="F33" i="3"/>
  <c r="AZ56" i="1" s="1"/>
  <c r="J77" i="3"/>
  <c r="F77" i="3"/>
  <c r="F75" i="3"/>
  <c r="E73" i="3"/>
  <c r="J54" i="3"/>
  <c r="F54" i="3"/>
  <c r="F52" i="3"/>
  <c r="E50" i="3"/>
  <c r="J24" i="3"/>
  <c r="E24" i="3"/>
  <c r="J78" i="3" s="1"/>
  <c r="J23" i="3"/>
  <c r="J18" i="3"/>
  <c r="E18" i="3"/>
  <c r="F78" i="3" s="1"/>
  <c r="F55" i="3"/>
  <c r="J17" i="3"/>
  <c r="J12" i="3"/>
  <c r="J52" i="3" s="1"/>
  <c r="J75" i="3"/>
  <c r="E7" i="3"/>
  <c r="E71" i="3" s="1"/>
  <c r="J37" i="2"/>
  <c r="J36" i="2"/>
  <c r="AY55" i="1" s="1"/>
  <c r="J35" i="2"/>
  <c r="AX55" i="1" s="1"/>
  <c r="BI309" i="2"/>
  <c r="BH309" i="2"/>
  <c r="BG309" i="2"/>
  <c r="BF309" i="2"/>
  <c r="T309" i="2"/>
  <c r="R309" i="2"/>
  <c r="P309" i="2"/>
  <c r="P306" i="2" s="1"/>
  <c r="BK309" i="2"/>
  <c r="J309" i="2"/>
  <c r="BE309" i="2" s="1"/>
  <c r="BI307" i="2"/>
  <c r="BH307" i="2"/>
  <c r="BG307" i="2"/>
  <c r="BF307" i="2"/>
  <c r="T307" i="2"/>
  <c r="T306" i="2" s="1"/>
  <c r="R307" i="2"/>
  <c r="R306" i="2" s="1"/>
  <c r="P307" i="2"/>
  <c r="BK307" i="2"/>
  <c r="BK306" i="2" s="1"/>
  <c r="J306" i="2" s="1"/>
  <c r="J65" i="2" s="1"/>
  <c r="J307" i="2"/>
  <c r="BE307" i="2"/>
  <c r="BI301" i="2"/>
  <c r="BH301" i="2"/>
  <c r="BG301" i="2"/>
  <c r="BF301" i="2"/>
  <c r="T301" i="2"/>
  <c r="R301" i="2"/>
  <c r="P301" i="2"/>
  <c r="BK301" i="2"/>
  <c r="J301" i="2"/>
  <c r="BE301" i="2"/>
  <c r="BI298" i="2"/>
  <c r="BH298" i="2"/>
  <c r="BG298" i="2"/>
  <c r="BF298" i="2"/>
  <c r="T298" i="2"/>
  <c r="R298" i="2"/>
  <c r="P298" i="2"/>
  <c r="BK298" i="2"/>
  <c r="J298" i="2"/>
  <c r="BE298" i="2" s="1"/>
  <c r="BI295" i="2"/>
  <c r="BH295" i="2"/>
  <c r="BG295" i="2"/>
  <c r="BF295" i="2"/>
  <c r="T295" i="2"/>
  <c r="R295" i="2"/>
  <c r="P295" i="2"/>
  <c r="BK295" i="2"/>
  <c r="J295" i="2"/>
  <c r="BE295" i="2" s="1"/>
  <c r="BI275" i="2"/>
  <c r="BH275" i="2"/>
  <c r="BG275" i="2"/>
  <c r="BF275" i="2"/>
  <c r="T275" i="2"/>
  <c r="R275" i="2"/>
  <c r="P275" i="2"/>
  <c r="BK275" i="2"/>
  <c r="J275" i="2"/>
  <c r="BE275" i="2" s="1"/>
  <c r="BI267" i="2"/>
  <c r="BH267" i="2"/>
  <c r="BG267" i="2"/>
  <c r="BF267" i="2"/>
  <c r="T267" i="2"/>
  <c r="R267" i="2"/>
  <c r="P267" i="2"/>
  <c r="BK267" i="2"/>
  <c r="J267" i="2"/>
  <c r="BE267" i="2"/>
  <c r="BI262" i="2"/>
  <c r="BH262" i="2"/>
  <c r="BG262" i="2"/>
  <c r="BF262" i="2"/>
  <c r="T262" i="2"/>
  <c r="R262" i="2"/>
  <c r="P262" i="2"/>
  <c r="BK262" i="2"/>
  <c r="J262" i="2"/>
  <c r="BE262" i="2" s="1"/>
  <c r="BI258" i="2"/>
  <c r="BH258" i="2"/>
  <c r="BG258" i="2"/>
  <c r="BF258" i="2"/>
  <c r="T258" i="2"/>
  <c r="R258" i="2"/>
  <c r="P258" i="2"/>
  <c r="BK258" i="2"/>
  <c r="J258" i="2"/>
  <c r="BE258" i="2" s="1"/>
  <c r="BI252" i="2"/>
  <c r="BH252" i="2"/>
  <c r="BG252" i="2"/>
  <c r="BF252" i="2"/>
  <c r="T252" i="2"/>
  <c r="R252" i="2"/>
  <c r="P252" i="2"/>
  <c r="P246" i="2" s="1"/>
  <c r="BK252" i="2"/>
  <c r="J252" i="2"/>
  <c r="BE252" i="2" s="1"/>
  <c r="BI247" i="2"/>
  <c r="BH247" i="2"/>
  <c r="BG247" i="2"/>
  <c r="BF247" i="2"/>
  <c r="T247" i="2"/>
  <c r="T246" i="2" s="1"/>
  <c r="R247" i="2"/>
  <c r="R246" i="2" s="1"/>
  <c r="P247" i="2"/>
  <c r="BK247" i="2"/>
  <c r="BK246" i="2" s="1"/>
  <c r="J246" i="2" s="1"/>
  <c r="J64" i="2" s="1"/>
  <c r="J247" i="2"/>
  <c r="BE247" i="2"/>
  <c r="BI243" i="2"/>
  <c r="BH243" i="2"/>
  <c r="BG243" i="2"/>
  <c r="BF243" i="2"/>
  <c r="T243" i="2"/>
  <c r="R243" i="2"/>
  <c r="P243" i="2"/>
  <c r="BK243" i="2"/>
  <c r="J243" i="2"/>
  <c r="BE243" i="2"/>
  <c r="BI240" i="2"/>
  <c r="BH240" i="2"/>
  <c r="BG240" i="2"/>
  <c r="BF240" i="2"/>
  <c r="T240" i="2"/>
  <c r="R240" i="2"/>
  <c r="P240" i="2"/>
  <c r="BK240" i="2"/>
  <c r="J240" i="2"/>
  <c r="BE240" i="2" s="1"/>
  <c r="BI237" i="2"/>
  <c r="BH237" i="2"/>
  <c r="BG237" i="2"/>
  <c r="BF237" i="2"/>
  <c r="T237" i="2"/>
  <c r="R237" i="2"/>
  <c r="P237" i="2"/>
  <c r="BK237" i="2"/>
  <c r="J237" i="2"/>
  <c r="BE237" i="2" s="1"/>
  <c r="BI233" i="2"/>
  <c r="BH233" i="2"/>
  <c r="BG233" i="2"/>
  <c r="BF233" i="2"/>
  <c r="T233" i="2"/>
  <c r="R233" i="2"/>
  <c r="P233" i="2"/>
  <c r="BK233" i="2"/>
  <c r="J233" i="2"/>
  <c r="BE233" i="2" s="1"/>
  <c r="BI230" i="2"/>
  <c r="BH230" i="2"/>
  <c r="BG230" i="2"/>
  <c r="BF230" i="2"/>
  <c r="T230" i="2"/>
  <c r="R230" i="2"/>
  <c r="P230" i="2"/>
  <c r="BK230" i="2"/>
  <c r="J230" i="2"/>
  <c r="BE230" i="2"/>
  <c r="BI227" i="2"/>
  <c r="BH227" i="2"/>
  <c r="BG227" i="2"/>
  <c r="BF227" i="2"/>
  <c r="T227" i="2"/>
  <c r="R227" i="2"/>
  <c r="P227" i="2"/>
  <c r="BK227" i="2"/>
  <c r="J227" i="2"/>
  <c r="BE227" i="2" s="1"/>
  <c r="BI223" i="2"/>
  <c r="BH223" i="2"/>
  <c r="BG223" i="2"/>
  <c r="BF223" i="2"/>
  <c r="T223" i="2"/>
  <c r="R223" i="2"/>
  <c r="P223" i="2"/>
  <c r="BK223" i="2"/>
  <c r="J223" i="2"/>
  <c r="BE223" i="2" s="1"/>
  <c r="BI218" i="2"/>
  <c r="BH218" i="2"/>
  <c r="BG218" i="2"/>
  <c r="BF218" i="2"/>
  <c r="T218" i="2"/>
  <c r="R218" i="2"/>
  <c r="P218" i="2"/>
  <c r="BK218" i="2"/>
  <c r="J218" i="2"/>
  <c r="BE218" i="2" s="1"/>
  <c r="BI213" i="2"/>
  <c r="BH213" i="2"/>
  <c r="BG213" i="2"/>
  <c r="BF213" i="2"/>
  <c r="T213" i="2"/>
  <c r="R213" i="2"/>
  <c r="P213" i="2"/>
  <c r="BK213" i="2"/>
  <c r="J213" i="2"/>
  <c r="BE213" i="2"/>
  <c r="BI209" i="2"/>
  <c r="BH209" i="2"/>
  <c r="BG209" i="2"/>
  <c r="BF209" i="2"/>
  <c r="T209" i="2"/>
  <c r="T208" i="2" s="1"/>
  <c r="R209" i="2"/>
  <c r="R208" i="2"/>
  <c r="P209" i="2"/>
  <c r="P208" i="2" s="1"/>
  <c r="BK209" i="2"/>
  <c r="BK208" i="2" s="1"/>
  <c r="J208" i="2" s="1"/>
  <c r="J63" i="2" s="1"/>
  <c r="J209" i="2"/>
  <c r="BE209" i="2"/>
  <c r="BI203" i="2"/>
  <c r="BH203" i="2"/>
  <c r="BG203" i="2"/>
  <c r="BF203" i="2"/>
  <c r="T203" i="2"/>
  <c r="R203" i="2"/>
  <c r="P203" i="2"/>
  <c r="BK203" i="2"/>
  <c r="J203" i="2"/>
  <c r="BE203" i="2" s="1"/>
  <c r="BI199" i="2"/>
  <c r="BH199" i="2"/>
  <c r="BG199" i="2"/>
  <c r="BF199" i="2"/>
  <c r="T199" i="2"/>
  <c r="R199" i="2"/>
  <c r="P199" i="2"/>
  <c r="BK199" i="2"/>
  <c r="J199" i="2"/>
  <c r="BE199" i="2" s="1"/>
  <c r="BI195" i="2"/>
  <c r="BH195" i="2"/>
  <c r="BG195" i="2"/>
  <c r="BF195" i="2"/>
  <c r="T195" i="2"/>
  <c r="R195" i="2"/>
  <c r="P195" i="2"/>
  <c r="BK195" i="2"/>
  <c r="J195" i="2"/>
  <c r="BE195" i="2" s="1"/>
  <c r="BI191" i="2"/>
  <c r="BH191" i="2"/>
  <c r="BG191" i="2"/>
  <c r="BF191" i="2"/>
  <c r="T191" i="2"/>
  <c r="R191" i="2"/>
  <c r="P191" i="2"/>
  <c r="BK191" i="2"/>
  <c r="J191" i="2"/>
  <c r="BE191" i="2"/>
  <c r="BI187" i="2"/>
  <c r="BH187" i="2"/>
  <c r="BG187" i="2"/>
  <c r="BF187" i="2"/>
  <c r="T187" i="2"/>
  <c r="R187" i="2"/>
  <c r="P187" i="2"/>
  <c r="BK187" i="2"/>
  <c r="J187" i="2"/>
  <c r="BE187" i="2" s="1"/>
  <c r="BI180" i="2"/>
  <c r="BH180" i="2"/>
  <c r="BG180" i="2"/>
  <c r="BF180" i="2"/>
  <c r="T180" i="2"/>
  <c r="R180" i="2"/>
  <c r="P180" i="2"/>
  <c r="BK180" i="2"/>
  <c r="J180" i="2"/>
  <c r="BE180" i="2" s="1"/>
  <c r="BI176" i="2"/>
  <c r="BH176" i="2"/>
  <c r="BG176" i="2"/>
  <c r="BF176" i="2"/>
  <c r="T176" i="2"/>
  <c r="R176" i="2"/>
  <c r="P176" i="2"/>
  <c r="BK176" i="2"/>
  <c r="J176" i="2"/>
  <c r="BE176" i="2" s="1"/>
  <c r="BI172" i="2"/>
  <c r="BH172" i="2"/>
  <c r="BG172" i="2"/>
  <c r="BF172" i="2"/>
  <c r="T172" i="2"/>
  <c r="R172" i="2"/>
  <c r="P172" i="2"/>
  <c r="BK172" i="2"/>
  <c r="J172" i="2"/>
  <c r="BE172" i="2"/>
  <c r="BI168" i="2"/>
  <c r="BH168" i="2"/>
  <c r="BG168" i="2"/>
  <c r="BF168" i="2"/>
  <c r="T168" i="2"/>
  <c r="R168" i="2"/>
  <c r="P168" i="2"/>
  <c r="BK168" i="2"/>
  <c r="J168" i="2"/>
  <c r="BE168" i="2" s="1"/>
  <c r="BI163" i="2"/>
  <c r="BH163" i="2"/>
  <c r="BG163" i="2"/>
  <c r="BF163" i="2"/>
  <c r="T163" i="2"/>
  <c r="R163" i="2"/>
  <c r="P163" i="2"/>
  <c r="BK163" i="2"/>
  <c r="J163" i="2"/>
  <c r="BE163" i="2" s="1"/>
  <c r="BI159" i="2"/>
  <c r="BH159" i="2"/>
  <c r="BG159" i="2"/>
  <c r="BF159" i="2"/>
  <c r="T159" i="2"/>
  <c r="R159" i="2"/>
  <c r="P159" i="2"/>
  <c r="BK159" i="2"/>
  <c r="J159" i="2"/>
  <c r="BE159" i="2" s="1"/>
  <c r="BI153" i="2"/>
  <c r="BH153" i="2"/>
  <c r="BG153" i="2"/>
  <c r="BF153" i="2"/>
  <c r="T153" i="2"/>
  <c r="R153" i="2"/>
  <c r="P153" i="2"/>
  <c r="BK153" i="2"/>
  <c r="J153" i="2"/>
  <c r="BE153" i="2"/>
  <c r="BI149" i="2"/>
  <c r="BH149" i="2"/>
  <c r="BG149" i="2"/>
  <c r="BF149" i="2"/>
  <c r="T149" i="2"/>
  <c r="R149" i="2"/>
  <c r="P149" i="2"/>
  <c r="BK149" i="2"/>
  <c r="J149" i="2"/>
  <c r="BE149" i="2" s="1"/>
  <c r="BI144" i="2"/>
  <c r="BH144" i="2"/>
  <c r="BG144" i="2"/>
  <c r="BF144" i="2"/>
  <c r="T144" i="2"/>
  <c r="R144" i="2"/>
  <c r="P144" i="2"/>
  <c r="BK144" i="2"/>
  <c r="J144" i="2"/>
  <c r="BE144" i="2" s="1"/>
  <c r="BI139" i="2"/>
  <c r="BH139" i="2"/>
  <c r="BG139" i="2"/>
  <c r="BF139" i="2"/>
  <c r="T139" i="2"/>
  <c r="R139" i="2"/>
  <c r="P139" i="2"/>
  <c r="BK139" i="2"/>
  <c r="J139" i="2"/>
  <c r="BE139" i="2" s="1"/>
  <c r="BI131" i="2"/>
  <c r="BH131" i="2"/>
  <c r="BG131" i="2"/>
  <c r="BF131" i="2"/>
  <c r="T131" i="2"/>
  <c r="T117" i="2" s="1"/>
  <c r="R131" i="2"/>
  <c r="P131" i="2"/>
  <c r="BK131" i="2"/>
  <c r="J131" i="2"/>
  <c r="BE131" i="2"/>
  <c r="BI125" i="2"/>
  <c r="BH125" i="2"/>
  <c r="BG125" i="2"/>
  <c r="BF125" i="2"/>
  <c r="T125" i="2"/>
  <c r="R125" i="2"/>
  <c r="P125" i="2"/>
  <c r="BK125" i="2"/>
  <c r="J125" i="2"/>
  <c r="BE125" i="2" s="1"/>
  <c r="BI118" i="2"/>
  <c r="BH118" i="2"/>
  <c r="BG118" i="2"/>
  <c r="BF118" i="2"/>
  <c r="T118" i="2"/>
  <c r="R118" i="2"/>
  <c r="R117" i="2" s="1"/>
  <c r="P118" i="2"/>
  <c r="P117" i="2" s="1"/>
  <c r="BK118" i="2"/>
  <c r="BK117" i="2" s="1"/>
  <c r="J117" i="2" s="1"/>
  <c r="J62" i="2" s="1"/>
  <c r="J118" i="2"/>
  <c r="BE118" i="2"/>
  <c r="BI114" i="2"/>
  <c r="BH114" i="2"/>
  <c r="BG114" i="2"/>
  <c r="BF114" i="2"/>
  <c r="T114" i="2"/>
  <c r="R114" i="2"/>
  <c r="P114" i="2"/>
  <c r="BK114" i="2"/>
  <c r="J114" i="2"/>
  <c r="BE114" i="2" s="1"/>
  <c r="BI111" i="2"/>
  <c r="BH111" i="2"/>
  <c r="BG111" i="2"/>
  <c r="BF111" i="2"/>
  <c r="T111" i="2"/>
  <c r="R111" i="2"/>
  <c r="P111" i="2"/>
  <c r="BK111" i="2"/>
  <c r="J111" i="2"/>
  <c r="BE111" i="2" s="1"/>
  <c r="BI106" i="2"/>
  <c r="BH106" i="2"/>
  <c r="BG106" i="2"/>
  <c r="BF106" i="2"/>
  <c r="T106" i="2"/>
  <c r="R106" i="2"/>
  <c r="P106" i="2"/>
  <c r="BK106" i="2"/>
  <c r="J106" i="2"/>
  <c r="BE106" i="2"/>
  <c r="BI103" i="2"/>
  <c r="BH103" i="2"/>
  <c r="BG103" i="2"/>
  <c r="BF103" i="2"/>
  <c r="T103" i="2"/>
  <c r="R103" i="2"/>
  <c r="P103" i="2"/>
  <c r="BK103" i="2"/>
  <c r="J103" i="2"/>
  <c r="BE103" i="2" s="1"/>
  <c r="BI100" i="2"/>
  <c r="BH100" i="2"/>
  <c r="BG100" i="2"/>
  <c r="BF100" i="2"/>
  <c r="T100" i="2"/>
  <c r="R100" i="2"/>
  <c r="P100" i="2"/>
  <c r="BK100" i="2"/>
  <c r="J100" i="2"/>
  <c r="BE100" i="2" s="1"/>
  <c r="BI97" i="2"/>
  <c r="BH97" i="2"/>
  <c r="BG97" i="2"/>
  <c r="BF97" i="2"/>
  <c r="T97" i="2"/>
  <c r="R97" i="2"/>
  <c r="P97" i="2"/>
  <c r="BK97" i="2"/>
  <c r="J97" i="2"/>
  <c r="BE97" i="2" s="1"/>
  <c r="BI94" i="2"/>
  <c r="BH94" i="2"/>
  <c r="BG94" i="2"/>
  <c r="BF94" i="2"/>
  <c r="T94" i="2"/>
  <c r="R94" i="2"/>
  <c r="P94" i="2"/>
  <c r="BK94" i="2"/>
  <c r="J94" i="2"/>
  <c r="BE94" i="2"/>
  <c r="BI91" i="2"/>
  <c r="BH91" i="2"/>
  <c r="BG91" i="2"/>
  <c r="BF91" i="2"/>
  <c r="T91" i="2"/>
  <c r="R91" i="2"/>
  <c r="P91" i="2"/>
  <c r="BK91" i="2"/>
  <c r="J91" i="2"/>
  <c r="BE91" i="2" s="1"/>
  <c r="BI88" i="2"/>
  <c r="F37" i="2" s="1"/>
  <c r="BD55" i="1" s="1"/>
  <c r="BH88" i="2"/>
  <c r="F36" i="2" s="1"/>
  <c r="BC55" i="1" s="1"/>
  <c r="BG88" i="2"/>
  <c r="F35" i="2" s="1"/>
  <c r="BB55" i="1" s="1"/>
  <c r="BF88" i="2"/>
  <c r="J34" i="2" s="1"/>
  <c r="AW55" i="1" s="1"/>
  <c r="T88" i="2"/>
  <c r="T87" i="2" s="1"/>
  <c r="R88" i="2"/>
  <c r="R87" i="2" s="1"/>
  <c r="P88" i="2"/>
  <c r="P87" i="2" s="1"/>
  <c r="BK88" i="2"/>
  <c r="BK87" i="2" s="1"/>
  <c r="J88" i="2"/>
  <c r="BE88" i="2"/>
  <c r="J33" i="2" s="1"/>
  <c r="AV55" i="1" s="1"/>
  <c r="AT55" i="1" s="1"/>
  <c r="J81" i="2"/>
  <c r="F81" i="2"/>
  <c r="F79" i="2"/>
  <c r="E77" i="2"/>
  <c r="J54" i="2"/>
  <c r="F54" i="2"/>
  <c r="F52" i="2"/>
  <c r="E50" i="2"/>
  <c r="J24" i="2"/>
  <c r="E24" i="2"/>
  <c r="J55" i="2" s="1"/>
  <c r="J82" i="2"/>
  <c r="J23" i="2"/>
  <c r="J18" i="2"/>
  <c r="E18" i="2"/>
  <c r="F82" i="2"/>
  <c r="F55" i="2"/>
  <c r="J17" i="2"/>
  <c r="J12" i="2"/>
  <c r="J79" i="2" s="1"/>
  <c r="E7" i="2"/>
  <c r="E75" i="2" s="1"/>
  <c r="E48" i="2"/>
  <c r="BC66" i="1"/>
  <c r="AY66" i="1" s="1"/>
  <c r="AS66" i="1"/>
  <c r="AS63" i="1"/>
  <c r="AS54" i="1" s="1"/>
  <c r="BD59" i="1"/>
  <c r="AS59" i="1"/>
  <c r="AT74" i="1"/>
  <c r="AT73" i="1"/>
  <c r="L50" i="1"/>
  <c r="AM50" i="1"/>
  <c r="AM49" i="1"/>
  <c r="L49" i="1"/>
  <c r="AM47" i="1"/>
  <c r="L47" i="1"/>
  <c r="L45" i="1"/>
  <c r="L44" i="1"/>
  <c r="R86" i="2" l="1"/>
  <c r="R85" i="2" s="1"/>
  <c r="T86" i="2"/>
  <c r="T85" i="2" s="1"/>
  <c r="T92" i="4"/>
  <c r="T91" i="4" s="1"/>
  <c r="AT56" i="1"/>
  <c r="J33" i="4"/>
  <c r="AV57" i="1" s="1"/>
  <c r="AT57" i="1" s="1"/>
  <c r="BK86" i="2"/>
  <c r="J87" i="2"/>
  <c r="J61" i="2" s="1"/>
  <c r="J83" i="3"/>
  <c r="J61" i="3" s="1"/>
  <c r="BK82" i="3"/>
  <c r="P86" i="2"/>
  <c r="P85" i="2" s="1"/>
  <c r="AU55" i="1" s="1"/>
  <c r="P92" i="4"/>
  <c r="P91" i="4" s="1"/>
  <c r="AU57" i="1" s="1"/>
  <c r="F33" i="4"/>
  <c r="AZ57" i="1" s="1"/>
  <c r="R92" i="4"/>
  <c r="R91" i="4" s="1"/>
  <c r="BK290" i="4"/>
  <c r="J35" i="6"/>
  <c r="AV60" i="1" s="1"/>
  <c r="F34" i="2"/>
  <c r="BA55" i="1" s="1"/>
  <c r="E48" i="3"/>
  <c r="J91" i="5"/>
  <c r="J60" i="5" s="1"/>
  <c r="BK90" i="5"/>
  <c r="J90" i="5" s="1"/>
  <c r="T236" i="5"/>
  <c r="F34" i="3"/>
  <c r="BA56" i="1" s="1"/>
  <c r="P91" i="5"/>
  <c r="T223" i="5"/>
  <c r="J36" i="6"/>
  <c r="AW60" i="1" s="1"/>
  <c r="BK99" i="6"/>
  <c r="F35" i="7"/>
  <c r="AZ61" i="1" s="1"/>
  <c r="J35" i="7"/>
  <c r="AV61" i="1" s="1"/>
  <c r="J52" i="2"/>
  <c r="F55" i="4"/>
  <c r="BK92" i="4"/>
  <c r="R90" i="5"/>
  <c r="T91" i="5"/>
  <c r="T90" i="5" s="1"/>
  <c r="P170" i="5"/>
  <c r="F33" i="2"/>
  <c r="AZ55" i="1" s="1"/>
  <c r="F37" i="5"/>
  <c r="BD58" i="1" s="1"/>
  <c r="F35" i="5"/>
  <c r="BB58" i="1" s="1"/>
  <c r="P209" i="5"/>
  <c r="P218" i="5"/>
  <c r="P98" i="6"/>
  <c r="AU60" i="1" s="1"/>
  <c r="E86" i="6"/>
  <c r="E50" i="6"/>
  <c r="F38" i="6"/>
  <c r="BC60" i="1" s="1"/>
  <c r="J55" i="3"/>
  <c r="F33" i="5"/>
  <c r="AZ58" i="1" s="1"/>
  <c r="T183" i="5"/>
  <c r="R99" i="6"/>
  <c r="R98" i="6" s="1"/>
  <c r="F35" i="13"/>
  <c r="AZ69" i="1" s="1"/>
  <c r="J35" i="13"/>
  <c r="AV69" i="1" s="1"/>
  <c r="AT69" i="1" s="1"/>
  <c r="J55" i="5"/>
  <c r="J56" i="6"/>
  <c r="F35" i="6"/>
  <c r="AZ60" i="1" s="1"/>
  <c r="F36" i="6"/>
  <c r="BA60" i="1" s="1"/>
  <c r="BA59" i="1" s="1"/>
  <c r="AW59" i="1" s="1"/>
  <c r="R358" i="6"/>
  <c r="E80" i="7"/>
  <c r="E50" i="7"/>
  <c r="J36" i="7"/>
  <c r="AW61" i="1" s="1"/>
  <c r="J35" i="9"/>
  <c r="AV64" i="1" s="1"/>
  <c r="F35" i="9"/>
  <c r="AZ64" i="1" s="1"/>
  <c r="R648" i="9"/>
  <c r="T96" i="10"/>
  <c r="R223" i="10"/>
  <c r="R96" i="10" s="1"/>
  <c r="J59" i="6"/>
  <c r="J56" i="7"/>
  <c r="R172" i="7"/>
  <c r="R92" i="7" s="1"/>
  <c r="J90" i="8"/>
  <c r="J56" i="8"/>
  <c r="T211" i="8"/>
  <c r="BK222" i="9"/>
  <c r="J222" i="9" s="1"/>
  <c r="J66" i="9" s="1"/>
  <c r="R259" i="9"/>
  <c r="P302" i="9"/>
  <c r="P103" i="9" s="1"/>
  <c r="AU64" i="1" s="1"/>
  <c r="F35" i="10"/>
  <c r="AZ65" i="1" s="1"/>
  <c r="J35" i="10"/>
  <c r="AV65" i="1" s="1"/>
  <c r="AT65" i="1" s="1"/>
  <c r="T210" i="11"/>
  <c r="F37" i="7"/>
  <c r="BB61" i="1" s="1"/>
  <c r="F38" i="8"/>
  <c r="BC62" i="1" s="1"/>
  <c r="P207" i="9"/>
  <c r="J36" i="10"/>
  <c r="AW65" i="1" s="1"/>
  <c r="T97" i="8"/>
  <c r="P97" i="8"/>
  <c r="J104" i="9"/>
  <c r="J64" i="9" s="1"/>
  <c r="J36" i="9"/>
  <c r="AW64" i="1" s="1"/>
  <c r="F36" i="9"/>
  <c r="BA64" i="1" s="1"/>
  <c r="J122" i="11"/>
  <c r="J70" i="11" s="1"/>
  <c r="BK98" i="11"/>
  <c r="J78" i="15"/>
  <c r="J52" i="15"/>
  <c r="T365" i="6"/>
  <c r="T98" i="6" s="1"/>
  <c r="BK92" i="7"/>
  <c r="J92" i="7" s="1"/>
  <c r="T93" i="7"/>
  <c r="T92" i="7" s="1"/>
  <c r="F35" i="8"/>
  <c r="AZ62" i="1" s="1"/>
  <c r="BK186" i="8"/>
  <c r="J186" i="8" s="1"/>
  <c r="J67" i="8" s="1"/>
  <c r="R211" i="8"/>
  <c r="R96" i="8" s="1"/>
  <c r="T389" i="9"/>
  <c r="T103" i="9" s="1"/>
  <c r="R426" i="9"/>
  <c r="BK575" i="9"/>
  <c r="J575" i="9" s="1"/>
  <c r="J73" i="9" s="1"/>
  <c r="F38" i="10"/>
  <c r="BC65" i="1" s="1"/>
  <c r="BC63" i="1" s="1"/>
  <c r="AY63" i="1" s="1"/>
  <c r="F37" i="10"/>
  <c r="BB65" i="1" s="1"/>
  <c r="F37" i="12"/>
  <c r="AZ68" i="1" s="1"/>
  <c r="BK365" i="6"/>
  <c r="J365" i="6" s="1"/>
  <c r="J74" i="6" s="1"/>
  <c r="F37" i="8"/>
  <c r="BB62" i="1" s="1"/>
  <c r="BK211" i="8"/>
  <c r="J211" i="8" s="1"/>
  <c r="J70" i="8" s="1"/>
  <c r="J100" i="9"/>
  <c r="J59" i="9"/>
  <c r="R302" i="9"/>
  <c r="P575" i="9"/>
  <c r="P97" i="10"/>
  <c r="P96" i="10" s="1"/>
  <c r="AU65" i="1" s="1"/>
  <c r="BK97" i="10"/>
  <c r="J37" i="11"/>
  <c r="AV67" i="1" s="1"/>
  <c r="AT67" i="1" s="1"/>
  <c r="F37" i="11"/>
  <c r="AZ67" i="1" s="1"/>
  <c r="AZ66" i="1" s="1"/>
  <c r="AV66" i="1" s="1"/>
  <c r="P172" i="7"/>
  <c r="P92" i="7" s="1"/>
  <c r="AU61" i="1" s="1"/>
  <c r="J97" i="8"/>
  <c r="J64" i="8" s="1"/>
  <c r="J36" i="8"/>
  <c r="AW62" i="1" s="1"/>
  <c r="AT62" i="1" s="1"/>
  <c r="P160" i="8"/>
  <c r="BK197" i="8"/>
  <c r="J197" i="8" s="1"/>
  <c r="J68" i="8" s="1"/>
  <c r="T241" i="8"/>
  <c r="R207" i="9"/>
  <c r="R103" i="9" s="1"/>
  <c r="BK389" i="9"/>
  <c r="J389" i="9" s="1"/>
  <c r="J71" i="9" s="1"/>
  <c r="T426" i="9"/>
  <c r="F63" i="11"/>
  <c r="R110" i="12"/>
  <c r="R109" i="12" s="1"/>
  <c r="F33" i="15"/>
  <c r="AZ71" i="1" s="1"/>
  <c r="J33" i="15"/>
  <c r="AV71" i="1" s="1"/>
  <c r="AT71" i="1" s="1"/>
  <c r="P122" i="11"/>
  <c r="BK94" i="13"/>
  <c r="J94" i="13" s="1"/>
  <c r="P592" i="9"/>
  <c r="T648" i="9"/>
  <c r="J37" i="12"/>
  <c r="AV68" i="1" s="1"/>
  <c r="P95" i="13"/>
  <c r="R592" i="9"/>
  <c r="J90" i="10"/>
  <c r="J56" i="10"/>
  <c r="F39" i="11"/>
  <c r="BB67" i="1" s="1"/>
  <c r="BB66" i="1" s="1"/>
  <c r="AX66" i="1" s="1"/>
  <c r="T122" i="11"/>
  <c r="T98" i="11" s="1"/>
  <c r="T97" i="11" s="1"/>
  <c r="P176" i="11"/>
  <c r="R94" i="13"/>
  <c r="F59" i="7"/>
  <c r="J56" i="9"/>
  <c r="F36" i="10"/>
  <c r="BA65" i="1" s="1"/>
  <c r="E95" i="12"/>
  <c r="E52" i="12"/>
  <c r="J88" i="13"/>
  <c r="J56" i="13"/>
  <c r="J34" i="16"/>
  <c r="AW72" i="1" s="1"/>
  <c r="P603" i="9"/>
  <c r="P636" i="9"/>
  <c r="P99" i="11"/>
  <c r="P98" i="11" s="1"/>
  <c r="P97" i="11" s="1"/>
  <c r="AU67" i="1" s="1"/>
  <c r="AU66" i="1" s="1"/>
  <c r="T176" i="11"/>
  <c r="P210" i="11"/>
  <c r="BK111" i="12"/>
  <c r="F38" i="12"/>
  <c r="BA68" i="1" s="1"/>
  <c r="BA66" i="1" s="1"/>
  <c r="AW66" i="1" s="1"/>
  <c r="J38" i="12"/>
  <c r="AW68" i="1" s="1"/>
  <c r="T95" i="13"/>
  <c r="T168" i="13"/>
  <c r="F37" i="15"/>
  <c r="BD71" i="1" s="1"/>
  <c r="R603" i="9"/>
  <c r="F41" i="11"/>
  <c r="BD67" i="1" s="1"/>
  <c r="BD66" i="1" s="1"/>
  <c r="BD63" i="1" s="1"/>
  <c r="BD54" i="1" s="1"/>
  <c r="W33" i="1" s="1"/>
  <c r="R214" i="12"/>
  <c r="J89" i="14"/>
  <c r="J61" i="14" s="1"/>
  <c r="BK85" i="14"/>
  <c r="J85" i="14" s="1"/>
  <c r="T85" i="15"/>
  <c r="P161" i="13"/>
  <c r="P188" i="13"/>
  <c r="P85" i="14"/>
  <c r="AU70" i="1" s="1"/>
  <c r="T207" i="15"/>
  <c r="J30" i="17"/>
  <c r="J59" i="17"/>
  <c r="J79" i="19"/>
  <c r="J52" i="19"/>
  <c r="R86" i="19"/>
  <c r="R85" i="19" s="1"/>
  <c r="F37" i="19"/>
  <c r="BD75" i="1" s="1"/>
  <c r="E50" i="13"/>
  <c r="T161" i="13"/>
  <c r="P177" i="13"/>
  <c r="T188" i="13"/>
  <c r="F36" i="14"/>
  <c r="BC70" i="1" s="1"/>
  <c r="P124" i="15"/>
  <c r="P84" i="16"/>
  <c r="AU72" i="1" s="1"/>
  <c r="F36" i="16"/>
  <c r="BC72" i="1" s="1"/>
  <c r="J59" i="18"/>
  <c r="J30" i="18"/>
  <c r="F33" i="19"/>
  <c r="AZ75" i="1" s="1"/>
  <c r="J60" i="11"/>
  <c r="J33" i="14"/>
  <c r="AV70" i="1" s="1"/>
  <c r="AT70" i="1" s="1"/>
  <c r="BK84" i="15"/>
  <c r="J84" i="15" s="1"/>
  <c r="F35" i="15"/>
  <c r="BB71" i="1" s="1"/>
  <c r="T166" i="15"/>
  <c r="T121" i="19"/>
  <c r="T86" i="19" s="1"/>
  <c r="T85" i="19" s="1"/>
  <c r="P156" i="13"/>
  <c r="T177" i="13"/>
  <c r="T85" i="14"/>
  <c r="P85" i="15"/>
  <c r="P84" i="15" s="1"/>
  <c r="AU71" i="1" s="1"/>
  <c r="T124" i="15"/>
  <c r="R85" i="16"/>
  <c r="BK112" i="16"/>
  <c r="J112" i="16" s="1"/>
  <c r="J61" i="16" s="1"/>
  <c r="P168" i="13"/>
  <c r="R84" i="15"/>
  <c r="T137" i="15"/>
  <c r="J33" i="16"/>
  <c r="AV72" i="1" s="1"/>
  <c r="AT72" i="1" s="1"/>
  <c r="J85" i="16"/>
  <c r="J60" i="16" s="1"/>
  <c r="BK84" i="16"/>
  <c r="J84" i="16" s="1"/>
  <c r="R160" i="16"/>
  <c r="J87" i="19"/>
  <c r="J61" i="19" s="1"/>
  <c r="BK86" i="19"/>
  <c r="J33" i="19"/>
  <c r="AV75" i="1" s="1"/>
  <c r="AT75" i="1" s="1"/>
  <c r="T156" i="13"/>
  <c r="R130" i="14"/>
  <c r="R85" i="14" s="1"/>
  <c r="P207" i="15"/>
  <c r="P87" i="19"/>
  <c r="P86" i="19" s="1"/>
  <c r="P85" i="19" s="1"/>
  <c r="AU75" i="1" s="1"/>
  <c r="F33" i="14"/>
  <c r="AZ70" i="1" s="1"/>
  <c r="F34" i="14"/>
  <c r="BA70" i="1" s="1"/>
  <c r="E48" i="15"/>
  <c r="F33" i="16"/>
  <c r="AZ72" i="1" s="1"/>
  <c r="F34" i="16"/>
  <c r="BA72" i="1" s="1"/>
  <c r="E48" i="19"/>
  <c r="E48" i="14"/>
  <c r="J55" i="16"/>
  <c r="F55" i="17"/>
  <c r="E48" i="18"/>
  <c r="R84" i="16" l="1"/>
  <c r="BK96" i="8"/>
  <c r="J96" i="8" s="1"/>
  <c r="AT61" i="1"/>
  <c r="J59" i="5"/>
  <c r="J30" i="5"/>
  <c r="J59" i="16"/>
  <c r="J30" i="16"/>
  <c r="J59" i="15"/>
  <c r="J30" i="15"/>
  <c r="T84" i="15"/>
  <c r="BB63" i="1"/>
  <c r="BA63" i="1"/>
  <c r="AW63" i="1" s="1"/>
  <c r="J30" i="14"/>
  <c r="J59" i="14"/>
  <c r="T94" i="13"/>
  <c r="P94" i="13"/>
  <c r="AU69" i="1" s="1"/>
  <c r="AU63" i="1" s="1"/>
  <c r="AU54" i="1" s="1"/>
  <c r="J32" i="7"/>
  <c r="J63" i="7"/>
  <c r="BB59" i="1"/>
  <c r="AX59" i="1" s="1"/>
  <c r="AZ59" i="1"/>
  <c r="AV59" i="1" s="1"/>
  <c r="AT59" i="1" s="1"/>
  <c r="J99" i="6"/>
  <c r="J64" i="6" s="1"/>
  <c r="BK98" i="6"/>
  <c r="J98" i="6" s="1"/>
  <c r="AT68" i="1"/>
  <c r="BK103" i="9"/>
  <c r="J103" i="9" s="1"/>
  <c r="AZ63" i="1"/>
  <c r="AV63" i="1" s="1"/>
  <c r="AT63" i="1" s="1"/>
  <c r="BA54" i="1"/>
  <c r="J39" i="17"/>
  <c r="AG73" i="1"/>
  <c r="AN73" i="1" s="1"/>
  <c r="AT64" i="1"/>
  <c r="BK81" i="3"/>
  <c r="J81" i="3" s="1"/>
  <c r="J82" i="3"/>
  <c r="J60" i="3" s="1"/>
  <c r="J39" i="18"/>
  <c r="AG74" i="1"/>
  <c r="AN74" i="1" s="1"/>
  <c r="J111" i="12"/>
  <c r="J69" i="12" s="1"/>
  <c r="BK110" i="12"/>
  <c r="AT66" i="1"/>
  <c r="P96" i="8"/>
  <c r="AU62" i="1" s="1"/>
  <c r="AU59" i="1" s="1"/>
  <c r="J92" i="4"/>
  <c r="J60" i="4" s="1"/>
  <c r="BK91" i="4"/>
  <c r="J91" i="4" s="1"/>
  <c r="P90" i="5"/>
  <c r="AU58" i="1" s="1"/>
  <c r="J86" i="19"/>
  <c r="J60" i="19" s="1"/>
  <c r="BK85" i="19"/>
  <c r="J85" i="19" s="1"/>
  <c r="J63" i="13"/>
  <c r="J32" i="13"/>
  <c r="J98" i="11"/>
  <c r="J68" i="11" s="1"/>
  <c r="BK97" i="11"/>
  <c r="J97" i="11" s="1"/>
  <c r="T96" i="8"/>
  <c r="AT60" i="1"/>
  <c r="BK96" i="10"/>
  <c r="J96" i="10" s="1"/>
  <c r="J97" i="10"/>
  <c r="J64" i="10" s="1"/>
  <c r="BC59" i="1"/>
  <c r="AY59" i="1" s="1"/>
  <c r="J290" i="4"/>
  <c r="J69" i="4" s="1"/>
  <c r="BK289" i="4"/>
  <c r="J289" i="4" s="1"/>
  <c r="J68" i="4" s="1"/>
  <c r="J86" i="2"/>
  <c r="J60" i="2" s="1"/>
  <c r="BK85" i="2"/>
  <c r="J85" i="2" s="1"/>
  <c r="AG69" i="1" l="1"/>
  <c r="AN69" i="1" s="1"/>
  <c r="J41" i="13"/>
  <c r="AG70" i="1"/>
  <c r="AN70" i="1" s="1"/>
  <c r="J39" i="14"/>
  <c r="AG58" i="1"/>
  <c r="AN58" i="1" s="1"/>
  <c r="J39" i="5"/>
  <c r="J30" i="19"/>
  <c r="J59" i="19"/>
  <c r="AW54" i="1"/>
  <c r="AK30" i="1" s="1"/>
  <c r="W30" i="1"/>
  <c r="AX63" i="1"/>
  <c r="BB54" i="1"/>
  <c r="J110" i="12"/>
  <c r="J68" i="12" s="1"/>
  <c r="BK109" i="12"/>
  <c r="J109" i="12" s="1"/>
  <c r="J63" i="10"/>
  <c r="J32" i="10"/>
  <c r="BC54" i="1"/>
  <c r="AZ54" i="1"/>
  <c r="AG61" i="1"/>
  <c r="AN61" i="1" s="1"/>
  <c r="J41" i="7"/>
  <c r="AG71" i="1"/>
  <c r="AN71" i="1" s="1"/>
  <c r="J39" i="15"/>
  <c r="J63" i="8"/>
  <c r="J32" i="8"/>
  <c r="J30" i="4"/>
  <c r="J59" i="4"/>
  <c r="J63" i="9"/>
  <c r="J32" i="9"/>
  <c r="J32" i="6"/>
  <c r="J63" i="6"/>
  <c r="J59" i="2"/>
  <c r="J30" i="2"/>
  <c r="J67" i="11"/>
  <c r="J34" i="11"/>
  <c r="J59" i="3"/>
  <c r="J30" i="3"/>
  <c r="J39" i="16"/>
  <c r="AG72" i="1"/>
  <c r="AN72" i="1" s="1"/>
  <c r="AG55" i="1" l="1"/>
  <c r="J39" i="2"/>
  <c r="J41" i="10"/>
  <c r="AG65" i="1"/>
  <c r="AN65" i="1" s="1"/>
  <c r="AG75" i="1"/>
  <c r="AN75" i="1" s="1"/>
  <c r="J39" i="19"/>
  <c r="AG57" i="1"/>
  <c r="AN57" i="1" s="1"/>
  <c r="J39" i="4"/>
  <c r="J67" i="12"/>
  <c r="J34" i="12"/>
  <c r="AG62" i="1"/>
  <c r="AN62" i="1" s="1"/>
  <c r="J41" i="8"/>
  <c r="AG64" i="1"/>
  <c r="J41" i="9"/>
  <c r="AX54" i="1"/>
  <c r="W31" i="1"/>
  <c r="AG60" i="1"/>
  <c r="J41" i="6"/>
  <c r="AG56" i="1"/>
  <c r="AN56" i="1" s="1"/>
  <c r="J39" i="3"/>
  <c r="J43" i="11"/>
  <c r="AG67" i="1"/>
  <c r="W29" i="1"/>
  <c r="AV54" i="1"/>
  <c r="AY54" i="1"/>
  <c r="W32" i="1"/>
  <c r="AK29" i="1" l="1"/>
  <c r="AT54" i="1"/>
  <c r="AN67" i="1"/>
  <c r="AG68" i="1"/>
  <c r="AN68" i="1" s="1"/>
  <c r="J43" i="12"/>
  <c r="AN64" i="1"/>
  <c r="AN60" i="1"/>
  <c r="AG59" i="1"/>
  <c r="AN59" i="1" s="1"/>
  <c r="AN55" i="1"/>
  <c r="AG66" i="1" l="1"/>
  <c r="AN66" i="1" l="1"/>
  <c r="AG63" i="1"/>
  <c r="AN63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<sst xmlns="http://schemas.openxmlformats.org/spreadsheetml/2006/main" count="30684" uniqueCount="2974">
  <si>
    <t>Export Komplet</t>
  </si>
  <si>
    <t>VZ</t>
  </si>
  <si>
    <t>2.0</t>
  </si>
  <si>
    <t>ZAMOK</t>
  </si>
  <si>
    <t>False</t>
  </si>
  <si>
    <t>{914b341e-1ea9-4184-900e-ecf8336b43ac}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</si>
  <si>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</si>
  <si>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</si>
  <si>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</si>
  <si>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</si>
  <si>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</si>
  <si>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</si>
  <si>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</si>
  <si>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</si>
  <si>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CA1704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</si>
  <si>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</si>
  <si>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</si>
  <si>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II/406 Dvorce – Telč, 1. stavba (Třešť, ul. Revoluční) MĚSTO TŘEŠŤ</t>
  </si>
  <si>
    <t>KSO:</t>
  </si>
  <si>
    <t/>
  </si>
  <si>
    <t>CC-CZ:</t>
  </si>
  <si>
    <t>Místo:</t>
  </si>
  <si>
    <t>Třešť - silnice II/406</t>
  </si>
  <si>
    <t>Datum:</t>
  </si>
  <si>
    <t>15. 8. 2019</t>
  </si>
  <si>
    <t>Zadavatel:</t>
  </si>
  <si>
    <t>IČ:</t>
  </si>
  <si>
    <t>Město Třešť</t>
  </si>
  <si>
    <t>DIČ:</t>
  </si>
  <si>
    <t>Uchazeč:</t>
  </si>
  <si>
    <t>Vyplň údaj</t>
  </si>
  <si>
    <t>Projektant:</t>
  </si>
  <si>
    <t>Royal Haskoning DHV CR spol. s.r.o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</si>
  <si>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</si>
  <si>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</si>
  <si>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</si>
  <si>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</si>
  <si>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</si>
  <si>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</si>
  <si>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</si>
  <si>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</si>
  <si>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</si>
  <si>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</si>
  <si>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</si>
  <si>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</si>
  <si>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</si>
  <si>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</si>
  <si>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</si>
  <si>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</si>
  <si>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</si>
  <si>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</si>
  <si>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</si>
  <si>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</si>
  <si>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</si>
  <si>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</si>
  <si>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</si>
  <si>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</si>
  <si>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</si>
  <si>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</si>
  <si>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</si>
  <si>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</si>
  <si>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</si>
  <si>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</si>
  <si>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</si>
  <si>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</si>
  <si>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</si>
  <si>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</si>
  <si>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</si>
  <si>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</si>
  <si>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</si>
  <si>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</si>
  <si>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</si>
  <si>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</si>
  <si>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</si>
  <si>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</si>
  <si>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</si>
  <si>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</si>
  <si>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150</t>
  </si>
  <si>
    <t>Chodníky, parkování a zpevněné plochy pro pěší - uznatelné náklady</t>
  </si>
  <si>
    <t>STA</t>
  </si>
  <si>
    <t>1</t>
  </si>
  <si>
    <t>{86512d59-a16d-45dd-8a21-761b17b24940}</t>
  </si>
  <si>
    <t>2</t>
  </si>
  <si>
    <t>SO 160</t>
  </si>
  <si>
    <t>Provizorní komunikace - NEVYPLŇOVAT</t>
  </si>
  <si>
    <t>{87b9b6b3-7bb4-4a3d-9c1e-5c4066a7e1ce}</t>
  </si>
  <si>
    <t>SO 170</t>
  </si>
  <si>
    <t>Chodníky, parkování a zpevněné plochy pro pěší - neuznatelné náklady</t>
  </si>
  <si>
    <t>{2fa1e363-6c33-4250-a75c-87001cac0105}</t>
  </si>
  <si>
    <t>SO 302</t>
  </si>
  <si>
    <t>Dešťová kanalizace (městská)</t>
  </si>
  <si>
    <t>{7c673470-856d-47dc-b48f-fa1102184eb8}</t>
  </si>
  <si>
    <t>SO 303</t>
  </si>
  <si>
    <t>Kanalizace jednotná</t>
  </si>
  <si>
    <t>{908478ae-ab19-46b6-b7ba-b3cbc02cb53c}</t>
  </si>
  <si>
    <t>SO 303.1</t>
  </si>
  <si>
    <t>Jednotná kanalizace - Stoky</t>
  </si>
  <si>
    <t>Soupis</t>
  </si>
  <si>
    <t>{23d0b089-a279-4049-b813-f3e909e04726}</t>
  </si>
  <si>
    <t>SO 303.2</t>
  </si>
  <si>
    <t>Jednotná kanalizace - Přípojky nemovitosti</t>
  </si>
  <si>
    <t>{8e9a4697-c10d-420d-a324-2c0e2f7a1eca}</t>
  </si>
  <si>
    <t>SO 303.3</t>
  </si>
  <si>
    <t>Jednotná kanalizace - Stoka J3-1</t>
  </si>
  <si>
    <t>{ff791d78-0d16-4a63-8965-16610c48a76e}</t>
  </si>
  <si>
    <t>SO 350</t>
  </si>
  <si>
    <t>Vodovod</t>
  </si>
  <si>
    <t>{603f0e45-5e32-4f8d-88c4-605d322fa38d}</t>
  </si>
  <si>
    <t>SO 350.1</t>
  </si>
  <si>
    <t>Vodovod - nižší tlakové pásmo</t>
  </si>
  <si>
    <t>{c72d884e-7b34-4301-b616-19d6dfd0893a}</t>
  </si>
  <si>
    <t>SO 350.2</t>
  </si>
  <si>
    <t>Vodovod - vyšší tlakové pásmo</t>
  </si>
  <si>
    <t>{e881456b-26ca-448e-b826-45746297e732}</t>
  </si>
  <si>
    <t>SO 350.3</t>
  </si>
  <si>
    <t>Vodovod - podchod pod železničním přejezdem</t>
  </si>
  <si>
    <t>{16711840-55bb-4d2a-9982-8193e88d41c4}</t>
  </si>
  <si>
    <t>SO 350.3.1</t>
  </si>
  <si>
    <t>Podchod pod železnicí - vozovka, chodníky</t>
  </si>
  <si>
    <t>3</t>
  </si>
  <si>
    <t>{64704562-ee67-4b79-a114-2ebccab71f7d}</t>
  </si>
  <si>
    <t>SO 350.3.2</t>
  </si>
  <si>
    <t>Podchod pod železnicí - vodovod</t>
  </si>
  <si>
    <t>{049c3b57-79ae-4ee1-a1aa-72b80c469062}</t>
  </si>
  <si>
    <t>SO 350.4</t>
  </si>
  <si>
    <t>Vodovod - odbočení pro vodovodní přípojky</t>
  </si>
  <si>
    <t>{323b9241-cb6d-4c33-b608-9a41670d0bc4}</t>
  </si>
  <si>
    <t>SO 401</t>
  </si>
  <si>
    <t>Komunikační osvětlení</t>
  </si>
  <si>
    <t>{27c24113-6ae4-48cc-a270-5efc5dc40b3e}</t>
  </si>
  <si>
    <t>SO 402</t>
  </si>
  <si>
    <t>Přisvětlení přechodů pro chodce</t>
  </si>
  <si>
    <t>{d91cb62f-c11d-44e4-ab87-8fc5c5f5b1fa}</t>
  </si>
  <si>
    <t>SO 450</t>
  </si>
  <si>
    <t>HDPE trubky</t>
  </si>
  <si>
    <t>{c9df3cb2-4cb8-42d0-9eca-abdac1547d29}</t>
  </si>
  <si>
    <t>SO 451</t>
  </si>
  <si>
    <t>Přeložka kabelu CETIN v prostoru Malého náměstí - NEVYPLŇOVAT</t>
  </si>
  <si>
    <t>{af219e04-0d2b-424d-b2d6-43634fb96483}</t>
  </si>
  <si>
    <t>SO 452</t>
  </si>
  <si>
    <t>Přeložka kabelu CETIN v ul. Revoluční - NEVYPLŇOVAT</t>
  </si>
  <si>
    <t>{1c37531b-912f-4c0b-adb6-a5aa6d3a6aee}</t>
  </si>
  <si>
    <t>VRN - Třešť</t>
  </si>
  <si>
    <t>Vedlejší rozpočtové náklady</t>
  </si>
  <si>
    <t>{3a4e1754-94b6-4bf1-81ac-19442f38060e}</t>
  </si>
  <si>
    <t>KRYCÍ LIST SOUPISU PRACÍ</t>
  </si>
  <si>
    <t>Objekt:</t>
  </si>
  <si>
    <t>SO 150 - Chodníky, parkování a zpevněné plochy pro pěší - uznatelné náklady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</si>
  <si>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</si>
  <si>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</si>
  <si>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</si>
  <si>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</si>
  <si>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</si>
  <si>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</si>
  <si>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</si>
  <si>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</si>
  <si>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</si>
  <si>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</si>
  <si>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</si>
  <si>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</si>
  <si>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</si>
  <si>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</si>
  <si>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</si>
  <si>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</si>
  <si>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</si>
  <si>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</si>
  <si>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</si>
  <si>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</si>
  <si>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</si>
  <si>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</si>
  <si>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</si>
  <si>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</si>
  <si>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</si>
  <si>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</si>
  <si>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</si>
  <si>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</si>
  <si>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113106141</t>
  </si>
  <si>
    <t>Rozebrání dlažeb z mozaiky komunikací pro pěší strojně pl přes 50 m2</t>
  </si>
  <si>
    <t>m2</t>
  </si>
  <si>
    <t>CS ÚRS 2018 02</t>
  </si>
  <si>
    <t>4</t>
  </si>
  <si>
    <t>1121432748</t>
  </si>
  <si>
    <t>PP</t>
  </si>
  <si>
    <t>Rozebrání dlažeb komunikací pro pěší s přemístěním hmot na skládku na vzdálenost do 3 m nebo s naložením na dopravní prostředek s ložem z kameniva nebo živice a s jakoukoliv výplní spár strojně plochy jednotlivě přes 50 m2 z mozaiky</t>
  </si>
  <si>
    <t>VV</t>
  </si>
  <si>
    <t>"demolice chodníku, mozaika" 1083</t>
  </si>
  <si>
    <t>113106142</t>
  </si>
  <si>
    <t>Rozebrání dlažeb z betonových nebo kamenných dlaždic komunikací pro pěší strojně pl přes 50 m2</t>
  </si>
  <si>
    <t>-2121708684</t>
  </si>
  <si>
    <t>Rozebrání dlažeb komunikací pro pěší s přemístěním hmot na skládku na vzdálenost do 3 m nebo s naložením na dopravní prostředek s ložem z kameniva nebo živice a s jakoukoliv výplní spár strojně plochy jednotlivě přes 50 m2 z betonových nebo kameninových dlaždic, desek nebo tvarovek</t>
  </si>
  <si>
    <t>"demolice chodníku, dlaždice 200x200" 165</t>
  </si>
  <si>
    <t>113106143</t>
  </si>
  <si>
    <t>Rozebrání dlažeb z kamenných dlaždic komunikací pro pěší strojně pl přes 50 m2</t>
  </si>
  <si>
    <t>-2032975146</t>
  </si>
  <si>
    <t>Rozebrání dlažeb komunikací pro pěší s přemístěním hmot na skládku na vzdálenost do 3 m nebo s naložením na dopravní prostředek s ložem z kameniva nebo živice a s jakoukoliv výplní spár strojně plochy jednotlivě přes 50 m2 z kamenných dlaždic nebo desek</t>
  </si>
  <si>
    <t>"demolice chodníku, velkoformátová dlažba" 1287</t>
  </si>
  <si>
    <t>113106511</t>
  </si>
  <si>
    <t>Rozebrání dlažeb vozovek z velkých kostek s ložem z kameniva strojně pl přes 200 m2</t>
  </si>
  <si>
    <t>-1621514322</t>
  </si>
  <si>
    <t>Rozebrání dlažeb a dílců vozovek a ploch s přemístěním hmot na skládku na vzdálenost do 3 m nebo s naložením na dopravní prostředek, s jakoukoliv výplní spár strojně plochy jednotlivě přes 200 m2 z velkých kostek s ložem z kameniva těženého</t>
  </si>
  <si>
    <t>"demolice chodníku, kostka 15/17" 683</t>
  </si>
  <si>
    <t>5</t>
  </si>
  <si>
    <t>113106521</t>
  </si>
  <si>
    <t>Rozebrání dlažeb vozovek z drobných kostek s ložem z kameniva strojně pl přes 200 m2</t>
  </si>
  <si>
    <t>-1936246467</t>
  </si>
  <si>
    <t>Rozebrání dlažeb a dílců vozovek a ploch s přemístěním hmot na skládku na vzdálenost do 3 m nebo s naložením na dopravní prostředek, s jakoukoliv výplní spár strojně plochy jednotlivě přes 200 m2 z drobných kostek nebo odseků s ložem z kameniva těženého</t>
  </si>
  <si>
    <t>"demolice chodníku, kostka 8/10" 405</t>
  </si>
  <si>
    <t>6</t>
  </si>
  <si>
    <t>113201112</t>
  </si>
  <si>
    <t>Vytrhání obrub silničních ležatých</t>
  </si>
  <si>
    <t>m</t>
  </si>
  <si>
    <t>-310584820</t>
  </si>
  <si>
    <t>Vytrhání obrub s vybouráním lože, s přemístěním hmot na skládku na vzdálenost do 3 m nebo s naložením na dopravní prostředek silničních ležatých</t>
  </si>
  <si>
    <t>"demolice kamenných obrub OP3" 145</t>
  </si>
  <si>
    <t>7</t>
  </si>
  <si>
    <t>113202111</t>
  </si>
  <si>
    <t>Vytrhání obrub krajníků obrubníků stojatých</t>
  </si>
  <si>
    <t>-1064968380</t>
  </si>
  <si>
    <t>Vytrhání obrub s vybouráním lože, s přemístěním hmot na skládku na vzdálenost do 3 m nebo s naložením na dopravní prostředek z krajníků nebo obrubníků stojatých</t>
  </si>
  <si>
    <t>"demolice kamenných krajníků KS3" 264</t>
  </si>
  <si>
    <t>"vybourání zapuštěného krajníku KS3" 62</t>
  </si>
  <si>
    <t>"demolice betonových obrubníků" 10</t>
  </si>
  <si>
    <t>8</t>
  </si>
  <si>
    <t>113203111</t>
  </si>
  <si>
    <t>Vytrhání obrub z dlažebních kostek</t>
  </si>
  <si>
    <t>-1986786474</t>
  </si>
  <si>
    <t>Vytrhání obrub s vybouráním lože, s přemístěním hmot na skládku na vzdálenost do 3 m nebo s naložením na dopravní prostředek z dlažebních kostek</t>
  </si>
  <si>
    <t>"demolice obruby z velkych kostek 15/17" 41</t>
  </si>
  <si>
    <t>9</t>
  </si>
  <si>
    <t>181951102</t>
  </si>
  <si>
    <t>Úprava pláně v hornině tř. 1 až 4 se zhutněním</t>
  </si>
  <si>
    <t>-2087608287</t>
  </si>
  <si>
    <t>Úprava pláně vyrovnáním výškových rozdílů v hornině tř. 1 až 4 se zhutněním</t>
  </si>
  <si>
    <t>"úprava pláně pod podkladními vrstvami, Edef,2= min. 30 MPa," 392,04+2703,24</t>
  </si>
  <si>
    <t>Komunikace pozemní</t>
  </si>
  <si>
    <t>10</t>
  </si>
  <si>
    <t>561121111</t>
  </si>
  <si>
    <t>Podklad z mechanicky zpevněné zeminy MZ tl 150 mm</t>
  </si>
  <si>
    <t>1413416119</t>
  </si>
  <si>
    <t>Zřízení podkladu nebo ochranné vrstvy vozovky z mechanicky zpevněné zeminy MZ bez přidání pojiva nebo vylepšovacího materiálu, s rozprostřením, vlhčením, promísením a zhutněním, tloušťka po zhutnění 150 mm</t>
  </si>
  <si>
    <t>P</t>
  </si>
  <si>
    <t>Poznámka k položce:_x000D_
vč. rezervy na případné rozšíření pod obruby a nerovnost podkladu 8%</t>
  </si>
  <si>
    <t>"mechanicky zpevnená zemina MZ tl. 150 mm"</t>
  </si>
  <si>
    <t>"chodníkové přejezdy, kostka 15/17" 339</t>
  </si>
  <si>
    <t>"konstrukce parkovacích stání, kostka 8/10" 24</t>
  </si>
  <si>
    <t>363*1,08 'Přepočtené koeficientem množství</t>
  </si>
  <si>
    <t>11</t>
  </si>
  <si>
    <t>M</t>
  </si>
  <si>
    <t>58331201</t>
  </si>
  <si>
    <t>štěrkopísek netříděný</t>
  </si>
  <si>
    <t>t</t>
  </si>
  <si>
    <t>-1544797662</t>
  </si>
  <si>
    <t>"chodníkové přejezdy, kostka 15/17" 339*0,15*1,08</t>
  </si>
  <si>
    <t>"konstrukce parkovacích stání, kostka 8/10" 24*0,15*1,08</t>
  </si>
  <si>
    <t>58,806*2 'Přepočtené koeficientem množství</t>
  </si>
  <si>
    <t>12</t>
  </si>
  <si>
    <t>564861111</t>
  </si>
  <si>
    <t>Podklad ze štěrkodrtě ŠD tl 200 mm</t>
  </si>
  <si>
    <t>-624975949</t>
  </si>
  <si>
    <t>Podklad ze štěrkodrti ŠD s rozprostřením a zhutněním, po zhutnění tl. 200 mm</t>
  </si>
  <si>
    <t>Poznámka k položce:_x000D_
vč. rezervy na případné rozšíření pod obruby a nerovnost podkladu 6,5%</t>
  </si>
  <si>
    <t>"štěrkodrť ŠDb 200mm"</t>
  </si>
  <si>
    <t>"konstrukce chodníku, kostka 8/10" 188</t>
  </si>
  <si>
    <t>"konstrukce chodníku, mozaika" 1449</t>
  </si>
  <si>
    <t>"konstrukce chodníku, velkoformátová dlažba" 892</t>
  </si>
  <si>
    <t>2529*1,065 'Přepočtené koeficientem množství</t>
  </si>
  <si>
    <t>13</t>
  </si>
  <si>
    <t>567122111</t>
  </si>
  <si>
    <t>Podklad ze směsi stmelené cementem SC C 8/10 (KSC I) tl 120 mm</t>
  </si>
  <si>
    <t>1720943509</t>
  </si>
  <si>
    <t>Podklad ze směsi stmelené cementem SC bez dilatačních spár, s rozprostřením a zhutněním SC C 8/10 (KSC I), po zhutnění tl. 120 mm</t>
  </si>
  <si>
    <t>"směs stmelená cementem SC C8/10, tl. 120mm"</t>
  </si>
  <si>
    <t>14</t>
  </si>
  <si>
    <t>591111111</t>
  </si>
  <si>
    <t>Kladení dlažby z kostek velkých z kamene do lože z kameniva těženého tl 50 mm</t>
  </si>
  <si>
    <t>-658477452</t>
  </si>
  <si>
    <t>Kladení dlažby z kostek s provedením lože do tl. 50 mm, s vyplněním spár, s dvojím beraněním a se smetením přebytečného materiálu na krajnici velkých z kamene, do lože z kameniva těženého</t>
  </si>
  <si>
    <t>Poznámka k položce:_x000D_
část prvků použita z výzisku, zbytek nákup vč. dovozu materiálu</t>
  </si>
  <si>
    <t>"kamenná dlažba, kostka velká 15/17 DL160 ; lože z drtě f. 4-6, tl. 40mm</t>
  </si>
  <si>
    <t>58381008</t>
  </si>
  <si>
    <t>kostka dlažební žula velká 15/17</t>
  </si>
  <si>
    <t>677665233</t>
  </si>
  <si>
    <t>"chodníkové přejezdy, kostka 15/17" 339-338</t>
  </si>
  <si>
    <t>1*1,01 'Přepočtené koeficientem množství</t>
  </si>
  <si>
    <t>16</t>
  </si>
  <si>
    <t>591211111</t>
  </si>
  <si>
    <t>Kladení dlažby z kostek drobných z kamene do lože z kameniva těženého tl 50 mm</t>
  </si>
  <si>
    <t>738904927</t>
  </si>
  <si>
    <t>Kladení dlažby z kostek s provedením lože do tl. 50 mm, s vyplněním spár, s dvojím beraněním a se smetením přebytečného materiálu na krajnici drobných z kamene, do lože z kameniva těženého</t>
  </si>
  <si>
    <t>"kamenná dlažba, kostka střední 8/10 DL100 ; lože z drtě f. 4-6, tl. 40mm"</t>
  </si>
  <si>
    <t>17</t>
  </si>
  <si>
    <t>58381007</t>
  </si>
  <si>
    <t>kostka dlažební žula drobná 8/10</t>
  </si>
  <si>
    <t>1592576046</t>
  </si>
  <si>
    <t>"konstrukce parkovacích stání, kostka 8/10" 24-16</t>
  </si>
  <si>
    <t>8*1,02 'Přepočtené koeficientem množství</t>
  </si>
  <si>
    <t>18</t>
  </si>
  <si>
    <t>591411111</t>
  </si>
  <si>
    <t>Kladení dlažby z mozaiky jednobarevné komunikací pro pěší lože z kameniva</t>
  </si>
  <si>
    <t>758930897</t>
  </si>
  <si>
    <t>Kladení dlažby z mozaiky komunikací pro pěší s vyplněním spár, s dvojím beraněním a se smetením přebytečného materiálu na vzdálenost do 3 m jednobarevné, s ložem tl. do 40 mm z kameniva</t>
  </si>
  <si>
    <t>"kamenná dlažba, kostka mozaiková 4/6 DL60 ; lože z drtě f. 3-4, tl. 30mm"</t>
  </si>
  <si>
    <t>19</t>
  </si>
  <si>
    <t>58381004</t>
  </si>
  <si>
    <t>kostka dlažební mozaika žula 4/6 tř 1</t>
  </si>
  <si>
    <t>-195427018</t>
  </si>
  <si>
    <t>"konstrukce chodníku, mozaika" 1449-823</t>
  </si>
  <si>
    <t>626*1,02 'Přepočtené koeficientem množství</t>
  </si>
  <si>
    <t>20</t>
  </si>
  <si>
    <t>596811120</t>
  </si>
  <si>
    <t>Kladení betonové dlažby komunikací pro pěší do lože z kameniva vel do 0,09 m2 plochy do 50 m2</t>
  </si>
  <si>
    <t>-1369152174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</si>
  <si>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</si>
  <si>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Poznámka k položce:_x000D_
konstrukční vrtsvy součástí chodníků, resp. přejezdů, resp. stání</t>
  </si>
  <si>
    <t>"umělá vodící linie, dlaždice kamnené, šířky 300mm s vyfrézovanými drážkami DL80 (délka umělé vodící linie 11m)" 11*0,3</t>
  </si>
  <si>
    <t>58384653-1</t>
  </si>
  <si>
    <t>dlaždice kamnené, šířky 0,3m s vyfrézovanými drážkami tl 8cm</t>
  </si>
  <si>
    <t>-998404857</t>
  </si>
  <si>
    <t>3,3*1,03 'Přepočtené koeficientem množství</t>
  </si>
  <si>
    <t>22</t>
  </si>
  <si>
    <t>596811121</t>
  </si>
  <si>
    <t>Kladení betonové dlažby komunikací pro pěší do lože z kameniva vel do 0,09 m2 plochy do 100 m2</t>
  </si>
  <si>
    <t>-554320509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</si>
  <si>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přes 50 do 100 m2</t>
  </si>
  <si>
    <t>"reliéfní dlažba, umělý kámen DL60" 75</t>
  </si>
  <si>
    <t>"reliéfní dlažba, umělý kámen DL80" 71</t>
  </si>
  <si>
    <t>"přídlažba z kamenných rovninných desek, DL60" 59</t>
  </si>
  <si>
    <t>"přídlažba z kamenných rovninných desek, DL80" 56</t>
  </si>
  <si>
    <t>23</t>
  </si>
  <si>
    <t>58381456-1</t>
  </si>
  <si>
    <t>reliéfní dlažba, umělý kámen tl 6cm</t>
  </si>
  <si>
    <t>-471032201</t>
  </si>
  <si>
    <t>75*1,03 'Přepočtené koeficientem množství</t>
  </si>
  <si>
    <t>24</t>
  </si>
  <si>
    <t>58381458-1</t>
  </si>
  <si>
    <t>reliéfní dlažba, umělý kámen tl 8cm</t>
  </si>
  <si>
    <t>202083955</t>
  </si>
  <si>
    <t>71*1,03 'Přepočtené koeficientem množství</t>
  </si>
  <si>
    <t>25</t>
  </si>
  <si>
    <t>58384636-1</t>
  </si>
  <si>
    <t>kamenná rovinná deska tl 6cm</t>
  </si>
  <si>
    <t>837321527</t>
  </si>
  <si>
    <t>59*1,03 'Přepočtené koeficientem množství</t>
  </si>
  <si>
    <t>26</t>
  </si>
  <si>
    <t>58384638-1</t>
  </si>
  <si>
    <t>kamenná rovinná deska tl 8cm</t>
  </si>
  <si>
    <t>-705103868</t>
  </si>
  <si>
    <t>56*1,03 'Přepočtené koeficientem množství</t>
  </si>
  <si>
    <t>27</t>
  </si>
  <si>
    <t>596811223-1</t>
  </si>
  <si>
    <t>Kladení kamenné velkoformátové dlažby komunikací pro pěší do lože z kameniva vel přes 0,25 m2 plochy přes 300 m2</t>
  </si>
  <si>
    <t>351190335</t>
  </si>
  <si>
    <t>Kladení dlažby z kamenných velkoformátových dlaždic komunikací pro pěší s vyplněním spár a se smetením přebytečného materiálu na vzdálenost do 3 m s ložem z kameniva těženého tl. do 30 mm velikosti dlaždic přes 0,25 m2, pro plochy přes 300 m2</t>
  </si>
  <si>
    <t>Poznámka k položce:_x000D_
veškeré prvky použity z výzisku</t>
  </si>
  <si>
    <t>"kamenné velkoformátové desky masivní DL100 ; lože z drtě f. 4-6, tl. 40mm"</t>
  </si>
  <si>
    <t>Ostatní konstrukce a práce, bourání</t>
  </si>
  <si>
    <t>28</t>
  </si>
  <si>
    <t>916241113</t>
  </si>
  <si>
    <t>Osazení obrubníku kamenného ležatého s boční opěrou do lože z betonu prostého</t>
  </si>
  <si>
    <t>1618852772</t>
  </si>
  <si>
    <t>Osazení obrubníku kamenného se zřízením lože, s vyplněním a zatřením spár cementovou maltou ležatého s boční opěrou z betonu prostého, do lože z betonu prostého</t>
  </si>
  <si>
    <t>"položení obruby OP3 do lože z betonu C12/15" 217</t>
  </si>
  <si>
    <t>29</t>
  </si>
  <si>
    <t>58380004</t>
  </si>
  <si>
    <t>obrubník kamenný, žula, 25x20</t>
  </si>
  <si>
    <t>-1173695565</t>
  </si>
  <si>
    <t>Poznámka k položce:_x000D_
přímé, příp. obloukové prvky</t>
  </si>
  <si>
    <t>"položení obruby OP3 do lože z betonu C12/15" 217-145</t>
  </si>
  <si>
    <t>"rezrva na pokrytí poškozených prvků z výzisku - odborný odhad" 11</t>
  </si>
  <si>
    <t>30</t>
  </si>
  <si>
    <t>916241213</t>
  </si>
  <si>
    <t>Osazení obrubníku kamenného stojatého s boční opěrou do lože z betonu prostého</t>
  </si>
  <si>
    <t>1482765635</t>
  </si>
  <si>
    <t>Osazení obrubníku kamenného se zřízením lože, s vyplněním a zatřením spár cementovou maltou stojatého s boční opěrou z betonu prostého, do lože z betonu prostého</t>
  </si>
  <si>
    <t>"položení krajník KS3 do lože z betonu C12/15" 129</t>
  </si>
  <si>
    <t>"znovuosazení zapuštěného krajníku KS3 s nášlapem +60mm" 62</t>
  </si>
  <si>
    <t>31</t>
  </si>
  <si>
    <t>979024442</t>
  </si>
  <si>
    <t>Očištění vybouraných obrubníků a krajníků chodníkových</t>
  </si>
  <si>
    <t>-602723513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</si>
  <si>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chodníkových</t>
  </si>
  <si>
    <t>32</t>
  </si>
  <si>
    <t>979024443</t>
  </si>
  <si>
    <t>Očištění vybouraných obrubníků a krajníků silničních</t>
  </si>
  <si>
    <t>1676832376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</si>
  <si>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</si>
  <si>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33</t>
  </si>
  <si>
    <t>979054441</t>
  </si>
  <si>
    <t>Očištění vybouraných z desek nebo dlaždic s původním spárováním z kameniva těženého</t>
  </si>
  <si>
    <t>-546386336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</si>
  <si>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</si>
  <si>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34</t>
  </si>
  <si>
    <t>979071111</t>
  </si>
  <si>
    <t>Očištění dlažebních kostek velkých s původním spárováním kamenivem těženým</t>
  </si>
  <si>
    <t>-1498113765</t>
  </si>
  <si>
    <t>Očištění vybouraných dlažebních kostek od spojovacího materiálu, s uložením očištěných kostek na skládku, s odklizením odpadových hmot na hromady a s odklizením vybouraných kostek na vzdálenost do 3 m velkých, s původním vyplněním spár kamenivem těženým</t>
  </si>
  <si>
    <t>"demolice obruby z velkych kostek 15/17" 41*0,2</t>
  </si>
  <si>
    <t>35</t>
  </si>
  <si>
    <t>979071121</t>
  </si>
  <si>
    <t>Očištění dlažebních kostek drobných s původním spárováním kamenivem těženým</t>
  </si>
  <si>
    <t>6183384</t>
  </si>
  <si>
    <t>Očištění vybouraných dlažebních kostek od spojovacího materiálu, s uložením očištěných kostek na skládku, s odklizením odpadových hmot na hromady a s odklizením vybouraných kostek na vzdálenost do 3 m drobných, s původním vyplněním spár kamenivem těženým</t>
  </si>
  <si>
    <t>36</t>
  </si>
  <si>
    <t>979071131</t>
  </si>
  <si>
    <t>Očištění dlažebních kostek mozaikových kamenivem těženým nebo MV</t>
  </si>
  <si>
    <t>567420017</t>
  </si>
  <si>
    <t>Očištění vybouraných dlažebních kostek od spojovacího materiálu, s uložením očištěných kostek na skládku, s odklizením odpadových hmot na hromady a s odklizením vybouraných kostek na vzdálenost do 3 m mozaikových, s původním vyplněním spár kamenivem těženým nebo cementovou maltou</t>
  </si>
  <si>
    <t>"demolice chodníku, mozaika" 823</t>
  </si>
  <si>
    <t>37</t>
  </si>
  <si>
    <t>979094441</t>
  </si>
  <si>
    <t>Očištění vybouraných silničních dílců s původním spárováním z kameniva těženého</t>
  </si>
  <si>
    <t>436341897</t>
  </si>
  <si>
    <t>Očištění vybouraných prvků komunikací od spojovacího materiálu s odklizením a uložením očištěných hmot a spojovacího materiálu na skládku na vzdálenost do 10 m silničních dílců s původním vyplněním spár kamenivem těženým</t>
  </si>
  <si>
    <t>997</t>
  </si>
  <si>
    <t>Přesun sutě</t>
  </si>
  <si>
    <t>38</t>
  </si>
  <si>
    <t>997221551</t>
  </si>
  <si>
    <t>Vodorovná doprava suti ze sypkých materiálů do 1 km</t>
  </si>
  <si>
    <t>275764441</t>
  </si>
  <si>
    <t>Vodorovná doprava suti bez naložení, ale se složením a s hrubým urovnáním ze sypkých materiálů, na vzdálenost do 1 km</t>
  </si>
  <si>
    <t>"skládka města 2,5km"</t>
  </si>
  <si>
    <t>"celková hmotnost suti dle výkazu programu - materiál odpadu z očištění lože dlažeb, obrub, mimo betonové dlažby" 1307,599-42,075</t>
  </si>
  <si>
    <t>"vybourané a očištěné prvky v rámci stavby k následnému použití - dle mezisoučtu odvozu vybouraných hmot - odpočet" -733,766</t>
  </si>
  <si>
    <t>39</t>
  </si>
  <si>
    <t>997221559</t>
  </si>
  <si>
    <t>Příplatek ZKD 1 km u vodorovné dopravy suti ze sypkých materiálů</t>
  </si>
  <si>
    <t>940023326</t>
  </si>
  <si>
    <t>Vodorovná doprava suti bez naložení, ale se složením a s hrubým urovnáním Příplatek k ceně za každý další i započatý 1 km přes 1 km</t>
  </si>
  <si>
    <t>531,758*2 'Přepočtené koeficientem množství</t>
  </si>
  <si>
    <t>40</t>
  </si>
  <si>
    <t>997221561</t>
  </si>
  <si>
    <t>Vodorovná doprava suti z kusových materiálů do 1 km</t>
  </si>
  <si>
    <t>-10548070</t>
  </si>
  <si>
    <t>Vodorovná doprava suti bez naložení, ale se složením a s hrubým urovnáním z kusových materiálů, na vzdálenost do 1 km</t>
  </si>
  <si>
    <t>"demolice chodníku, dlaždice 200x200" 42,075</t>
  </si>
  <si>
    <t>41</t>
  </si>
  <si>
    <t>997221569</t>
  </si>
  <si>
    <t>Příplatek ZKD 1 km u vodorovné dopravy suti z kusových materiálů</t>
  </si>
  <si>
    <t>192393130</t>
  </si>
  <si>
    <t>42,075*2 'Přepočtené koeficientem množství</t>
  </si>
  <si>
    <t>42</t>
  </si>
  <si>
    <t>997221571</t>
  </si>
  <si>
    <t>Vodorovná doprava vybouraných hmot do 1 km</t>
  </si>
  <si>
    <t>-1137920640</t>
  </si>
  <si>
    <t>Vodorovná doprava vybouraných hmot bez naložení, ale se složením a s hrubým urovnáním na vzdálenost do 1 km</t>
  </si>
  <si>
    <t>"odvoz vybouraných a očištěných prvků na sklad města 1km - přebytek stavby"</t>
  </si>
  <si>
    <t>"demolice chodníku, mozaika" (1083-823)*0,118</t>
  </si>
  <si>
    <t>"demolice chodníku, kostka 15/17" (683-476)*0,417</t>
  </si>
  <si>
    <t>"demolice chodníku, velkoformátová dlažba" (1287-1152)*0,1*2,7</t>
  </si>
  <si>
    <t>"demolice kamenných krajníků KS3" (264-177)*0,13*0,2*2,7</t>
  </si>
  <si>
    <t>"demolice obruby z velkych kostek 15/17" (41-25)*0,17*0,417</t>
  </si>
  <si>
    <t>43</t>
  </si>
  <si>
    <t>2095773154</t>
  </si>
  <si>
    <t>"odvoz vybouraných a očištěných prvků v rámci stavby pro následné použití"</t>
  </si>
  <si>
    <t>"konstrukce chodníku, mozaika" 823*0,118</t>
  </si>
  <si>
    <t>"konstrukce chodníku, kostka 8/10" 405*0,22</t>
  </si>
  <si>
    <t>"konstrukce chodníku, kostka 15/17" 476*0,417</t>
  </si>
  <si>
    <t>"konstrukce chodníku, velkoformátová dlažba" 1152*0,1*2,7</t>
  </si>
  <si>
    <t>"osazení kamenných obrub OP3" 145*0,25*0,2*2,7</t>
  </si>
  <si>
    <t>"osazení kamenných krajníků KS3" 177*0,13*0,2*2,7</t>
  </si>
  <si>
    <t>"znovuosazení zapuštěného krajníku KS3 s nášlapem +60mm" 62*0,13*0,2*2,7</t>
  </si>
  <si>
    <t>"konstrukce obruby z velkych kostek 15/17" 25*0,16*0,417</t>
  </si>
  <si>
    <t>"dovoz vybouraných a očištěných prvků v rámci stavby pro následné použití"</t>
  </si>
  <si>
    <t>"konstrukce parkovacích stání, kostka 8/10" 16*0,22</t>
  </si>
  <si>
    <t>"konstrukce chodníku, kostka 8/10" 188*0,22</t>
  </si>
  <si>
    <t>"chodníkové přejezdy, kostka 15/17" 338*0,417</t>
  </si>
  <si>
    <t>"konstrukce chodníku, velkoformátová dlažba" 892*0,1*2,7</t>
  </si>
  <si>
    <t>"osazení kamenných krajníků KS3" 129*0,13*0,2*2,7</t>
  </si>
  <si>
    <t>44</t>
  </si>
  <si>
    <t>997221612</t>
  </si>
  <si>
    <t>Nakládání vybouraných hmot na dopravní prostředky pro vodorovnou dopravu</t>
  </si>
  <si>
    <t>-1177574154</t>
  </si>
  <si>
    <t>Nakládání na dopravní prostředky pro vodorovnou dopravu vybouraných hmot</t>
  </si>
  <si>
    <t>"naložení pro dovoz vybouraných a očištěných prvků v rámci stavby k následnému použití - dle mezisoučtu dovozu vybouraných hmot" 556,763</t>
  </si>
  <si>
    <t>45</t>
  </si>
  <si>
    <t>997221815</t>
  </si>
  <si>
    <t>Poplatek za uložení na skládce (skládkovné) stavebního odpadu betonového kód odpadu 170 101</t>
  </si>
  <si>
    <t>-1804548453</t>
  </si>
  <si>
    <t>Poplatek za uložení stavebního odpadu na skládce (skládkovné) z prostého betonu zatříděného do Katalogu odpadů pod kódem 170 101</t>
  </si>
  <si>
    <t>46</t>
  </si>
  <si>
    <t>997221855</t>
  </si>
  <si>
    <t>Poplatek za uložení na skládce (skládkovné) zeminy a kameniva kód odpadu 170 504</t>
  </si>
  <si>
    <t>-426895153</t>
  </si>
  <si>
    <t>Poplatek za uložení stavebního odpadu na skládce (skládkovné) zeminy a kameniva zatříděného do Katalogu odpadů pod kódem 170 504</t>
  </si>
  <si>
    <t>"převažující podklad dlažeb z kameniva"</t>
  </si>
  <si>
    <t>998</t>
  </si>
  <si>
    <t>Přesun hmot</t>
  </si>
  <si>
    <t>47</t>
  </si>
  <si>
    <t>998223011</t>
  </si>
  <si>
    <t>Přesun hmot pro pozemní komunikace s krytem dlážděným</t>
  </si>
  <si>
    <t>-2039035096</t>
  </si>
  <si>
    <t>Přesun hmot pro pozemní komunikace s krytem dlážděným dopravní vzdálenost do 200 m jakékoliv délky objektu</t>
  </si>
  <si>
    <t>48</t>
  </si>
  <si>
    <t>998223091</t>
  </si>
  <si>
    <t>Příplatek k přesunu hmot pro pozemní komunikace s krytem dlážděným za zvětšený přesun do 1000 m</t>
  </si>
  <si>
    <t>-2059368101</t>
  </si>
  <si>
    <t>Přesun hmot pro pozemní komunikace s krytem dlážděným Příplatek k ceně za zvětšený přesun přes vymezenou největší dopravní vzdálenost do 1000 m</t>
  </si>
  <si>
    <t>SO 160 - Provizorní komunikace - NEVYPLŇOVAT</t>
  </si>
  <si>
    <t>VRN - Vedlejší rozpočtové náklady</t>
  </si>
  <si>
    <t xml:space="preserve">    VRN4 - Inženýrská činnost</t>
  </si>
  <si>
    <t>VRN</t>
  </si>
  <si>
    <t>VRN4</t>
  </si>
  <si>
    <t>Inženýrská činnost</t>
  </si>
  <si>
    <t>000100000</t>
  </si>
  <si>
    <t>Ochrana / přeložka kabelů CETIN  dle specifikace nákladů na překládku SEK  VPIC II_406 Dvorce-Telč,Třešť_provizorní komunikace - není součástí - NEVYPLŇOVAT</t>
  </si>
  <si>
    <t>512</t>
  </si>
  <si>
    <t>867693913</t>
  </si>
  <si>
    <t>Ochrana / přeložka kabelů CETIN dle specifikace nákladů na překládku SEK VPIC II_406 Dvorce-Telč,Třešť_provizorní komunikace - není součástí - NEVYPLŇOVAT</t>
  </si>
  <si>
    <t>SO 170 - Chodníky, parkování a zpevněné plochy pro pěší - neuznatelné náklady</t>
  </si>
  <si>
    <t xml:space="preserve">    4 - Vodorovné konstrukce</t>
  </si>
  <si>
    <t xml:space="preserve">    8 - Trubní vedení</t>
  </si>
  <si>
    <t>PSV - Práce a dodávky PSV</t>
  </si>
  <si>
    <t xml:space="preserve">    711 - Izolace proti vodě, vlhkosti a plynům</t>
  </si>
  <si>
    <t xml:space="preserve">    VRN9 - Ostatní náklady</t>
  </si>
  <si>
    <t>113107182</t>
  </si>
  <si>
    <t>Odstranění podkladu živičného tl 100 mm strojně pl přes 50 do 200 m2</t>
  </si>
  <si>
    <t>-1763529291</t>
  </si>
  <si>
    <t>Odstranění podkladů nebo krytů strojně plochy jednotlivě přes 50 m2 do 200 m2 s přemístěním hmot na skládku na vzdálenost do 20 m nebo s naložením na dopravní prostředek živičných, o tl. vrstvy přes 50 do 100 mm</t>
  </si>
  <si>
    <t>"demolice vozovky, asfalt v tl. 100mm" 106</t>
  </si>
  <si>
    <t>"úprava pláně pod podkladními vrstvami, Edef,2= min. 30 MPa," 598,32+10,8+156,6</t>
  </si>
  <si>
    <t>Vodorovné konstrukce</t>
  </si>
  <si>
    <t>451457777</t>
  </si>
  <si>
    <t>Podklad nebo lože pod dlažbu vodorovný nebo do sklonu 1:5 z MC tl do 50 mm</t>
  </si>
  <si>
    <t>-1710112906</t>
  </si>
  <si>
    <t>Podklad nebo lože pod dlažbu (přídlažbu) v ploše vodorovné nebo ve sklonu do 1:5, tloušťky od 30 do 50 mm z cementové malty</t>
  </si>
  <si>
    <t>"rekostrukce zpevnění svahu, kámenná rovnanina do malty" 10</t>
  </si>
  <si>
    <t>463211131</t>
  </si>
  <si>
    <t>Rovnanina z lomového kamene neopracovaného s vyklínováním spár úlomky kamene</t>
  </si>
  <si>
    <t>m3</t>
  </si>
  <si>
    <t>-1314279900</t>
  </si>
  <si>
    <t>Rovnanina z lomového kamene neopracovaného tříděného pro všechny tl. rovnaniny, bez vypracování líce s vyklínováním spár a dutin úlomky kamene</t>
  </si>
  <si>
    <t>"rekostrukce zpevnění svahu, kámenná rovnanina prům. tl. 0,2m (odhad) do malty" 10*0,2</t>
  </si>
  <si>
    <t>"chodníkové přejezdy, kostka 15/17" 93</t>
  </si>
  <si>
    <t>"konstrukce parkovacích stání, kostka 8/10" 352</t>
  </si>
  <si>
    <t>"konstrukce MK, kostka 8/10" 109</t>
  </si>
  <si>
    <t>554*1,08 'Přepočtené koeficientem množství</t>
  </si>
  <si>
    <t>564561111</t>
  </si>
  <si>
    <t>Zřízení podsypu nebo podkladu ze sypaniny tl 200 mm</t>
  </si>
  <si>
    <t>-1210268572</t>
  </si>
  <si>
    <t>Zřízení podsypu nebo podkladu ze sypaniny s rozprostřením, vlhčením, a zhutněním, po zhutnění tl. 200 mm</t>
  </si>
  <si>
    <t>"zhutněný násypový materiál v tl. 200mm"</t>
  </si>
  <si>
    <t>"odrazné proužky, žulové odseky" 10</t>
  </si>
  <si>
    <t>10*1,08 'Přepočtené koeficientem množství</t>
  </si>
  <si>
    <t>"chodníkové přejezdy, kostka 15/17" 93*0,15*1,08</t>
  </si>
  <si>
    <t>"konstrukce parkovacích stání, kostka 8/10" 352*0,15*1,08</t>
  </si>
  <si>
    <t>"konstrukce MK, kostka 8/10" 109*0,15*1,08</t>
  </si>
  <si>
    <t>"odrazné proužky, žulové odseky" 10*0,2*1,08</t>
  </si>
  <si>
    <t>91,908*2 'Přepočtené koeficientem množství</t>
  </si>
  <si>
    <t>"konstrukce chodníku, kostka 8/10" 14</t>
  </si>
  <si>
    <t>"konstrukce chodníku, mozaika" 47</t>
  </si>
  <si>
    <t>"konstrukce chodníku, velkoformátová dlažba" 93</t>
  </si>
  <si>
    <t>154*1,08 'Přepočtené koeficientem množství</t>
  </si>
  <si>
    <t>"chodníkové přejezdy, kostka 15/17" 93-92</t>
  </si>
  <si>
    <t>Poznámka k položce:_x000D_
část zbývajícího materiálu dlažby z kostky 8/10 použita z výzisku SO 100 Komunikace - Průtah II/406.</t>
  </si>
  <si>
    <t>"žulové odseky tl. 80-120mm ; lože z drtě f. 4-6, tl. 40mm"</t>
  </si>
  <si>
    <t>58381007-1</t>
  </si>
  <si>
    <t>žulové odseky 8/12</t>
  </si>
  <si>
    <t>512935156</t>
  </si>
  <si>
    <t>10*1,02 'Přepočtené koeficientem množství</t>
  </si>
  <si>
    <t>47*1,02 'Přepočtené koeficientem množství</t>
  </si>
  <si>
    <t>"reliéfní dlažba, umělý kámen DL60" 9</t>
  </si>
  <si>
    <t>"reliéfní dlažba, umělý kámen DL80" 7</t>
  </si>
  <si>
    <t>"přídlažba z kamenných rovninných desek, DL60" 7</t>
  </si>
  <si>
    <t>"přídlažba z kamenných rovninných desek, DL80" 5</t>
  </si>
  <si>
    <t>9*1,03 'Přepočtené koeficientem množství</t>
  </si>
  <si>
    <t>7*1,03 'Přepočtené koeficientem množství</t>
  </si>
  <si>
    <t>5*1,03 'Přepočtené koeficientem množství</t>
  </si>
  <si>
    <t>596811221-1</t>
  </si>
  <si>
    <t>Kladení kamenné velkoformátové dlažby komunikací pro pěší do lože z kameniva vel přes 0,25 m2 plochy do 100 m2</t>
  </si>
  <si>
    <t>Kladení dlažby z kamenných velkoformátových dlaždic komunikací pro pěší s vyplněním spár a se smetením přebytečného materiálu na vzdálenost do 3 m s ložem z kameniva těženého tl. do 30 mm velikosti dlaždic přes 0,25 m2, pro plochy přes 50 do 100 m2</t>
  </si>
  <si>
    <t>Trubní vedení</t>
  </si>
  <si>
    <t>895941311-1</t>
  </si>
  <si>
    <t xml:space="preserve">Zřízení vpusti kanalizační uliční z betonových dílců </t>
  </si>
  <si>
    <t>kus</t>
  </si>
  <si>
    <t>-818581535</t>
  </si>
  <si>
    <t>Poznámka k položce:_x000D_
vč. napojení</t>
  </si>
  <si>
    <t>"sestava uliční vpusti" 1</t>
  </si>
  <si>
    <t>592238500-1</t>
  </si>
  <si>
    <t>sestava dílců kompletní uliční vpusti vč. mříže a koše</t>
  </si>
  <si>
    <t>-574367883</t>
  </si>
  <si>
    <t>899331111-1</t>
  </si>
  <si>
    <t>Výšková úprava uličního vstupu nebo vpusti do 200 mm zvýšením nebo snížením poklopu nebo mříže</t>
  </si>
  <si>
    <t>-747248005</t>
  </si>
  <si>
    <t>"výšková rektifikace povrchových znaků - šachty" 3</t>
  </si>
  <si>
    <t>899431111-1</t>
  </si>
  <si>
    <t>Výšková úprava uličního vstupu nebo vpusti do 200 mm zvýšením nebo snížením krycího hrnce, šoupěte nebo hydrantu</t>
  </si>
  <si>
    <t>587187530</t>
  </si>
  <si>
    <t>Výšková úprava uličního vstupu nebo vpusti do 200 mm zvýšením nebo snížením krycího hrnce, šoupěte nebo hydrantu bez úpravy armatur</t>
  </si>
  <si>
    <t>"výšková rektifikace povrchových znaků - šoupata" 2</t>
  </si>
  <si>
    <t>912111111</t>
  </si>
  <si>
    <t>Montáž zábrany parkovací sloupku v do 800 mm zabetonovaného</t>
  </si>
  <si>
    <t>-789286719</t>
  </si>
  <si>
    <t>Montáž zábrany parkovací tvaru sloupku do výšky 800 mm zabetonované</t>
  </si>
  <si>
    <t>Poznámka k položce:_x000D_
sloupky z výzisku</t>
  </si>
  <si>
    <t>"osazení ocelových vymezovacích dopravních sloupků" 7</t>
  </si>
  <si>
    <t>916111113</t>
  </si>
  <si>
    <t>Osazení obruby z velkých kostek s boční opěrou do lože z betonu prostého</t>
  </si>
  <si>
    <t>-1514151391</t>
  </si>
  <si>
    <t>Osazení silniční obruby z dlažebních kostek v jedné řadě s ložem tl. přes 50 do 100 mm, s vyplněním a zatřením spár cementovou maltou z velkých kostek s boční opěrou z betonu prostého tř. C 12/15, do lože z betonu prostého téže značky</t>
  </si>
  <si>
    <t>"položení linky z kostek velkých 15/17 do lože z betonu C12/15" 25</t>
  </si>
  <si>
    <t>Poznámka k položce:_x000D_
nákup vč. dovozu materiálu</t>
  </si>
  <si>
    <t>"položení obruby OP3 do lože z betonu C12/15" 54</t>
  </si>
  <si>
    <t>"pouze pořízení obrub OP3 - nákup a doprava obrub na staveniště" 231</t>
  </si>
  <si>
    <t>"položení krajníku KS3 do lože z betonu C12/15" 48</t>
  </si>
  <si>
    <t>919791013</t>
  </si>
  <si>
    <t>Montáž ochrany stromů v komunikaci s vnitřní výplní a zabetonovaným rámem plochy přes 1 m2</t>
  </si>
  <si>
    <t>-66639947</t>
  </si>
  <si>
    <t>Montáž ochrany stromů v komunikaci s vnitřní litinovou nebo ocelovou výplní (mříží) se zabetonováním ocelového rámu, plochy přes 1 m2</t>
  </si>
  <si>
    <t>"stromové mříže 1500x1500 s osazením do ocelového rámu" 12</t>
  </si>
  <si>
    <t>74910197-1</t>
  </si>
  <si>
    <t>rošt ke stromům vč. rámu 1500/1500</t>
  </si>
  <si>
    <t>-1450640752</t>
  </si>
  <si>
    <t>966006133</t>
  </si>
  <si>
    <t>Odstranění směrových kůlů uklínovaných kameny nebo obetonovaných</t>
  </si>
  <si>
    <t>1611245089</t>
  </si>
  <si>
    <t>Odstranění dopravních nebo orientačních značek se sloupkem s uložením hmot na vzdálenost do 20 m nebo s naložením na dopravní prostředek, se zásypem jam a jeho zhutněním kůly uklínované v zemi kameny nebo obetonované, popř. zaberaněné směrové</t>
  </si>
  <si>
    <t>Poznámka k položce:_x000D_
vč. očištění</t>
  </si>
  <si>
    <t>"demolice směrových sloupků pro pozdější použití na stavbě" 7</t>
  </si>
  <si>
    <t>-1355677031</t>
  </si>
  <si>
    <t>"demolice vozovky, asfalt v tl. 100mm" 23,32</t>
  </si>
  <si>
    <t>"celková hmotnost suti dle výkazu programu - materiál odpadu mimo živice" 23,579-23,32</t>
  </si>
  <si>
    <t>"vybourané a očištěné prvky v rámci stavby k následnému použití - dle mezisoučtu odvozu vybouraných hmot - odpočet" -0,14</t>
  </si>
  <si>
    <t>-1813996101</t>
  </si>
  <si>
    <t>23,439*2 'Přepočtené koeficientem množství</t>
  </si>
  <si>
    <t>"demolice směrových sloupků pro pozdější použití na stavbě" 7*0,02</t>
  </si>
  <si>
    <t>"konstrukce parkovacích stání, kostka 8/10" 352*0,22</t>
  </si>
  <si>
    <t>"konstrukce chodníku, kostka 8/10" 14*0,22</t>
  </si>
  <si>
    <t>"konstrukce MK, kostka 8/10" 109*0,22</t>
  </si>
  <si>
    <t>"chodníkové přejezdy, kostka 15/17" 92*0,417</t>
  </si>
  <si>
    <t>"konstrukce chodníku, velkoformátová dlažba" 93*0,1*2,7</t>
  </si>
  <si>
    <t>"osazení linky z kostek velkých 15/17" 25*0,2*0,417</t>
  </si>
  <si>
    <t>"osazení kamenných krajníků KS3" 48*0,13*0,2*2,7</t>
  </si>
  <si>
    <t>"zpětné osazení směrových sloupků" 7*0,02</t>
  </si>
  <si>
    <t>"naložení pro dovoz vybouraných a očištěných prvků v rámci stavby k následnému použití - dle součtu dovozu vybouraných hmot" 173,569</t>
  </si>
  <si>
    <t>-49976052</t>
  </si>
  <si>
    <t>"obetonování sloupků (zbývající hmotnost dle pol. 997221561)" 0,119</t>
  </si>
  <si>
    <t>997221845</t>
  </si>
  <si>
    <t>Poplatek za uložení na skládce (skládkovné) odpadu asfaltového bez dehtu kód odpadu 170 302</t>
  </si>
  <si>
    <t>824251519</t>
  </si>
  <si>
    <t>Poplatek za uložení stavebního odpadu na skládce (skládkovné) asfaltového bez obsahu dehtu zatříděného do Katalogu odpadů pod kódem 170 302</t>
  </si>
  <si>
    <t>PSV</t>
  </si>
  <si>
    <t>Práce a dodávky PSV</t>
  </si>
  <si>
    <t>711</t>
  </si>
  <si>
    <t>Izolace proti vodě, vlhkosti a plynům</t>
  </si>
  <si>
    <t>711161215</t>
  </si>
  <si>
    <t>Izolace proti zemní vlhkosti nopovou fólií svislá, nopek v 20,0 mm, tl do 1,0 mm</t>
  </si>
  <si>
    <t>-68256472</t>
  </si>
  <si>
    <t>Izolace proti zemní vlhkosti a beztlakové vodě nopovými fóliemi na ploše svislé S vrstva ochranná, odvětrávací a drenážní výška nopku 20,0 mm, tl. fólie do 1,0 mm</t>
  </si>
  <si>
    <t>"nopová izolační folie, šířka 250mm" 943*0,25*1,15</t>
  </si>
  <si>
    <t>998711101</t>
  </si>
  <si>
    <t>Přesun hmot tonážní pro izolace proti vodě, vlhkosti a plynům v objektech výšky do 6 m</t>
  </si>
  <si>
    <t>-215675694</t>
  </si>
  <si>
    <t>Přesun hmot pro izolace proti vodě, vlhkosti a plynům stanovený z hmotnosti přesunovaného materiálu vodorovná dopravní vzdálenost do 50 m v objektech výšky do 6 m</t>
  </si>
  <si>
    <t>998711194</t>
  </si>
  <si>
    <t>Příplatek k přesunu hmot tonážní 711 za zvětšený přesun do 1000 m</t>
  </si>
  <si>
    <t>-251592463</t>
  </si>
  <si>
    <t>Přesun hmot pro izolace proti vodě, vlhkosti a plynům stanovený z hmotnosti přesunovaného materiálu Příplatek k cenám za zvětšený přesun přes vymezenou největší dopravní vzdálenost do 1000 m</t>
  </si>
  <si>
    <t>VRN9</t>
  </si>
  <si>
    <t>Ostatní náklady</t>
  </si>
  <si>
    <t>091504000</t>
  </si>
  <si>
    <t>Náklady související s publikační činností</t>
  </si>
  <si>
    <t>kpl</t>
  </si>
  <si>
    <t>1024</t>
  </si>
  <si>
    <t>-1359140579</t>
  </si>
  <si>
    <t>"kamenná pamětní deska osazená do chodníku" 1</t>
  </si>
  <si>
    <t>SO 302 - Dešťová kanalizace (městská)</t>
  </si>
  <si>
    <t>Haskoning DHV CR spol. s.r.o</t>
  </si>
  <si>
    <t>1 - Zemní práce</t>
  </si>
  <si>
    <t>2 - Základy a zvláštní zakládání</t>
  </si>
  <si>
    <t>3 - Svislé a kompletní konstrukce</t>
  </si>
  <si>
    <t>4 - Vodorovné konstrukce</t>
  </si>
  <si>
    <t>8 - Trubní vedení</t>
  </si>
  <si>
    <t>82 - Potrubí z trub železobetonových</t>
  </si>
  <si>
    <t>89 - Ostatní konstrukce na trubním vedení</t>
  </si>
  <si>
    <t>93 - Dokončovací práce inženýrských staveb</t>
  </si>
  <si>
    <t>96 - Bourání konstrukcí</t>
  </si>
  <si>
    <t>99 - Staveništní přesun hmot</t>
  </si>
  <si>
    <t>711 - Izolace proti vodě</t>
  </si>
  <si>
    <t>115101201R00</t>
  </si>
  <si>
    <t>Čerpání vody na výšku do 10 m, přítok do 500 l</t>
  </si>
  <si>
    <t>h</t>
  </si>
  <si>
    <t>115101301R00</t>
  </si>
  <si>
    <t>Pohotovost čerp.soupravy, výška 10 m, přítok 500 l</t>
  </si>
  <si>
    <t>den</t>
  </si>
  <si>
    <t>119001401R00</t>
  </si>
  <si>
    <t>Dočasné zajištění ocelového potrubí do DN 200 mm</t>
  </si>
  <si>
    <t>119001412R00</t>
  </si>
  <si>
    <t>Dočasné zajištění betonového potrubí DN 200-500 mm</t>
  </si>
  <si>
    <t>119001423R00</t>
  </si>
  <si>
    <t>Dočasné zajištění kabelů - v počtu nad 6 kabelů</t>
  </si>
  <si>
    <t>130001101R00</t>
  </si>
  <si>
    <t>Příplatek za ztížené hloubení v blízkosti vedení</t>
  </si>
  <si>
    <t>131201202R00</t>
  </si>
  <si>
    <t>Hloubení zapažených jam v hor.3 do 1000 m3</t>
  </si>
  <si>
    <t>131201209R00</t>
  </si>
  <si>
    <t>Příplatek za lepivost - hloubení zapaž.jam v hor.3</t>
  </si>
  <si>
    <t>131301202R00</t>
  </si>
  <si>
    <t>Hloubení zapažených jam v hor.4 do 1000 m3</t>
  </si>
  <si>
    <t>131401202R00</t>
  </si>
  <si>
    <t>Hloubení zapažených jam v hor.5 do 1000 m3</t>
  </si>
  <si>
    <t>131501202R00</t>
  </si>
  <si>
    <t>Hloubení zapažených jam v hor.6 do 1000 m3</t>
  </si>
  <si>
    <t>131601202R00</t>
  </si>
  <si>
    <t>Hloubení zapažených jam v hor.7 do 1000 m3</t>
  </si>
  <si>
    <t>132201213R00</t>
  </si>
  <si>
    <t>Hloubení rýh š.do 200 cm hor.3 do 10000 m3,STROJNĚ</t>
  </si>
  <si>
    <t>132201219R00</t>
  </si>
  <si>
    <t>Příplatek za lepivost - hloubení rýh 200cm v hor.3</t>
  </si>
  <si>
    <t>132301213R00</t>
  </si>
  <si>
    <t>Hloubení rýh š.do 200 cm hor.4 do 10000 m3,STROJNĚ</t>
  </si>
  <si>
    <t>132401211R00</t>
  </si>
  <si>
    <t>Hloubení rýh šířky do 200 cm v hor.5, STROJNĚ</t>
  </si>
  <si>
    <t>132501211R00</t>
  </si>
  <si>
    <t>Hloubení rýh šířky do 200 cm v hor.6, STROJNĚ</t>
  </si>
  <si>
    <t>132601201R00</t>
  </si>
  <si>
    <t>Hloubení rýh šířky do 200 cm v hor.7</t>
  </si>
  <si>
    <t>138501201R00</t>
  </si>
  <si>
    <t>Dolamování rýh ve vrstvě do 0,5 m v hor.6</t>
  </si>
  <si>
    <t>151101102R00</t>
  </si>
  <si>
    <t>Pažení a rozepření stěn rýh - příložné - hl. do 4m</t>
  </si>
  <si>
    <t>151201102R00</t>
  </si>
  <si>
    <t>Pažení a rozepření stěn rýh - zátažné - hl. do 4 m</t>
  </si>
  <si>
    <t>151101112R00</t>
  </si>
  <si>
    <t>Odstranění pažení stěn rýh - příložné - hl. do 4 m</t>
  </si>
  <si>
    <t>151201112R00</t>
  </si>
  <si>
    <t>Odstranění pažení stěn rýh - zátažné - hl. do 4 m</t>
  </si>
  <si>
    <t>161101101R00</t>
  </si>
  <si>
    <t>Svislé přemístění výkopku z hor.1-4 do 2,5 m</t>
  </si>
  <si>
    <t>161101102R00</t>
  </si>
  <si>
    <t>Svislé přemístění výkopku z hor.1-4 do 4,0 m</t>
  </si>
  <si>
    <t>50</t>
  </si>
  <si>
    <t>162702199R00</t>
  </si>
  <si>
    <t>Poplatek za skládku zeminy</t>
  </si>
  <si>
    <t>52</t>
  </si>
  <si>
    <t>171201201R00</t>
  </si>
  <si>
    <t>Uložení sypaniny na skl.-sypanina na výšku přes 2m</t>
  </si>
  <si>
    <t>54</t>
  </si>
  <si>
    <t>174101101R00</t>
  </si>
  <si>
    <t>Zásyp jam, rýh, šachet se zhutněním</t>
  </si>
  <si>
    <t>56</t>
  </si>
  <si>
    <t>175101101R00</t>
  </si>
  <si>
    <t>Obsyp potrubí bez prohození sypaniny</t>
  </si>
  <si>
    <t>58</t>
  </si>
  <si>
    <t>10001(R)</t>
  </si>
  <si>
    <t>D+M: kabelové plastové dvoudílné žlaby, výstražná fólie, obsyp pískem</t>
  </si>
  <si>
    <t>60</t>
  </si>
  <si>
    <t>154067341U01(R)</t>
  </si>
  <si>
    <t>M: Konstrukce výstroje šachet netypová dočasně suchá montáž, HEA 180</t>
  </si>
  <si>
    <t>kg</t>
  </si>
  <si>
    <t>62</t>
  </si>
  <si>
    <t>154067342U01(R)</t>
  </si>
  <si>
    <t>M: Konstrukce výstroje šachet netypová dočasně suchá demontáž, HEA 180</t>
  </si>
  <si>
    <t>64</t>
  </si>
  <si>
    <t>1623011029(R)</t>
  </si>
  <si>
    <t>Vodorovné přemístění výkopku z hor.1-4 na skládku zeminy</t>
  </si>
  <si>
    <t>66</t>
  </si>
  <si>
    <t>1623011529(R)</t>
  </si>
  <si>
    <t>Vodorovné přemístění výkopku z hor.5-7 na skládku zeminy</t>
  </si>
  <si>
    <t>68</t>
  </si>
  <si>
    <t>1990001(R)</t>
  </si>
  <si>
    <t>D+M+DEM: provedení ruční kapané sondy 1x1x2 m ve volném terénu vč. veškerých zemních a přidružených prací</t>
  </si>
  <si>
    <t>70</t>
  </si>
  <si>
    <t>1992001(R)</t>
  </si>
  <si>
    <t>D+M+DEM: čerpací jímka provedená ve dně jámy nebo rýhy ze studniční  skruže 1000/1000/90mm vč. veškerých přidružených prací</t>
  </si>
  <si>
    <t>72</t>
  </si>
  <si>
    <t>D+M+DEM: čerpací jímka provedená ve dně jámy nebo rýhy ze studniční skruže 1000/1000/90mm vč. veškerých přidružených prací</t>
  </si>
  <si>
    <t>13486310R</t>
  </si>
  <si>
    <t>Tyč průřezu HEA 180, hrubé, jakost oceli S235 11375</t>
  </si>
  <si>
    <t>74</t>
  </si>
  <si>
    <t>583372139(R)</t>
  </si>
  <si>
    <t>D: štěrkopísek pro obsyp gravitačního potrubí specifikace obsypového materiálu viz PD, příloha dílčí technická zpráva</t>
  </si>
  <si>
    <t>76</t>
  </si>
  <si>
    <t>583372149(R)</t>
  </si>
  <si>
    <t>D: vhodný zhutnitelný materiál dle ČSN 73 6133, TP 146 zásypový materiál do krajských a místních komunikací, specifikace viz PD dílčí technická zpráva</t>
  </si>
  <si>
    <t>78</t>
  </si>
  <si>
    <t>Základy a zvláštní zakládání</t>
  </si>
  <si>
    <t>212792112R00</t>
  </si>
  <si>
    <t>Montáž trativodů z flexibilních trubek, lože</t>
  </si>
  <si>
    <t>80</t>
  </si>
  <si>
    <t>271571112R00</t>
  </si>
  <si>
    <t>Polštář základu ze štěrkopísku netříděného</t>
  </si>
  <si>
    <t>82</t>
  </si>
  <si>
    <t>273356021R00</t>
  </si>
  <si>
    <t>Bednění základových desek,plochy rovinné, zřízení</t>
  </si>
  <si>
    <t>84</t>
  </si>
  <si>
    <t>273356022R00</t>
  </si>
  <si>
    <t>Bednění základových desek,plochy rovinné,odbednění</t>
  </si>
  <si>
    <t>86</t>
  </si>
  <si>
    <t>273361921RT5</t>
  </si>
  <si>
    <t>Výztuž základových desek ze svařovaných sítí průměr drátu  6,0, oka 150/150 mm KH20</t>
  </si>
  <si>
    <t>88</t>
  </si>
  <si>
    <t>Výztuž základových desek ze svařovaných sítí průměr drátu 6,0, oka 150/150 mm KH20</t>
  </si>
  <si>
    <t>28611253.AR</t>
  </si>
  <si>
    <t>Trubka PVC-U drenážní flexibilní d 100mm Multi-fil</t>
  </si>
  <si>
    <t>90</t>
  </si>
  <si>
    <t>Svislé a kompletní konstrukce</t>
  </si>
  <si>
    <t>300016(R)</t>
  </si>
  <si>
    <t>D+M: dočasná čerpací jámka plastová, pr. 300 mm, hl. 800 mm, dno z makadamu tl. 200 mm podrobná specifikace v PD v příloze B.2.1.1.g Výkres retenční nádrže</t>
  </si>
  <si>
    <t>92</t>
  </si>
  <si>
    <t>38032145388(R)</t>
  </si>
  <si>
    <t>Beton komplet.konstrukcí železový C 30/37, XC4, XA1, vč. výztuže, bednění a odbednění viz PD výkresy dílčích monolitivkých šachet</t>
  </si>
  <si>
    <t>94</t>
  </si>
  <si>
    <t>3990021(R)</t>
  </si>
  <si>
    <t>D+M: žb prefabrikovaná deska, atypická, 2400x2400 mm, tl. 200 mm pojezd náklad. dopravou, stupadlo, specifikace dle PD, přílohy dílčích výkresů monolitických šachet</t>
  </si>
  <si>
    <t>96</t>
  </si>
  <si>
    <t>49</t>
  </si>
  <si>
    <t>3990031(R)</t>
  </si>
  <si>
    <t>D+M: betonový komínek C20/25 s vloženou sítí do betonu 100/100/6 mm, monolitické šachty specifikace dle PD, přílohy dílčích výkresů monolitických šachet</t>
  </si>
  <si>
    <t>98</t>
  </si>
  <si>
    <t>3990051(R)</t>
  </si>
  <si>
    <t>D+M: spádová cementová mazanina 50-70 mm, sklon 3% specifikace dle PD, přílohy dílčích výkresů monolitických šachet</t>
  </si>
  <si>
    <t>100</t>
  </si>
  <si>
    <t>51</t>
  </si>
  <si>
    <t>3990121(R)</t>
  </si>
  <si>
    <t>D+M: vyspravení a zatření cementovou maltou MC-10 ČSN 73 1331 specifikace dle PD, přílohy dílčích výkresů monolitických šachet</t>
  </si>
  <si>
    <t>102</t>
  </si>
  <si>
    <t>3990191(R)</t>
  </si>
  <si>
    <t>D+M: geotextilie na stropní desku monolitické šachty specifikace dle PD, přílohy dílčích výkresů monolitických šachet</t>
  </si>
  <si>
    <t>104</t>
  </si>
  <si>
    <t>53</t>
  </si>
  <si>
    <t>452311121R00</t>
  </si>
  <si>
    <t>Desky podkladní pod potrubí z betonu C 8/10</t>
  </si>
  <si>
    <t>106</t>
  </si>
  <si>
    <t>452311131R00</t>
  </si>
  <si>
    <t>Desky podkladní pod potrubí z betonu C 12/15</t>
  </si>
  <si>
    <t>108</t>
  </si>
  <si>
    <t>55</t>
  </si>
  <si>
    <t>452312131R00</t>
  </si>
  <si>
    <t>Sedlové lože pod potrubí z betonu C 12/15</t>
  </si>
  <si>
    <t>110</t>
  </si>
  <si>
    <t>452351101R00</t>
  </si>
  <si>
    <t>Bednění desek nebo sedlových loží pod potrubí</t>
  </si>
  <si>
    <t>112</t>
  </si>
  <si>
    <t>57</t>
  </si>
  <si>
    <t>4573111179(R)</t>
  </si>
  <si>
    <t>Vyrovnávací beton výplňový nebo spádový C 20/25 XA1</t>
  </si>
  <si>
    <t>114</t>
  </si>
  <si>
    <t>892681111R00</t>
  </si>
  <si>
    <t>Zkouška těsnosti kanalizace DN do 1000, vodou</t>
  </si>
  <si>
    <t>116</t>
  </si>
  <si>
    <t>59</t>
  </si>
  <si>
    <t>892683111R00</t>
  </si>
  <si>
    <t>Zabezpečení konců kanal. potrubí DN do 1000, vodou</t>
  </si>
  <si>
    <t>úsek</t>
  </si>
  <si>
    <t>118</t>
  </si>
  <si>
    <t>899521411RT1</t>
  </si>
  <si>
    <t>Stupadla šacht. vidlicová oceloplast, vysek. beton s vysekáním otvoru v betonu</t>
  </si>
  <si>
    <t>120</t>
  </si>
  <si>
    <t>61</t>
  </si>
  <si>
    <t>08113910R</t>
  </si>
  <si>
    <t>Voda povrchová pro jinou potřebu průmyslu</t>
  </si>
  <si>
    <t>122</t>
  </si>
  <si>
    <t>Potrubí z trub železobetonových</t>
  </si>
  <si>
    <t>8224921111(R)</t>
  </si>
  <si>
    <t>D+M: trub kanalizačních hrdlových ŽB těsněných pryžovými kroužky DN 1000 včetně dodávky trub DN 1000 dl. 2500 mm, s integrovaným hrdlem z výroby</t>
  </si>
  <si>
    <t>124</t>
  </si>
  <si>
    <t>63</t>
  </si>
  <si>
    <t>59217010R</t>
  </si>
  <si>
    <t>Obrubník silniční betonový 150x250x1000 mm přírodní</t>
  </si>
  <si>
    <t>126</t>
  </si>
  <si>
    <t>89</t>
  </si>
  <si>
    <t>Ostatní konstrukce na trubním vedení</t>
  </si>
  <si>
    <t>899104111R00</t>
  </si>
  <si>
    <t>Osazení poklopu s rámem nad 150 kg</t>
  </si>
  <si>
    <t>128</t>
  </si>
  <si>
    <t>65</t>
  </si>
  <si>
    <t>89990003(R)</t>
  </si>
  <si>
    <t>D+M: promazání kanalizačních poklopů</t>
  </si>
  <si>
    <t>130</t>
  </si>
  <si>
    <t>8999013(R)</t>
  </si>
  <si>
    <t>D+M: speciální kanalizační potrubní přechovodá manžeta žb DN 1000/bet DN 1000</t>
  </si>
  <si>
    <t>132</t>
  </si>
  <si>
    <t>67</t>
  </si>
  <si>
    <t>89999081(R)</t>
  </si>
  <si>
    <t>DEM+D+M: propojení přerušených dešťových svodů a drenáží DN 100 až DN 200 v délce 1,5 m</t>
  </si>
  <si>
    <t>134</t>
  </si>
  <si>
    <t>8999931(R)</t>
  </si>
  <si>
    <t>D+M: vývrt DN 200 do žb trouby DN 1000 s osazením speciálního kolmého sedla pro potrubí DN 200</t>
  </si>
  <si>
    <t>136</t>
  </si>
  <si>
    <t>69</t>
  </si>
  <si>
    <t>55241713(R)</t>
  </si>
  <si>
    <t>D: kanalizační poklop E600, samonivelační, rám a poklop z tvárné litiny, bez odvětrání viz specifikace v PD v dílčí technické zprávě</t>
  </si>
  <si>
    <t>138</t>
  </si>
  <si>
    <t>93</t>
  </si>
  <si>
    <t>Dokončovací práce inženýrských staveb</t>
  </si>
  <si>
    <t>931981012R00</t>
  </si>
  <si>
    <t>Těsnění prac.spár bentonit.páskou 20x15 mm,mřížka</t>
  </si>
  <si>
    <t>140</t>
  </si>
  <si>
    <t>71</t>
  </si>
  <si>
    <t>9319810139(R)</t>
  </si>
  <si>
    <t>D+M: bobtnavé těsnící pásky na potrubí v monolitických šachtách</t>
  </si>
  <si>
    <t>142</t>
  </si>
  <si>
    <t>9319911119(R)</t>
  </si>
  <si>
    <t>D+M: těsnění spáry těsnícím PVC pásem</t>
  </si>
  <si>
    <t>144</t>
  </si>
  <si>
    <t>Bourání konstrukcí</t>
  </si>
  <si>
    <t>73</t>
  </si>
  <si>
    <t>960006(R)</t>
  </si>
  <si>
    <t>DEM: vytrhání kanalizačního potrubí DN 1000 ze stavební rýhy v trase nové inženýrské sítě vč. naložení, odvozu a poplatku na skládce</t>
  </si>
  <si>
    <t>bm</t>
  </si>
  <si>
    <t>146</t>
  </si>
  <si>
    <t>960016(R)</t>
  </si>
  <si>
    <t>DEM: zalití stávajícího kanalizačního potrubí DN 1000 cementopopílkovou směsí vč. všech souvisejících přidružených prací souvisejících se zalitím potrubí</t>
  </si>
  <si>
    <t>148</t>
  </si>
  <si>
    <t>75</t>
  </si>
  <si>
    <t>960021(R)</t>
  </si>
  <si>
    <t>DEM: kompletní vybourání kanalizačních žb šachet (poklop, prstýnky, kónus, deska, skruže, dno) vč. všech souvisejících přidružených prací, naložení, odvoz, likvidace na skládce</t>
  </si>
  <si>
    <t>150</t>
  </si>
  <si>
    <t>99</t>
  </si>
  <si>
    <t>Staveništní přesun hmot</t>
  </si>
  <si>
    <t>998274101R00</t>
  </si>
  <si>
    <t>Přesun hmot, trubní vedení betonové, otevř. výkop</t>
  </si>
  <si>
    <t>152</t>
  </si>
  <si>
    <t>Izolace proti vodě</t>
  </si>
  <si>
    <t>77</t>
  </si>
  <si>
    <t>711112001RZ1</t>
  </si>
  <si>
    <t>Izolace proti vlhkosti svis. nátěr ALP, za studena 1x nátěr - včetně dodávky asfaltového laku</t>
  </si>
  <si>
    <t>154</t>
  </si>
  <si>
    <t>SO 303 - Kanalizace jednotná</t>
  </si>
  <si>
    <t>Soupis:</t>
  </si>
  <si>
    <t>SO 303.1 - Jednotná kanalizace - Stoky</t>
  </si>
  <si>
    <t>5 - Komunikace</t>
  </si>
  <si>
    <t>87 - Potrubí z trub z plastických hmot</t>
  </si>
  <si>
    <t>111301111R00</t>
  </si>
  <si>
    <t>Sejmutí drnu tl. do 10 cm, s přemístěním do 50 m</t>
  </si>
  <si>
    <t>113106231R00</t>
  </si>
  <si>
    <t>Rozebrání dlažeb ze zámkové dlažby v kamenivu</t>
  </si>
  <si>
    <t>151101101R00</t>
  </si>
  <si>
    <t>Pažení a rozepření stěn rýh - příložné - hl. do 2m</t>
  </si>
  <si>
    <t>151201101R00</t>
  </si>
  <si>
    <t>Pažení a rozepření stěn rýh - zátažné - hl. do 2 m</t>
  </si>
  <si>
    <t>151101111R00</t>
  </si>
  <si>
    <t>Odstranění pažení stěn rýh - příložné - hl. do 2 m</t>
  </si>
  <si>
    <t>151201111R00</t>
  </si>
  <si>
    <t>Odstranění pažení stěn rýh - zátažné - hl. do 2 m</t>
  </si>
  <si>
    <t>162202111R00</t>
  </si>
  <si>
    <t>Vodorovné přemístění drnu do 100 m</t>
  </si>
  <si>
    <t>167102111R00</t>
  </si>
  <si>
    <t>Nakládání drnu ze skládky</t>
  </si>
  <si>
    <t>180401211R00</t>
  </si>
  <si>
    <t>Založení trávníku lučního výsevem v rovině</t>
  </si>
  <si>
    <t>00572471R</t>
  </si>
  <si>
    <t>Směs travní luční II. - střednědobá PROFI</t>
  </si>
  <si>
    <t>D+M: žb prefabrikovaná deska, atypická, rozměry podle rozměru monolitické šachty, tl. 200 mm pojezd náklad. dopravou, stupadlo, specifikace dle PD, přílohy dílčích výkresů monolitických šachet</t>
  </si>
  <si>
    <t>3990181(R)</t>
  </si>
  <si>
    <t>D+M: čedičový obklad dna a stěn šachty specifikace dle PD, přílohy dílčích výkresů monolitických šachet</t>
  </si>
  <si>
    <t>4515721119(R)</t>
  </si>
  <si>
    <t>D+M: lože pod potrubí z kameniva těženého pro podsyp gravitačního potrubí specifikace podsypového materiálu viz PD dílčí technická zpráva</t>
  </si>
  <si>
    <t>Komunikace</t>
  </si>
  <si>
    <t>596215040R00</t>
  </si>
  <si>
    <t>Kladení zámkové dlažby tl. 8 cm do drtě tl. 4 cm</t>
  </si>
  <si>
    <t>892581111R00</t>
  </si>
  <si>
    <t>Zkouška těsnosti kanalizace DN do 300, vodou</t>
  </si>
  <si>
    <t>892591111R00</t>
  </si>
  <si>
    <t>Zkouška těsnosti kanalizace DN do 400, vodou</t>
  </si>
  <si>
    <t>892661111R00</t>
  </si>
  <si>
    <t>Zkouška těsnosti kanalizace DN do 600, vodou</t>
  </si>
  <si>
    <t>892583111R00</t>
  </si>
  <si>
    <t>Zabezpečení konců kanal. potrubí DN do 300, vodou</t>
  </si>
  <si>
    <t>892593111R00</t>
  </si>
  <si>
    <t>Zabezpečení konců kanal. potrubí DN do 400, vodou</t>
  </si>
  <si>
    <t>892663111R00</t>
  </si>
  <si>
    <t>Zabezpečení konců kanal. potrubí DN do 600, vodou</t>
  </si>
  <si>
    <t>8224421111(R)</t>
  </si>
  <si>
    <t>D+M: trub kanalizačních hrdlových ŽB těsněných pryžovými kroužky DN 600 včetně dodávky trub DN 600 dl. 2500 mm, s integrovaným hrdlem z výroby</t>
  </si>
  <si>
    <t>87</t>
  </si>
  <si>
    <t>Potrubí z trub z plastických hmot</t>
  </si>
  <si>
    <t>871353121R00</t>
  </si>
  <si>
    <t>Montáž trub z plastu, gumový kroužek, DN 200</t>
  </si>
  <si>
    <t>156</t>
  </si>
  <si>
    <t>79</t>
  </si>
  <si>
    <t>871373121R00</t>
  </si>
  <si>
    <t>Montáž trub z plastu, gumový kroužek, DN 300</t>
  </si>
  <si>
    <t>158</t>
  </si>
  <si>
    <t>871393121R00</t>
  </si>
  <si>
    <t>Montáž trub z plastu, gumový kroužek, DN 400</t>
  </si>
  <si>
    <t>160</t>
  </si>
  <si>
    <t>81</t>
  </si>
  <si>
    <t>871413121R00</t>
  </si>
  <si>
    <t>Montáž trub z plastu, gumový kroužek, DN 500</t>
  </si>
  <si>
    <t>162</t>
  </si>
  <si>
    <t>8700200(R)</t>
  </si>
  <si>
    <t>D: kanalizační hladká plnostěnná plastová trubka PP DN 200 min. SN12 s integrovaným hrdlem s těsnícím kroužkem, podrobná specifikace viz příloha PD dílčí technická zpráva</t>
  </si>
  <si>
    <t>164</t>
  </si>
  <si>
    <t>83</t>
  </si>
  <si>
    <t>8700300(R)</t>
  </si>
  <si>
    <t>D: kanalizační hladká plnostěnná plastová trubka PP DN 300 min. SN12 s integrovaným hrdlem s těsnícím kroužkem, podrobná specifikace viz příloha PD dílčí technická zpráva</t>
  </si>
  <si>
    <t>166</t>
  </si>
  <si>
    <t>8700400(R)</t>
  </si>
  <si>
    <t>D: kanalizační hladká plnostěnná plastová trubka PP DN 400 min. SN12 s integrovaným hrdlem s těsnícím kroužkem, podrobná specifikace viz příloha PD dílčí technická zpráva</t>
  </si>
  <si>
    <t>168</t>
  </si>
  <si>
    <t>85</t>
  </si>
  <si>
    <t>8700500(R)</t>
  </si>
  <si>
    <t>D: kanalizační hladká plnostěnná plastová trubka PP DN 500 min. SN12 s integrovaným hrdlem s těsnícím kroužkem, podrobná specifikace viz příloha PD dílčí technická zpráva</t>
  </si>
  <si>
    <t>170</t>
  </si>
  <si>
    <t>452112111R00</t>
  </si>
  <si>
    <t>Osazení beton, prstenců pod mříže, výšky do100 mm</t>
  </si>
  <si>
    <t>172</t>
  </si>
  <si>
    <t>452112121R00</t>
  </si>
  <si>
    <t>Osazení beton. prstenců pod mříže, výšky do 200 mm</t>
  </si>
  <si>
    <t>174</t>
  </si>
  <si>
    <t>894421111RT1</t>
  </si>
  <si>
    <t>Osazení betonových dílců šachet skruže rovné, na kroužek, do 0,5 t</t>
  </si>
  <si>
    <t>176</t>
  </si>
  <si>
    <t>894422111RT1</t>
  </si>
  <si>
    <t>Osazení betonových dílců šachet skruže přechodové, na kroužek</t>
  </si>
  <si>
    <t>178</t>
  </si>
  <si>
    <t>894423114R00</t>
  </si>
  <si>
    <t>Osaz. bet. dílců šachet, dna, na kroužek, do 5,0 t</t>
  </si>
  <si>
    <t>180</t>
  </si>
  <si>
    <t>91</t>
  </si>
  <si>
    <t>182</t>
  </si>
  <si>
    <t>890001(R)</t>
  </si>
  <si>
    <t>D+M: spárování kanalizačních dílců šachet, vč. dodávky spárovací malty</t>
  </si>
  <si>
    <t>184</t>
  </si>
  <si>
    <t>8944321119(R)</t>
  </si>
  <si>
    <t>D+M: plastová revizní kanalizační šachta pr. 315 mm vč. příslušenství specifikace dle PD, viz příloha B.2.3.1.v Vzorový výkres plastové šachty 315</t>
  </si>
  <si>
    <t>186</t>
  </si>
  <si>
    <t>8989001(R)</t>
  </si>
  <si>
    <t>D+M: obklad stěn skruže vnitřního průměru 1200 mm a výšky 1000 mm čedičovým obkladem</t>
  </si>
  <si>
    <t>188</t>
  </si>
  <si>
    <t>95</t>
  </si>
  <si>
    <t>190</t>
  </si>
  <si>
    <t>8999011(R)</t>
  </si>
  <si>
    <t>D+M: speciální kanalizační potrubní přechovodá manžeta žb DN 600/ bet DN 600</t>
  </si>
  <si>
    <t>192</t>
  </si>
  <si>
    <t>97</t>
  </si>
  <si>
    <t>8999012(R)</t>
  </si>
  <si>
    <t>D+M: speciální kanalizační potrubní přechovodá manžeta PP DN 300/BET DN 300</t>
  </si>
  <si>
    <t>194</t>
  </si>
  <si>
    <t>196</t>
  </si>
  <si>
    <t>198</t>
  </si>
  <si>
    <t>8999911(R)</t>
  </si>
  <si>
    <t>D+M: PP tvarovka DN 300/150 kvalitativní parametry (DN, SN, hladké potrubí apod.) musí odpovídat dodávanému trubnímu systému</t>
  </si>
  <si>
    <t>200</t>
  </si>
  <si>
    <t>101</t>
  </si>
  <si>
    <t>8999912(R)</t>
  </si>
  <si>
    <t>D+M: PP tvarovka DN 300/200 kvalitativní parametry (DN, SN, hladké potrubí apod.) musí odpovídat dodávanému trubnímu systému</t>
  </si>
  <si>
    <t>202</t>
  </si>
  <si>
    <t>8999913(R)</t>
  </si>
  <si>
    <t>D+M: PP tvarovka DN 400/150 kvalitativní parametry (DN, SN, hladké potrubí apod.) musí odpovídat dodávanému trubnímu systému</t>
  </si>
  <si>
    <t>204</t>
  </si>
  <si>
    <t>103</t>
  </si>
  <si>
    <t>8999914(R)</t>
  </si>
  <si>
    <t>D+M: PP tvarovka DN 400/200 kvalitativní parametry (DN, SN, hladké potrubí apod.) musí odpovídat dodávanému trubnímu systému</t>
  </si>
  <si>
    <t>206</t>
  </si>
  <si>
    <t>8999915(R)</t>
  </si>
  <si>
    <t>D+M: PP tvarovka DN 500/150 kvalitativní parametry (DN, SN, hladké potrubí apod.) musí odpovídat dodávanému trubnímu systému</t>
  </si>
  <si>
    <t>208</t>
  </si>
  <si>
    <t>105</t>
  </si>
  <si>
    <t>8999916(R)</t>
  </si>
  <si>
    <t>D+M: PP tvarovka DN 500/200 kvalitativní parametry (DN, SN, hladké potrubí apod.) musí odpovídat dodávanému trubnímu systému</t>
  </si>
  <si>
    <t>210</t>
  </si>
  <si>
    <t>212</t>
  </si>
  <si>
    <t>107</t>
  </si>
  <si>
    <t>8999932(R)</t>
  </si>
  <si>
    <t>D+M: vývrt DN 200 do žb trouby DN 800 s osazením speciálního kolmého sedla pro potrubí DN 200</t>
  </si>
  <si>
    <t>214</t>
  </si>
  <si>
    <t>8999933(R)</t>
  </si>
  <si>
    <t>D+M: vývrt DN 200 do žb trouby DN 600 s osazením speciálního kolmého sedla pro potrubí DN 200</t>
  </si>
  <si>
    <t>216</t>
  </si>
  <si>
    <t>109</t>
  </si>
  <si>
    <t>8999934(R)</t>
  </si>
  <si>
    <t>D+M: vývrt DN 150 do žb trouby DN 600 s osazením speciálního kolmého sedla pro potrubí DN 150</t>
  </si>
  <si>
    <t>218</t>
  </si>
  <si>
    <t>220</t>
  </si>
  <si>
    <t>111</t>
  </si>
  <si>
    <t>59224175R</t>
  </si>
  <si>
    <t>Prstenec vyrovnávací TBW-Q 625/60/120</t>
  </si>
  <si>
    <t>222</t>
  </si>
  <si>
    <t>59224176R</t>
  </si>
  <si>
    <t>Prstenec vyrovnávací TBW-Q 625/80/120</t>
  </si>
  <si>
    <t>224</t>
  </si>
  <si>
    <t>113</t>
  </si>
  <si>
    <t>59224177.AR</t>
  </si>
  <si>
    <t>Prstenec vyrovnávací TBW-Q 625/120/120</t>
  </si>
  <si>
    <t>226</t>
  </si>
  <si>
    <t>59224177R</t>
  </si>
  <si>
    <t>Prstenec vyrovnávací TBW-Q 625/100/120</t>
  </si>
  <si>
    <t>228</t>
  </si>
  <si>
    <t>115</t>
  </si>
  <si>
    <t>592243501R</t>
  </si>
  <si>
    <t>Deska přechodová zákrytová TZK-Q.1 120-100/25</t>
  </si>
  <si>
    <t>230</t>
  </si>
  <si>
    <t>59224353.AR</t>
  </si>
  <si>
    <t>Konus šachetní TBR-Q.1 100-63/58/12 KPS</t>
  </si>
  <si>
    <t>232</t>
  </si>
  <si>
    <t>117</t>
  </si>
  <si>
    <t>59224354R</t>
  </si>
  <si>
    <t>Deska zákrytová TZK-Q.1 100-63/17</t>
  </si>
  <si>
    <t>234</t>
  </si>
  <si>
    <t>59224358.AR</t>
  </si>
  <si>
    <t>Skruž šachetní TBS-Q.1 100/25/12 PS</t>
  </si>
  <si>
    <t>236</t>
  </si>
  <si>
    <t>119</t>
  </si>
  <si>
    <t>59224361.AR</t>
  </si>
  <si>
    <t>Skruž šachetní TBS-Q.1 100/50/12 PS</t>
  </si>
  <si>
    <t>238</t>
  </si>
  <si>
    <t>59224364.AR</t>
  </si>
  <si>
    <t>Skruž šachetní TBS-Q.1 100/100/12 PS</t>
  </si>
  <si>
    <t>240</t>
  </si>
  <si>
    <t>121</t>
  </si>
  <si>
    <t>59224367(R)</t>
  </si>
  <si>
    <t>D: dodání žb. šachtového dna vnitřního průměru 1000 mm tl. stěny 150 mm, výšky 800 mm, stupadla půlžlábek, nástupnice a obklad dna z čediče, vč. dopravy, vč. prostupů a vložek</t>
  </si>
  <si>
    <t>242</t>
  </si>
  <si>
    <t>59224368(R)</t>
  </si>
  <si>
    <t>D: dodání žb. šachtového dna vnitřního průměru 1000 mm tl. stěny 150 mm, výšky 1000 mm, stupadla půlžlábek, nástupnice a obklad dna z čediče, vč. dopravy, vč. prostupů a vložek</t>
  </si>
  <si>
    <t>244</t>
  </si>
  <si>
    <t>123</t>
  </si>
  <si>
    <t>59224369(R)</t>
  </si>
  <si>
    <t>D: dodání žb. šachtového dna vnitřního průměru 1200 mm tl. stěny 150 mm, výšky 1200 mm, stupadla půlžlábek, nástupnice a obklad dna z čediče, vč. dopravy, vč. prostupů a vložek</t>
  </si>
  <si>
    <t>246</t>
  </si>
  <si>
    <t>59224373.AR</t>
  </si>
  <si>
    <t>Těsnění elastom pro šach díly EMT - DN 1000</t>
  </si>
  <si>
    <t>248</t>
  </si>
  <si>
    <t>125</t>
  </si>
  <si>
    <t>592243732R</t>
  </si>
  <si>
    <t>Těsnění elastom pro šach díly EMT - DN 1200</t>
  </si>
  <si>
    <t>250</t>
  </si>
  <si>
    <t>252</t>
  </si>
  <si>
    <t>127</t>
  </si>
  <si>
    <t>254</t>
  </si>
  <si>
    <t>256</t>
  </si>
  <si>
    <t>129</t>
  </si>
  <si>
    <t>960001(R)</t>
  </si>
  <si>
    <t>DEM: vytrhání kanalizačního potrubí DN 300 ze stavební rýhy v trase nové inženýrské sítě vč. naložení, odvozu a poplatku na skládce</t>
  </si>
  <si>
    <t>258</t>
  </si>
  <si>
    <t>960002(R)</t>
  </si>
  <si>
    <t>DEM: vytrhání kanalizačního potrubí DN 400 ze stavební rýhy v trase nové inženýrské sítě vč. naložení, odvozu a poplatku na skládce</t>
  </si>
  <si>
    <t>260</t>
  </si>
  <si>
    <t>131</t>
  </si>
  <si>
    <t>960003(R)</t>
  </si>
  <si>
    <t>DEM: vytrhání kanalizačního potrubí DN 500 ze stavební rýhy v trase nové inženýrské sítě vč. naložení, odvozu a poplatku na skládce</t>
  </si>
  <si>
    <t>262</t>
  </si>
  <si>
    <t>960004(R)</t>
  </si>
  <si>
    <t>DEM: vytrhání kanalizačního potrubí DN 600 ze stavební rýhy v trase nové inženýrské sítě vč. naložení, odvozu a poplatku na skládce</t>
  </si>
  <si>
    <t>264</t>
  </si>
  <si>
    <t>133</t>
  </si>
  <si>
    <t>266</t>
  </si>
  <si>
    <t>960011(R)</t>
  </si>
  <si>
    <t>DEM: zalití stávajícího kanalizačního potrubí DN 200 cementopopílkovou směsí vč. všech souvisejících přidružených prací souvisejících se zalitím potrubí</t>
  </si>
  <si>
    <t>268</t>
  </si>
  <si>
    <t>135</t>
  </si>
  <si>
    <t>960012(R)</t>
  </si>
  <si>
    <t>DEM: zalití stávajícího kanalizačního potrubí DN 300 cementopopílkovou směsí vč. všech souvisejících přidružených prací souvisejících se zalitím potrubí</t>
  </si>
  <si>
    <t>270</t>
  </si>
  <si>
    <t>960013(R)</t>
  </si>
  <si>
    <t>DEM: zalití stávajícího kanalizačního potrubí DN 400 cementopopílkovou směsí vč. všech souvisejících přidružených prací souvisejících se zalitím potrubí</t>
  </si>
  <si>
    <t>272</t>
  </si>
  <si>
    <t>137</t>
  </si>
  <si>
    <t>960014(R)</t>
  </si>
  <si>
    <t>DEM: zalití stávajícího kanalizačního potrubí DN 500 cementopopílkovou směsí vč. všech souvisejících přidružených prací souvisejících se zalitím potrubí</t>
  </si>
  <si>
    <t>274</t>
  </si>
  <si>
    <t>960015(R)</t>
  </si>
  <si>
    <t>DEM: zalití stávajícího kanalizačního potrubí DN 600 cementopopílkovou směsí vč. všech souvisejících přidružených prací souvisejících se zalitím potrubí</t>
  </si>
  <si>
    <t>276</t>
  </si>
  <si>
    <t>139</t>
  </si>
  <si>
    <t>278</t>
  </si>
  <si>
    <t>960031(R)</t>
  </si>
  <si>
    <t>DEM: vybourání svrchní části žb šachet (poklop, prstýnky, kónus) a zalití šachty cem. pop. směsí vč. všech souvisejících přidružených prací, naložení, odvoz, likvidace na skládce</t>
  </si>
  <si>
    <t>280</t>
  </si>
  <si>
    <t>141</t>
  </si>
  <si>
    <t>998276101R00</t>
  </si>
  <si>
    <t>Přesun hmot, trubní vedení plastová, otevř. výkop</t>
  </si>
  <si>
    <t>282</t>
  </si>
  <si>
    <t>284</t>
  </si>
  <si>
    <t>SO 303.2 - Jednotná kanalizace - Přípojky nemovitosti</t>
  </si>
  <si>
    <t>892571111R00</t>
  </si>
  <si>
    <t>Zkouška těsnosti kanalizace DN do 200, vodou</t>
  </si>
  <si>
    <t>892573111R00</t>
  </si>
  <si>
    <t>Zabezpečení konců kanal. potrubí DN do 200, vodou</t>
  </si>
  <si>
    <t>871313121R00</t>
  </si>
  <si>
    <t>Montáž trub z plastu, gumový kroužek, DN 150</t>
  </si>
  <si>
    <t>8700150(R)</t>
  </si>
  <si>
    <t>D: kanalizační hladká plnostěnná plastová trubka PP DN 150 min. SN12 s integrovaným hrdlem s těsnícím kroužkem, podrobná specifikace viz příloha PD dílčí technická zpráva</t>
  </si>
  <si>
    <t>8990211(R)</t>
  </si>
  <si>
    <t>D+M: PP koleno 45° DN 150 kvalitativní parametry (DN, SN, hladké potrubí apod.) musí odpovídat dodávanému trubnímu systému</t>
  </si>
  <si>
    <t>8990213(R)</t>
  </si>
  <si>
    <t>D+M: PP koleno 30° DN 150 kvalitativní parametry (DN, SN, hladké potrubí apod.) musí odpovídat dodávanému trubnímu systému</t>
  </si>
  <si>
    <t>8990214(R)</t>
  </si>
  <si>
    <t>D+M: PP koleno 45° DN 200 kvalitativní parametry (DN, SN, hladké potrubí apod.) musí odpovídat dodávanému trubnímu systému</t>
  </si>
  <si>
    <t>8990215(R)</t>
  </si>
  <si>
    <t>D+M: PP koleno 30° DN 200 kvalitativní parametry (DN, SN, hladké potrubí apod.) musí odpovídat dodávanému trubnímu systému</t>
  </si>
  <si>
    <t>8990216(R)</t>
  </si>
  <si>
    <t>D+M: PP koleno 15° DN 200 kvalitativní parametry (DN, SN, hladké potrubí apod.) musí odpovídat dodávanému trubnímu systému</t>
  </si>
  <si>
    <t>SO 303.3 - Jednotná kanalizace - Stoka J3-1</t>
  </si>
  <si>
    <t>3990022(R)</t>
  </si>
  <si>
    <t>D+M: žb prefabrikovaná deska, atypická, rozměry 2600x4100x200 mm pojezd náklad. dopravou, stupadlo, specifikace dle PD, přílohy B.2.3.3.d Výkres monolitické šachty</t>
  </si>
  <si>
    <t>892671111R00</t>
  </si>
  <si>
    <t>Zkouška těsnosti kanalizace DN do 800, vodou</t>
  </si>
  <si>
    <t>892675111R00</t>
  </si>
  <si>
    <t>Zabezpečení konců a zkouška vzduch. kan. DN do 800</t>
  </si>
  <si>
    <t>8224721111(R)</t>
  </si>
  <si>
    <t>D+M: trub kanalizačních hrdlových ŽB těsněných pryžovými kroužky DN 800 včetně dodávky trub DN 600 dl. 2500 mm, s integrovaným hrdlem z výroby</t>
  </si>
  <si>
    <t>8999014(R)</t>
  </si>
  <si>
    <t>D+M: speciální kanalizační potrubní přechovodá manžeta žb DN 800/bet DN 800</t>
  </si>
  <si>
    <t>960005(R)</t>
  </si>
  <si>
    <t>DEM: vytrhání kanalizačního potrubí DN 800 ze stavební rýhy v trase nové inženýrské sítě vč. naložení, odvozu a poplatku na skládce</t>
  </si>
  <si>
    <t>SO 350 - Vodovod</t>
  </si>
  <si>
    <t>SO 350.1 - Vodovod - nižší tlakové pásmo</t>
  </si>
  <si>
    <t>85 - Potrubí z trub litinových</t>
  </si>
  <si>
    <t>86 - Potrubí z trub ocelových</t>
  </si>
  <si>
    <t>767 - Konstrukce zámečnické</t>
  </si>
  <si>
    <t>M21 - Elektromontáže</t>
  </si>
  <si>
    <t>M23 - Montáže potrubí</t>
  </si>
  <si>
    <t>M46 - Zemní práce při montážích</t>
  </si>
  <si>
    <t>162301101R00</t>
  </si>
  <si>
    <t>Vodorovné přemístění výkopku z hor.1-4 do 500 m</t>
  </si>
  <si>
    <t>162301151R00</t>
  </si>
  <si>
    <t>Vodorovné přemístění výkopku z hor.5-7 do 500 m</t>
  </si>
  <si>
    <t>167101102R00</t>
  </si>
  <si>
    <t>Nakládání výkopku z hor.1-4 v množství nad 100 m3</t>
  </si>
  <si>
    <t>167101152R00</t>
  </si>
  <si>
    <t>Nakládání výkopku z hor.5-7 v množství nad 100 m3</t>
  </si>
  <si>
    <t>583372148(R)</t>
  </si>
  <si>
    <t>D: štěrkopísek pro obsyp vodovodního potrubí fr. 0-4 mm specifikace obsypového materiálu viz PD, příloha dílčí technická zpráva</t>
  </si>
  <si>
    <t>271531112R00</t>
  </si>
  <si>
    <t>Polštář základu z kameniva hr. drceného 32-63 mm</t>
  </si>
  <si>
    <t>38032145398(R)</t>
  </si>
  <si>
    <t>Beton komplet.konstrukcí železový C 30/37, XC2, XA1, vč. výztuže, bednění a odbednění viz PD výkres B.2.4.1.i Výkres redukční šachty</t>
  </si>
  <si>
    <t>D+M: prefabrikovaný překlad 3500/240/190 z žb min. C25/30 - XC2 viz PD příloha B.2.4.1.i Výkres redukční šachty</t>
  </si>
  <si>
    <t>3990023(R)</t>
  </si>
  <si>
    <t>D+M: prefabrikovaný překlad 1500/240/190 z žb min. C25/30 - XC2 viz PD příloha B.2.4.1.i Výkres redukční šachty</t>
  </si>
  <si>
    <t>3990052(R)</t>
  </si>
  <si>
    <t>D+M: spádový beton C20/25 viz PD příloha B.2.4.1.i Výkres redukční šachty</t>
  </si>
  <si>
    <t>3990192(R)</t>
  </si>
  <si>
    <t>D+M: průmyslová netkaná geotextilie, hmotnost 800 g/m viz PD výkres B.2.4.1.i Výkres redukční šachty</t>
  </si>
  <si>
    <t>3990193(R)</t>
  </si>
  <si>
    <t>D+M: hydroizolace tl. 2 mm, vyztužená fólie na bázi neměkčeného PVC - P viz PD výkres B.2.4.1.i Výkres redukční šachty</t>
  </si>
  <si>
    <t>3990194(R)</t>
  </si>
  <si>
    <t>D+M: vymodelování jímky na úkapy 300x300x50 mm viz PD výkres B.2.4.1.i Výkres redukční šachty</t>
  </si>
  <si>
    <t>3990195(R)</t>
  </si>
  <si>
    <t>D+M: betonový blok C16/20, 300x400x400 mm viz PD výkres B.2.4.1.i Výkres redukční šachty</t>
  </si>
  <si>
    <t>452313131R00</t>
  </si>
  <si>
    <t>Bloky pro potrubí z betonu C 12/15</t>
  </si>
  <si>
    <t>452353101R00</t>
  </si>
  <si>
    <t>Bednění bloků pod potrubí</t>
  </si>
  <si>
    <t>4515721120(R)</t>
  </si>
  <si>
    <t>D+M: lože pod potrubí z prosívky nebo štěrkopísku frakce 0-4 mm specifikace podsypového materiálu viz PD dílčí technická zpráva</t>
  </si>
  <si>
    <t>584121111R00</t>
  </si>
  <si>
    <t>Osazení silničních panelů,lože z kameniva tl. 4 cm</t>
  </si>
  <si>
    <t>9841211119(R)</t>
  </si>
  <si>
    <t>Demontáž silničních panelů</t>
  </si>
  <si>
    <t>59381084R</t>
  </si>
  <si>
    <t>Panel silniční IZD 3/10  300x150x15 cm</t>
  </si>
  <si>
    <t>Panel silniční IZD 3/10 300x150x15 cm</t>
  </si>
  <si>
    <t>857242121R00</t>
  </si>
  <si>
    <t>Montáž tvarovek litin. jednoos.přír. výkop DN 80</t>
  </si>
  <si>
    <t>857262121R00</t>
  </si>
  <si>
    <t>Montáž tvarovek litin. jednoos. přír. výkop DN 100</t>
  </si>
  <si>
    <t>857312121R00</t>
  </si>
  <si>
    <t>Montáž tvarovek litin. jednoos. přír. výkop DN 150</t>
  </si>
  <si>
    <t>857352121R00</t>
  </si>
  <si>
    <t>Montáž tvarovek litin. jednoos. přír. výkop DN 200</t>
  </si>
  <si>
    <t>857362121R00</t>
  </si>
  <si>
    <t>Montáž tvarovek litin. jednoos. přír. výkop DN 250</t>
  </si>
  <si>
    <t>857382121R00</t>
  </si>
  <si>
    <t>Montáž tvarovek litin. jednoos. přír. výkop DN 350</t>
  </si>
  <si>
    <t>892241111R00</t>
  </si>
  <si>
    <t>Tlaková zkouška vodovodního potrubí DN 80</t>
  </si>
  <si>
    <t>892271111R00</t>
  </si>
  <si>
    <t>Tlaková zkouška vodovodního potrubí DN 125</t>
  </si>
  <si>
    <t>892351111R00</t>
  </si>
  <si>
    <t>Tlaková zkouška vodovodního potrubí DN 200</t>
  </si>
  <si>
    <t>892381111R00</t>
  </si>
  <si>
    <t>Tlaková zkouška vodovodního potrubí DN 350</t>
  </si>
  <si>
    <t>892421111R00</t>
  </si>
  <si>
    <t>Tlaková zkouška vodovodního potrubí DN 500</t>
  </si>
  <si>
    <t>892372111R00</t>
  </si>
  <si>
    <t>Zabezpečení konců vodovod. potrubí DN 300</t>
  </si>
  <si>
    <t>892273111R00</t>
  </si>
  <si>
    <t>Desinfekce vodovodního potrubí DN 125</t>
  </si>
  <si>
    <t>892353111R00</t>
  </si>
  <si>
    <t>Desinfekce vodovodního potrubí DN 200</t>
  </si>
  <si>
    <t>892383111R00</t>
  </si>
  <si>
    <t>Desinfekce vodovodního potrubí DN 350</t>
  </si>
  <si>
    <t>892423111R00</t>
  </si>
  <si>
    <t>Desinfekce vodovodního potrubí DN 500</t>
  </si>
  <si>
    <t>933901111R00</t>
  </si>
  <si>
    <t>Zkouška vodotěsnosti beton. nádrže do 1000 m3</t>
  </si>
  <si>
    <t>952903112R00</t>
  </si>
  <si>
    <t>Vyčištění objektů do 3,5 m,čistíren, nádrží a pod.</t>
  </si>
  <si>
    <t>08211320R</t>
  </si>
  <si>
    <t>Voda pitná - vodné</t>
  </si>
  <si>
    <t>Potrubí z trub litinových</t>
  </si>
  <si>
    <t>85910025(R)</t>
  </si>
  <si>
    <t>D+M: litinová multitoleranční spojka DN 25 viz PD příloha č. B.2.4.1.a Technická zpráva</t>
  </si>
  <si>
    <t>85910050(R)</t>
  </si>
  <si>
    <t>D+M: litinová multitoleranční spojka DN 50 viz PD příloha č. B.2.4.1.a Technická zpráva</t>
  </si>
  <si>
    <t>85910080(R)</t>
  </si>
  <si>
    <t>D+M: litinová multitoleranční spojka DN 80 viz PD příloha č. B.2.4.1.a Technická zpráva</t>
  </si>
  <si>
    <t>85910100(R)</t>
  </si>
  <si>
    <t>D+M: litinová multitoleranční spojka DN 100 viz PD příloha č. B.2.4.1.a Technická zpráva</t>
  </si>
  <si>
    <t>85910150(R)</t>
  </si>
  <si>
    <t>D+M: litinová multitoleranční spojka DN 150 viz PD příloha č. B.2.4.1.a Technická zpráva</t>
  </si>
  <si>
    <t>85910200(R)</t>
  </si>
  <si>
    <t>D+M: litinová multitoleranční spojka DN 200 viz PD příloha č. B.2.4.1.a Technická zpráva</t>
  </si>
  <si>
    <t>85910300(R)</t>
  </si>
  <si>
    <t>D+M: litinová multitoleranční spojka DN 300 viz PD příloha č. B.2.4.1.a Technická zpráva</t>
  </si>
  <si>
    <t>222313475</t>
  </si>
  <si>
    <t>85910350(R)</t>
  </si>
  <si>
    <t>D+M: litinová multitoleranční spojka DN 350 viz PD příloha č. B.2.4.1.a Technická zpráva</t>
  </si>
  <si>
    <t>8597000081(R)</t>
  </si>
  <si>
    <t>D+M: litinová tvarovka na pitnou vodu FF DN 80 dl. 2000 mm viz PD příloha č. B.2.4.1.a Technická zpráva</t>
  </si>
  <si>
    <t>8597000082(R)</t>
  </si>
  <si>
    <t>D+M: litinová tvarovka na pitnou vodu FF DN 80 dl. 1500 mm viz PD příloha č. B.2.4.1.a Technická zpráva</t>
  </si>
  <si>
    <t>8597000083(R)</t>
  </si>
  <si>
    <t>D+M: litinová tvarovka na pitnou vodu FF DN 80 dl. 1400 mm viz PD příloha č. B.2.4.1.a Technická zpráva</t>
  </si>
  <si>
    <t>8597000084(R)</t>
  </si>
  <si>
    <t>D+M: litinová tvarovka na pitnou vodu FF DN 80 dl. 400 mm viz PD příloha č. B.2.4.1.a Technická zpráva</t>
  </si>
  <si>
    <t>8597000085(R)</t>
  </si>
  <si>
    <t>D+M: litinová tvarovka na pitnou vodu FF DN 80 dl. 300 mm viz PD příloha č. B.2.4.1.a Technická zpráva</t>
  </si>
  <si>
    <t>8597000086(R)</t>
  </si>
  <si>
    <t>D+M: litinová tvarovka na pitnou vodu FF DN 80 dl. 100 mm viz PD příloha č. B.2.4.1.a Technická zpráva</t>
  </si>
  <si>
    <t>8597000087(R)</t>
  </si>
  <si>
    <t>D+M: litinová tvarovka na pitnou vodu FF DN 80 dl. 200 mm viz PD příloha č. B.2.4.1.a Technická zpráva</t>
  </si>
  <si>
    <t>8597000088(R)</t>
  </si>
  <si>
    <t>D+M: litinová tvarovka na pitnou vodu FF DN 80 dl. 800 mm viz PD příloha č. B.2.4.1.a Technická zpráva</t>
  </si>
  <si>
    <t>8597000090(R)</t>
  </si>
  <si>
    <t>D+M: litinová tvarovka na pitnou vodu N DN 80 90°  viz PD příloha č. B.2.4.1.a Technická zpráva</t>
  </si>
  <si>
    <t>D+M: litinová tvarovka na pitnou vodu N DN 80 90° viz PD příloha č. B.2.4.1.a Technická zpráva</t>
  </si>
  <si>
    <t>8598100080(R)</t>
  </si>
  <si>
    <t>D+M: litinová tvarovka na pitnou vodu FFR 100/80 viz PD příloha č. B.2.4.1.a Technická zpráva</t>
  </si>
  <si>
    <t>8598250080(R)</t>
  </si>
  <si>
    <t>D+M: litinová tvarovka na pitnou vodu FFR 250/80 viz PD příloha č. B.2.4.1.a Technická zpráva</t>
  </si>
  <si>
    <t>8598250200(R)</t>
  </si>
  <si>
    <t>D+M: litinová tvarovka na pitnou vodu FFR 250/200 viz PD příloha č. B.2.4.1.a Technická zpráva</t>
  </si>
  <si>
    <t>8598300250(R)</t>
  </si>
  <si>
    <t>D+M: litinová tvarovka na pitnou vodu FFR 300/250 viz PD příloha č. B.2.4.1.a Technická zpráva</t>
  </si>
  <si>
    <t>8598400300(R)</t>
  </si>
  <si>
    <t>D+M: litinová tvarovka na pitnou vodu FFR 400/300 viz PD příloha č. B.2.4.1.a Technická zpráva</t>
  </si>
  <si>
    <t>8598400350(R)</t>
  </si>
  <si>
    <t>D+M: litinová tvarovka na pitnou vodu FFR 400/350 viz PD příloha č. B.2.4.1.a Technická zpráva</t>
  </si>
  <si>
    <t>8599100100(R)</t>
  </si>
  <si>
    <t>D+M: litinová tvarovka na pitnou vodu T DN 100/100 viz PD příloha č. B.2.4.1.a Technická zpráva</t>
  </si>
  <si>
    <t>8599200100(R)</t>
  </si>
  <si>
    <t>D+M: litinová tvarovka na pitnou vodu T DN 200/100 viz PD příloha č. B.2.4.1.a Technická zpráva</t>
  </si>
  <si>
    <t>8599200200(R)</t>
  </si>
  <si>
    <t>D+M: litinová tvarovka na pitnou vodu T DN 200/200 viz PD příloha č. B.2.4.1.a Technická zpráva</t>
  </si>
  <si>
    <t>8599250080(R)</t>
  </si>
  <si>
    <t>D+M: litinová tvarovka na pitnou vodu T DN 250/80 viz PD příloha č. B.2.4.1.a Technická zpráva</t>
  </si>
  <si>
    <t>8599250100(R)</t>
  </si>
  <si>
    <t>D+M: litinová tvarovka na pitnou vodu T DN 250/100 viz PD příloha č. B.2.4.1.a Technická zpráva</t>
  </si>
  <si>
    <t>8599250250(R)</t>
  </si>
  <si>
    <t>D+M: litinová tvarovka na pitnou vodu T DN 250/250 viz PD příloha č. B.2.4.1.a Technická zpráva</t>
  </si>
  <si>
    <t>8599300100(R)</t>
  </si>
  <si>
    <t>D+M: litinová tvarovka na pitnou vodu T DN 300/100 viz PD příloha č. B.2.4.1.a Technická zpráva</t>
  </si>
  <si>
    <t>8599300150(R)</t>
  </si>
  <si>
    <t>D+M: litinová tvarovka na pitnou vodu T DN 300/150 viz PD příloha č. B.2.4.1.a Technická zpráva</t>
  </si>
  <si>
    <t>8599300250(R)</t>
  </si>
  <si>
    <t>D+M: litinová tvarovka na pitnou vodu T DN 300/250 viz PD příloha č. B.2.4.1.a Technická zpráva</t>
  </si>
  <si>
    <t>8599400100(R)</t>
  </si>
  <si>
    <t>D+M: litinová tvarovka na pitnou vodu T DN 400/100 viz PD příloha č. B.2.4.1.a Technická zpráva</t>
  </si>
  <si>
    <t>8599400200(R)</t>
  </si>
  <si>
    <t>D+M: litinová tvarovka na pitnou vodu T DN 400/200 viz PD příloha č. B.2.4.1.a Technická zpráva</t>
  </si>
  <si>
    <t>8599900101(R)</t>
  </si>
  <si>
    <t>D+M: litinové šoupě PN16 DN 400 s příslušenstvím (teleskopická souprava, poklop) viz PD příloha č. B.2.4.1.a Technická zpráva</t>
  </si>
  <si>
    <t>8599900102(R)</t>
  </si>
  <si>
    <t>D+M: litinové šoupě PN16 DN 300 s příslušenstvím (teleskopická souprava, poklop) viz PD příloha č. B.2.4.1.a Technická zpráva</t>
  </si>
  <si>
    <t>8599900103(R)</t>
  </si>
  <si>
    <t>D+M: litinové šoupě PN16 DN 250 s příslušenstvím (teleskopická souprava, poklop) viz PD příloha č. B.2.4.1.a Technická zpráva</t>
  </si>
  <si>
    <t>8599900104(R)</t>
  </si>
  <si>
    <t>D+M: litinové šoupě PN16 DN 200 s příslušenstvím (teleskopická souprava, poklop) viz PD příloha č. B.2.4.1.a Technická zpráva</t>
  </si>
  <si>
    <t>8599900105(R)</t>
  </si>
  <si>
    <t>D+M: litinové šoupě PN16 DN 150 s příslušenstvím (teleskopická souprava, poklop) viz PD příloha č. B.2.4.1.a Technická zpráva</t>
  </si>
  <si>
    <t>8599900106(R)</t>
  </si>
  <si>
    <t>D+M: litinové šoupě PN16 DN 100 s příslušenstvím (teleskopická souprava, poklop) viz PD příloha č. B.2.4.1.a Technická zpráva</t>
  </si>
  <si>
    <t>8599900107(R)</t>
  </si>
  <si>
    <t>D+M: litinové šoupě PN16 DN 80 s příslušenstvím (teleskopická souprava, poklop) viz PD příloha č. B.2.4.1.a Technická zpráva</t>
  </si>
  <si>
    <t>8599910107(R)</t>
  </si>
  <si>
    <t>D+M: litinový podzemní hydrant PH DN 80/1000 PN16 vč. příslušenství (poklop) viz PD příloha č. B.2.4.1.a Technická zpráva</t>
  </si>
  <si>
    <t>8599910108(R)</t>
  </si>
  <si>
    <t>D+M: litinový podzemní hydrant PH DN 80/1500 PN16 vč. příslušenství (poklop) viz PD příloha č. B.2.4.1.a Technická zpráva</t>
  </si>
  <si>
    <t>Potrubí z trub ocelových</t>
  </si>
  <si>
    <t>860001(R)</t>
  </si>
  <si>
    <t>D+M: litinová tvarovka na pitnou vodu FF DN 350 PN16 dl. 1000 mm viz PD příloha č. B.2.4.1.a Technická zpráva a příloha B.2.4.1.i Výkres redukční šachty</t>
  </si>
  <si>
    <t>860002(R)</t>
  </si>
  <si>
    <t>D+M: litinová tvarovka na pitnou vodu T DN 350/100 PN16 dl. 850 mm viz PD příloha č. B.2.4.1.a Technická zpráva a příloha B.2.4.1.i Výkres redukční šachty</t>
  </si>
  <si>
    <t>860003(R)</t>
  </si>
  <si>
    <t>D+M: litinová tvarovka na pitnou vodu R DN 350/250 PN16 dl. 300 mm viz PD příloha č. B.2.4.1.a Technická zpráva a příloha B.2.4.1.i Výkres redukční šachty</t>
  </si>
  <si>
    <t>143</t>
  </si>
  <si>
    <t>860004(R)</t>
  </si>
  <si>
    <t>D+M: litinové přírubové šoupě DN 250 PN16 dl. 450 mm s ručním kolem viz PD příloha č. B.2.4.1.a Technická zpráva a příloha B.2.4.1.i Výkres redukční šachty</t>
  </si>
  <si>
    <t>860005(R)</t>
  </si>
  <si>
    <t>D+M: litinová tvarovka na pitnou vodu FF DN 250 PN16 dl. 1500 mm viz PD příloha č. B.2.4.1.a Technická zpráva a příloha B.2.4.1.i Výkres redukční šachty</t>
  </si>
  <si>
    <t>286</t>
  </si>
  <si>
    <t>145</t>
  </si>
  <si>
    <t>860006(R)</t>
  </si>
  <si>
    <t>D+M: litinová tvarovka na pitnou vodu FF DN 100 PN16 dl. 200 mm viz PD příloha č. B.2.4.1.a Technická zpráva a příloha B.2.4.1.i Výkres redukční šachty</t>
  </si>
  <si>
    <t>288</t>
  </si>
  <si>
    <t>860007(R)</t>
  </si>
  <si>
    <t>D+M: litinová tvarovka na pitnou vodu K DN 100 PN16 viz PD příloha č. B.2.4.1.a Technická zpráva a příloha B.2.4.1.i Výkres redukční šachty</t>
  </si>
  <si>
    <t>290</t>
  </si>
  <si>
    <t>147</t>
  </si>
  <si>
    <t>860008(R)</t>
  </si>
  <si>
    <t>D+M: litinové přírubové šoupě DN 100 PN16 dl. 300 mm s ručním kolem viz PD příloha č. B.2.4.1.a Technická zpráva a příloha B.2.4.1.i Výkres redukční šachty</t>
  </si>
  <si>
    <t>292</t>
  </si>
  <si>
    <t>860009(R)</t>
  </si>
  <si>
    <t>D+M: filtr s vrchním čištěním síta DN 100 PN16 dl. 300 mm viz PD příloha č. B.2.4.1.a Technická zpráva a příloha B.2.4.1.i Výkres redukční šachty</t>
  </si>
  <si>
    <t>294</t>
  </si>
  <si>
    <t>149</t>
  </si>
  <si>
    <t>860010(R)</t>
  </si>
  <si>
    <t>D+M: tlakově redukční ventil DN 100 litina PN16 dl. 381 mm viz PD příloha č. B.2.4.1.a Technická zpráva a příloha B.2.4.1.i Výkres redukční šachty</t>
  </si>
  <si>
    <t>296</t>
  </si>
  <si>
    <t>860011(R)</t>
  </si>
  <si>
    <t>D+M: montážní vložka DN 100 litina PN16 dl. 185 mm viz PD příloha č. B.2.4.1.a Technická zpráva a příloha B.2.4.1.i Výkres redukční šachty</t>
  </si>
  <si>
    <t>298</t>
  </si>
  <si>
    <t>151</t>
  </si>
  <si>
    <t>860012(R)</t>
  </si>
  <si>
    <t>D+M: litinová tvarovka na pitnou vodu T DN 100/80 PN16 dl. 360 mm viz PD příloha č. B.2.4.1.a Technická zpráva a příloha B.2.4.1.i Výkres redukční šachty</t>
  </si>
  <si>
    <t>300</t>
  </si>
  <si>
    <t>860013(R)</t>
  </si>
  <si>
    <t>D+M: litinové přírubové šoupě DN 100 PN16 dl. 180 mm s ručním kolem viz PD příloha č. B.2.4.1.a Technická zpráva a příloha B.2.4.1.i Výkres redukční šachty</t>
  </si>
  <si>
    <t>302</t>
  </si>
  <si>
    <t>153</t>
  </si>
  <si>
    <t>860014(R)</t>
  </si>
  <si>
    <t>D+M: litinový od a zavzdušňovací ventil DN 80 PN16 viz PD příloha č. B.2.4.1.a Technická zpráva a příloha B.2.4.1.i Výkres redukční šachty</t>
  </si>
  <si>
    <t>304</t>
  </si>
  <si>
    <t>860015(R)</t>
  </si>
  <si>
    <t>D+M: litinová tvarovka na pitnou vodu FFR DN 250/100 PN16 dl. 300 mm viz PD příloha č. B.2.4.1.a Technická zpráva a příloha B.2.4.1.i Výkres redukční šachty</t>
  </si>
  <si>
    <t>306</t>
  </si>
  <si>
    <t>155</t>
  </si>
  <si>
    <t>860016(R)</t>
  </si>
  <si>
    <t>D+M: litinová tvarovka na pitnou vodu K DN 250 PN16 90°  viz PD příloha č. B.2.4.1.a Technická zpráva a příloha B.2.4.1.i Výkres redukční šachty</t>
  </si>
  <si>
    <t>308</t>
  </si>
  <si>
    <t>D+M: litinová tvarovka na pitnou vodu K DN 250 PN16 90° viz PD příloha č. B.2.4.1.a Technická zpráva a příloha B.2.4.1.i Výkres redukční šachty</t>
  </si>
  <si>
    <t>860017(R)</t>
  </si>
  <si>
    <t>D+M: nerezová podpěra pod potrubí viz PD příloha č. B.2.4.1.a Technická zpráva a příloha B.2.4.1.i Výkres redukční šachty</t>
  </si>
  <si>
    <t>310</t>
  </si>
  <si>
    <t>157</t>
  </si>
  <si>
    <t>860018(R)</t>
  </si>
  <si>
    <t>D+M: nerezová podpěra pod redukční ventil viz PD příloha č. B.2.4.1.a Technická zpráva a příloha B.2.4.1.i Výkres redukční šachty</t>
  </si>
  <si>
    <t>312</t>
  </si>
  <si>
    <t>871161121R00</t>
  </si>
  <si>
    <t>Montáž trubek polyetylenových ve výkopu d 32 mm</t>
  </si>
  <si>
    <t>314</t>
  </si>
  <si>
    <t>159</t>
  </si>
  <si>
    <t>871211121R00</t>
  </si>
  <si>
    <t>Montáž trubek polyetylenových ve výkopu d 63 mm</t>
  </si>
  <si>
    <t>316</t>
  </si>
  <si>
    <t>871241121R00</t>
  </si>
  <si>
    <t>Montáž potrubí polyetylenového ve výkopu d 90 mm</t>
  </si>
  <si>
    <t>318</t>
  </si>
  <si>
    <t>161</t>
  </si>
  <si>
    <t>871251121R00</t>
  </si>
  <si>
    <t>Montáž trubek polyetylenových ve výkopu d 110 mm</t>
  </si>
  <si>
    <t>320</t>
  </si>
  <si>
    <t>871261121R00</t>
  </si>
  <si>
    <t>Montáž trubek polyetylenových ve výkopu d 125 mm</t>
  </si>
  <si>
    <t>322</t>
  </si>
  <si>
    <t>163</t>
  </si>
  <si>
    <t>871371121R00</t>
  </si>
  <si>
    <t>Montáž trubek polyetylenových ve výkopu d 315 mm</t>
  </si>
  <si>
    <t>324</t>
  </si>
  <si>
    <t>8711109(R)</t>
  </si>
  <si>
    <t>D+M: oblouk 11° PE90 materiál shodný s trubním systémem vodovodu</t>
  </si>
  <si>
    <t>326</t>
  </si>
  <si>
    <t>165</t>
  </si>
  <si>
    <t>8711110(R)</t>
  </si>
  <si>
    <t>D+M: oblouk 11° PE110 materiál shodný s trubním systémem vodovodu</t>
  </si>
  <si>
    <t>328</t>
  </si>
  <si>
    <t>8711125(R)</t>
  </si>
  <si>
    <t>D+M: oblouk 11° PE125 materiál shodný s trubním systémem vodovodu</t>
  </si>
  <si>
    <t>330</t>
  </si>
  <si>
    <t>167</t>
  </si>
  <si>
    <t>8711225(R)</t>
  </si>
  <si>
    <t>D+M: oblouk 11° PE225 materiál shodný s trubním systémem vodovodu</t>
  </si>
  <si>
    <t>332</t>
  </si>
  <si>
    <t>8711250(R)</t>
  </si>
  <si>
    <t>D+M: oblouk 11° PE250 materiál shodný s trubním systémem vodovodu</t>
  </si>
  <si>
    <t>334</t>
  </si>
  <si>
    <t>169</t>
  </si>
  <si>
    <t>8711315(R)</t>
  </si>
  <si>
    <t>D+M: oblouk 11° PE315 materiál shodný s trubním systémem vodovodu</t>
  </si>
  <si>
    <t>336</t>
  </si>
  <si>
    <t>8711400(R)</t>
  </si>
  <si>
    <t>D+M: oblouk 11° PE400 materiál shodný s trubním systémem vodovodu</t>
  </si>
  <si>
    <t>338</t>
  </si>
  <si>
    <t>171</t>
  </si>
  <si>
    <t>8712411219(R)</t>
  </si>
  <si>
    <t>DEM: demontáž potrubí polyetylenového ve výkopu do d 90 mm vč. tvarovek, armatur a betonových bloků, odvozem, likvidací na skládce</t>
  </si>
  <si>
    <t>340</t>
  </si>
  <si>
    <t>8712511219(R)</t>
  </si>
  <si>
    <t>DEM: demontáž trubek polyetylenových ve výkopu do d 110 mm vč. tvarovek, armatur a betonových bloků, odvozem, likvidací na skládce</t>
  </si>
  <si>
    <t>342</t>
  </si>
  <si>
    <t>173</t>
  </si>
  <si>
    <t>871371121R9(R)</t>
  </si>
  <si>
    <t>DEM: demontáž trubek polyetylenových ve výkopu do d 315 mm vč. tvarovek, armatur a betonových bloků, odvozem, likvidací na skládce</t>
  </si>
  <si>
    <t>344</t>
  </si>
  <si>
    <t>8722225(R)</t>
  </si>
  <si>
    <t>D+M: oblouk 22° PE225 materiál shodný s trubním systémem vodovodu</t>
  </si>
  <si>
    <t>346</t>
  </si>
  <si>
    <t>175</t>
  </si>
  <si>
    <t>8722250(R)</t>
  </si>
  <si>
    <t>D+M: oblouk 22° PE250 materiál shodný s trubním systémem vodovodu</t>
  </si>
  <si>
    <t>348</t>
  </si>
  <si>
    <t>8722251(R)</t>
  </si>
  <si>
    <t>350</t>
  </si>
  <si>
    <t>177</t>
  </si>
  <si>
    <t>8722252(R)</t>
  </si>
  <si>
    <t>D+M: oblouk 30° PE250 materiál shodný s trubním systémem vodovodu</t>
  </si>
  <si>
    <t>352</t>
  </si>
  <si>
    <t>8722315(R)</t>
  </si>
  <si>
    <t>D+M: oblouk 22° PE315 materiál shodný s trubním systémem vodovodu</t>
  </si>
  <si>
    <t>354</t>
  </si>
  <si>
    <t>179</t>
  </si>
  <si>
    <t>8722400(R)</t>
  </si>
  <si>
    <t>D+M: oblouk 22° PE400 materiál shodný s trubním systémem vodovodu</t>
  </si>
  <si>
    <t>356</t>
  </si>
  <si>
    <t>8730225(R)</t>
  </si>
  <si>
    <t>D+M: oblouk 30° PE225 materiál shodný s trubním systémem vodovodu</t>
  </si>
  <si>
    <t>358</t>
  </si>
  <si>
    <t>181</t>
  </si>
  <si>
    <t>8730250(R)</t>
  </si>
  <si>
    <t>360</t>
  </si>
  <si>
    <t>8730315(R)</t>
  </si>
  <si>
    <t>D+M: oblouk 30° PE315 materiál shodný s trubním systémem vodovodu</t>
  </si>
  <si>
    <t>362</t>
  </si>
  <si>
    <t>183</t>
  </si>
  <si>
    <t>8730400(R)</t>
  </si>
  <si>
    <t>D+M: oblouk 30° PE400 materiál shodný s trubním systémem vodovodu</t>
  </si>
  <si>
    <t>364</t>
  </si>
  <si>
    <t>8745250(R)</t>
  </si>
  <si>
    <t>D+M: oblouk 45° PE250 materiál shodný s trubním systémem vodovodu</t>
  </si>
  <si>
    <t>366</t>
  </si>
  <si>
    <t>185</t>
  </si>
  <si>
    <t>8745315(R)</t>
  </si>
  <si>
    <t>D+M: oblouk 45° PE315 materiál shodný s trubním systémem vodovodu</t>
  </si>
  <si>
    <t>368</t>
  </si>
  <si>
    <t>8760125(R)</t>
  </si>
  <si>
    <t>D+M: oblouk 60° PE125 materiál shodný s trubním systémem vodovodu</t>
  </si>
  <si>
    <t>370</t>
  </si>
  <si>
    <t>187</t>
  </si>
  <si>
    <t>8760126(R)</t>
  </si>
  <si>
    <t>372</t>
  </si>
  <si>
    <t>8760127(R)</t>
  </si>
  <si>
    <t>D+M: oblouk 22° PE110 materiál shodný s trubním systémem vodovodu</t>
  </si>
  <si>
    <t>374</t>
  </si>
  <si>
    <t>189</t>
  </si>
  <si>
    <t>8760128(R)</t>
  </si>
  <si>
    <t>D+M: oblouk 30° PE110 materiál shodný s trubním systémem vodovodu</t>
  </si>
  <si>
    <t>376</t>
  </si>
  <si>
    <t>8760129(R)</t>
  </si>
  <si>
    <t>D+M: oblouk 60° PE110 materiál shodný s trubním systémem vodovodu</t>
  </si>
  <si>
    <t>378</t>
  </si>
  <si>
    <t>191</t>
  </si>
  <si>
    <t>8760131(R)</t>
  </si>
  <si>
    <t>380</t>
  </si>
  <si>
    <t>8760315(R)</t>
  </si>
  <si>
    <t>D+M: oblouk 60° PE315 materiál shodný s trubním systémem vodovodu</t>
  </si>
  <si>
    <t>382</t>
  </si>
  <si>
    <t>193</t>
  </si>
  <si>
    <t>87900090(R)</t>
  </si>
  <si>
    <t>D+M: elektrospojka PE90 materiál shodný s trubním systémem vodovodu</t>
  </si>
  <si>
    <t>384</t>
  </si>
  <si>
    <t>87900110(R)</t>
  </si>
  <si>
    <t>D+M: elektrospojka PE110 materiál shodný s trubním systémem vodovodu</t>
  </si>
  <si>
    <t>386</t>
  </si>
  <si>
    <t>195</t>
  </si>
  <si>
    <t>87900125(R)</t>
  </si>
  <si>
    <t>D+M: elektrospojka PE125 materiál shodný s trubním systémem vodovodu</t>
  </si>
  <si>
    <t>388</t>
  </si>
  <si>
    <t>87900160(R)</t>
  </si>
  <si>
    <t>D+M: elektrospojka PE160 materiál shodný s trubním systémem vodovodu</t>
  </si>
  <si>
    <t>390</t>
  </si>
  <si>
    <t>197</t>
  </si>
  <si>
    <t>87900180(R)</t>
  </si>
  <si>
    <t>D+M: elektrospojka PE180 materiál shodný s trubním systémem vodovodu</t>
  </si>
  <si>
    <t>392</t>
  </si>
  <si>
    <t>87900225(R)</t>
  </si>
  <si>
    <t>D+M: elektrospojka PE225 materiál shodný s trubním systémem vodovodu</t>
  </si>
  <si>
    <t>394</t>
  </si>
  <si>
    <t>199</t>
  </si>
  <si>
    <t>87900250(R)</t>
  </si>
  <si>
    <t>D+M: elektrospojka PE250 materiál shodný s trubním systémem vodovodu</t>
  </si>
  <si>
    <t>396</t>
  </si>
  <si>
    <t>87900315(R)</t>
  </si>
  <si>
    <t>D+M: elektrospojka PE315 materiál shodný s trubním systémem vodovodu</t>
  </si>
  <si>
    <t>398</t>
  </si>
  <si>
    <t>201</t>
  </si>
  <si>
    <t>87900400(R)</t>
  </si>
  <si>
    <t>D+M: elektrospojka PE400 materiál shodný s trubním systémem vodovodu</t>
  </si>
  <si>
    <t>400</t>
  </si>
  <si>
    <t>8790250(R)</t>
  </si>
  <si>
    <t>D+M: oblouk 90° PE250 materiál shodný s trubním systémem vodovodu</t>
  </si>
  <si>
    <t>402</t>
  </si>
  <si>
    <t>203</t>
  </si>
  <si>
    <t>87910090(R)</t>
  </si>
  <si>
    <t>D+M: lemový nákružek a točivá příruba PE90 materiál shodný s trubním systémem vodovodu</t>
  </si>
  <si>
    <t>404</t>
  </si>
  <si>
    <t>87910110(R)</t>
  </si>
  <si>
    <t>D+M: lemový nákružek a točivá příruba PE110 materiál shodný s trubním systémem vodovodu</t>
  </si>
  <si>
    <t>406</t>
  </si>
  <si>
    <t>205</t>
  </si>
  <si>
    <t>87910125(R)</t>
  </si>
  <si>
    <t>D+M: lemový nákružek a točivá příruba PE125 materiál shodný s trubním systémem vodovodu</t>
  </si>
  <si>
    <t>408</t>
  </si>
  <si>
    <t>87910126(R)</t>
  </si>
  <si>
    <t>D+M: lemový nákružek a točivá příruba PE160 materiál shodný s trubním systémem vodovodu</t>
  </si>
  <si>
    <t>410</t>
  </si>
  <si>
    <t>207</t>
  </si>
  <si>
    <t>87910180(R)</t>
  </si>
  <si>
    <t>D+M: lemový nákružek a točivá příruba PE180 materiál shodný s trubním systémem vodovodu</t>
  </si>
  <si>
    <t>412</t>
  </si>
  <si>
    <t>87910225(R)</t>
  </si>
  <si>
    <t>D+M: lemový nákružek a točivá příruba PE225 materiál shodný s trubním systémem vodovodu</t>
  </si>
  <si>
    <t>414</t>
  </si>
  <si>
    <t>209</t>
  </si>
  <si>
    <t>87910250(R)</t>
  </si>
  <si>
    <t>D+M: lemový nákružek a točivá příruba PE250 materiál shodný s trubním systémem vodovodu</t>
  </si>
  <si>
    <t>416</t>
  </si>
  <si>
    <t>87910315(R)</t>
  </si>
  <si>
    <t>D+M: lemový nákružek a točivá příruba PE315 materiál shodný s trubním systémem vodovodu</t>
  </si>
  <si>
    <t>418</t>
  </si>
  <si>
    <t>211</t>
  </si>
  <si>
    <t>87910400(R)</t>
  </si>
  <si>
    <t>D+M: lemový nákružek a točivá příruba PE400 materiál shodný s trubním systémem vodovodu</t>
  </si>
  <si>
    <t>420</t>
  </si>
  <si>
    <t>87910401(R)</t>
  </si>
  <si>
    <t>D+M: elektro T kus PE250/250 materiál shodný s trubním systémem vodovodu</t>
  </si>
  <si>
    <t>422</t>
  </si>
  <si>
    <t>213</t>
  </si>
  <si>
    <t>87910402(R)</t>
  </si>
  <si>
    <t>D+M: elektro T kus PE250/160 materiál shodný s trubním systémem vodovodu</t>
  </si>
  <si>
    <t>424</t>
  </si>
  <si>
    <t>87910403(R)</t>
  </si>
  <si>
    <t>D+M: elektro T kus PE250/110 materiál shodný s trubním systémem vodovodu</t>
  </si>
  <si>
    <t>426</t>
  </si>
  <si>
    <t>215</t>
  </si>
  <si>
    <t>87910404(R)</t>
  </si>
  <si>
    <t>D+M: elektroredukce 110/90 materiál shodný s trubním systémem vodovodu</t>
  </si>
  <si>
    <t>428</t>
  </si>
  <si>
    <t>87922011(R)</t>
  </si>
  <si>
    <t>D+M: elektrokoleno 90° PE250 materiál shodný s trubním systémem vodovodu</t>
  </si>
  <si>
    <t>430</t>
  </si>
  <si>
    <t>217</t>
  </si>
  <si>
    <t>87922012(R)</t>
  </si>
  <si>
    <t>D+M: elektrokoleno 45° PE250 materiál shodný s trubním systémem vodovodu</t>
  </si>
  <si>
    <t>432</t>
  </si>
  <si>
    <t>87922013(R)</t>
  </si>
  <si>
    <t>D+M: elektrokoleno 90° PE160 materiál shodný s trubním systémem vodovodu</t>
  </si>
  <si>
    <t>434</t>
  </si>
  <si>
    <t>219</t>
  </si>
  <si>
    <t>87922014(R)</t>
  </si>
  <si>
    <t>D+M: elektrokoleno 90° PE110 materiál shodný s trubním systémem vodovodu</t>
  </si>
  <si>
    <t>436</t>
  </si>
  <si>
    <t>87922015(R)</t>
  </si>
  <si>
    <t>D+M: elektrokoleno 90° PE90 materiál shodný s trubním systémem vodovodu</t>
  </si>
  <si>
    <t>438</t>
  </si>
  <si>
    <t>221</t>
  </si>
  <si>
    <t>2861367017(R)</t>
  </si>
  <si>
    <t>D: vodovodní potrubí PE100 SDR11 32x3,0 mm typ RC, tyče 6 m specifikace dle PD, viz dílčí technická zpráva</t>
  </si>
  <si>
    <t>440</t>
  </si>
  <si>
    <t>2861367018(R)</t>
  </si>
  <si>
    <t>D: vodovodní potrubí PE100 SDR11 63x5,8 mm typ RC, tyče 6 m specifikace dle PD, viz dílčí technická zpráva</t>
  </si>
  <si>
    <t>442</t>
  </si>
  <si>
    <t>223</t>
  </si>
  <si>
    <t>2861367019(R)</t>
  </si>
  <si>
    <t>D: vodovodní potrubí PE100 SDR11 90x8,2 mm typ RC, tyče 6 m specifikace dle PD, viz dílčí technická zpráva</t>
  </si>
  <si>
    <t>444</t>
  </si>
  <si>
    <t>2861367039(R)</t>
  </si>
  <si>
    <t>D: vodovodní potrubí PE100 SDR11 110x10 mm typ RC, tyče 6 m specifikace dle PD, viz dílčí technická zpráva</t>
  </si>
  <si>
    <t>446</t>
  </si>
  <si>
    <t>225</t>
  </si>
  <si>
    <t>2861367059(R)</t>
  </si>
  <si>
    <t>D: vodovodní potrubí PE100 SDR11 125x11,4 mm typ RC, tyče 6 m specifikace dle PD, viz dílčí technická zpráva</t>
  </si>
  <si>
    <t>448</t>
  </si>
  <si>
    <t>2861367118(R)</t>
  </si>
  <si>
    <t>D: vodovodní potrubí PE100 SDR11 160x14,6 mm typ RC, tyče 6 m specifikace dle PD, viz dílčí technická zpráva</t>
  </si>
  <si>
    <t>450</t>
  </si>
  <si>
    <t>227</t>
  </si>
  <si>
    <t>2861367119(R)</t>
  </si>
  <si>
    <t>D: vodovodní potrubí PE100 SDR11 180x16,4 mm typ RC, tyče 6 m specifikace dle PD, viz dílčí technická zpráva</t>
  </si>
  <si>
    <t>452</t>
  </si>
  <si>
    <t>2861367149(R)</t>
  </si>
  <si>
    <t>D: vodovodní potrubí PE100 SDR11 225x20,5 mm typ RC, tyče 6 m specifikace dle PD, viz dílčí technická zpráva</t>
  </si>
  <si>
    <t>454</t>
  </si>
  <si>
    <t>229</t>
  </si>
  <si>
    <t>2861367159(R)</t>
  </si>
  <si>
    <t>D: vodovodní potrubí PE100 SDR11 250x22,7 mm typ RC, tyče 6 m specifikace dle PD, viz dílčí technická zpráva</t>
  </si>
  <si>
    <t>456</t>
  </si>
  <si>
    <t>2861367179(R)</t>
  </si>
  <si>
    <t>D: vodovodní potrubí PE100 SDR11 315x28,6 mm typ RC, tyče 6 m specifikace dle PD, viz dílčí technická zpráva</t>
  </si>
  <si>
    <t>458</t>
  </si>
  <si>
    <t>231</t>
  </si>
  <si>
    <t>2861367199(R)</t>
  </si>
  <si>
    <t>D: vodovodní potrubí PE100 SDR11 400x36,3 mm typ RC, tyče 6 m specifikace dle PD, viz dílčí technická zpráva</t>
  </si>
  <si>
    <t>460</t>
  </si>
  <si>
    <t>88000197(R)</t>
  </si>
  <si>
    <t>D+M: trojřádek žulových kostek do betonu C12/15 kolem litinového poklopu pro hydranty a šoupata, vč. betonu a kostek</t>
  </si>
  <si>
    <t>462</t>
  </si>
  <si>
    <t>233</t>
  </si>
  <si>
    <t>8913691111(R)</t>
  </si>
  <si>
    <t>D+M: navrtávací pas s uzávěrem PE 250/32 specifikace dle PD, viz dílčí technická zpráva</t>
  </si>
  <si>
    <t>464</t>
  </si>
  <si>
    <t>8913691112(R)</t>
  </si>
  <si>
    <t>D+M: navrtávací pas s uzávěrem PE 250/63 specifikace dle PD, viz dílčí technická zpráva</t>
  </si>
  <si>
    <t>466</t>
  </si>
  <si>
    <t>235</t>
  </si>
  <si>
    <t>898900002(R)</t>
  </si>
  <si>
    <t>D+M: sloupek ocelový vodárenský orientační s provedením betonové patky</t>
  </si>
  <si>
    <t>468</t>
  </si>
  <si>
    <t>898900003(R)</t>
  </si>
  <si>
    <t>D+M: tabulka plastová orientační pro armatury, na soupky</t>
  </si>
  <si>
    <t>470</t>
  </si>
  <si>
    <t>237</t>
  </si>
  <si>
    <t>900608001(R)</t>
  </si>
  <si>
    <t>Kontrola funkčnosti identifikačního vodiče pomocí lokátoru, frekvence 1 a 10kHz protokol</t>
  </si>
  <si>
    <t>472</t>
  </si>
  <si>
    <t>8990021(R)</t>
  </si>
  <si>
    <t>Nerez šroub a podložka pro litinové armatury, přírubové tvarovky D+M</t>
  </si>
  <si>
    <t>soub</t>
  </si>
  <si>
    <t>474</t>
  </si>
  <si>
    <t>239</t>
  </si>
  <si>
    <t>8990031(R)</t>
  </si>
  <si>
    <t>Mosazné matky pro litinové armatury, přírubové tvarovky D+M</t>
  </si>
  <si>
    <t>476</t>
  </si>
  <si>
    <t>478</t>
  </si>
  <si>
    <t>241</t>
  </si>
  <si>
    <t>480</t>
  </si>
  <si>
    <t>482</t>
  </si>
  <si>
    <t>243</t>
  </si>
  <si>
    <t>9319911129(R)</t>
  </si>
  <si>
    <t>DEM+M: rozebrání, přemístění a opětovná montáž Betlému v blízkosti stavebních jam protlaků viz PD příloha B.2.4.1.a Technická zpráva</t>
  </si>
  <si>
    <t>484</t>
  </si>
  <si>
    <t>9319911130(R)</t>
  </si>
  <si>
    <t>DEM+D+M: provizorní přepostění přes vodní tok vč. příslušenství (bloky, nosníky, kotevní stojany...) viz PD příloha B.2.4.1.a Technická zpráva a B.2.4.1.l Kladečské schéma provizorního přepojení</t>
  </si>
  <si>
    <t>486</t>
  </si>
  <si>
    <t>245</t>
  </si>
  <si>
    <t>961001(R)</t>
  </si>
  <si>
    <t>DEM: vytrhání vodovodního potrubí DN 80 ze stavební rýhy v trase nové inženýrské sítě vč. naložení, odvozu a poplatku na skládce</t>
  </si>
  <si>
    <t>488</t>
  </si>
  <si>
    <t>961002(R)</t>
  </si>
  <si>
    <t>DEM: vytrhání vodovodního potrubí DN 100 ze stavební rýhy v trase nové inženýrské sítě vč. naložení, odvozu a poplatku na skládce</t>
  </si>
  <si>
    <t>490</t>
  </si>
  <si>
    <t>247</t>
  </si>
  <si>
    <t>961003(R)</t>
  </si>
  <si>
    <t>DEM: vytrhání vodovodního potrubí DN 150 ze stavební rýhy v trase nové inženýrské sítě vč. naložení, odvozu a poplatku na skládce</t>
  </si>
  <si>
    <t>492</t>
  </si>
  <si>
    <t>961004(R)</t>
  </si>
  <si>
    <t>DEM: vytrhání vodovodního potrubí DN 175 ze stavební rýhy v trase nové inženýrské sítě vč. naložení, odvozu a poplatku na skládce</t>
  </si>
  <si>
    <t>494</t>
  </si>
  <si>
    <t>249</t>
  </si>
  <si>
    <t>961005(R)</t>
  </si>
  <si>
    <t>DEM: vytrhání vodovodního potrubí DN 200 ze stavební rýhy v trase nové inženýrské sítě vč. naložení, odvozu a poplatku na skládce</t>
  </si>
  <si>
    <t>496</t>
  </si>
  <si>
    <t>961006(R)</t>
  </si>
  <si>
    <t>DEM: vytrhání vodovodního potrubí DN 250 ze stavební rýhy v trase nové inženýrské sítě vč. naložení, odvozu a poplatku na skládce</t>
  </si>
  <si>
    <t>498</t>
  </si>
  <si>
    <t>251</t>
  </si>
  <si>
    <t>961008(R)</t>
  </si>
  <si>
    <t>DEM: vytrhání vodovodního potrubí DN 350 ze stavební rýhy v trase nové inženýrské sítě vč. naložení, odvozu a poplatku na skládce</t>
  </si>
  <si>
    <t>500</t>
  </si>
  <si>
    <t>961011(R)</t>
  </si>
  <si>
    <t>DEM: zalití stávajícího vodovodního potrubí DN 80 cementopopílkovou směsí vč. všech souvisejících přidružených prací souvisejících se zalitím potrubí</t>
  </si>
  <si>
    <t>502</t>
  </si>
  <si>
    <t>253</t>
  </si>
  <si>
    <t>961012(R)</t>
  </si>
  <si>
    <t>DEM: zalití stávajícího vodovodního potrubí DN 100 cementopopílkovou směsí vč. všech souvisejících přidružených prací souvisejících se zalitím potrubí</t>
  </si>
  <si>
    <t>504</t>
  </si>
  <si>
    <t>961013(R)</t>
  </si>
  <si>
    <t>DEM: zalití stávajícího vodovodního potrubí DN 175 cementopopílkovou směsí vč. všech souvisejících přidružených prací souvisejících se zalitím potrubí</t>
  </si>
  <si>
    <t>506</t>
  </si>
  <si>
    <t>255</t>
  </si>
  <si>
    <t>961014(R)</t>
  </si>
  <si>
    <t>DEM: zalití stávajícího vodovodního potrubí DN 200 cementopopílkovou směsí vč. všech souvisejících přidružených prací souvisejících se zalitím potrubí</t>
  </si>
  <si>
    <t>508</t>
  </si>
  <si>
    <t>961015(R)</t>
  </si>
  <si>
    <t>DEM: zalití stávajícího vodovodního potrubí DN 250 cementopopílkovou směsí vč. všech souvisejících přidružených prací souvisejících se zalitím potrubí</t>
  </si>
  <si>
    <t>510</t>
  </si>
  <si>
    <t>257</t>
  </si>
  <si>
    <t>961017(R)</t>
  </si>
  <si>
    <t>DEM: zalití stávajícího vodovodního potrubí DN 350 cementopopílkovou směsí vč. všech souvisejících přidružených prací souvisejících se zalitím potrubí</t>
  </si>
  <si>
    <t>514</t>
  </si>
  <si>
    <t>259</t>
  </si>
  <si>
    <t>516</t>
  </si>
  <si>
    <t>767</t>
  </si>
  <si>
    <t>Konstrukce zámečnické</t>
  </si>
  <si>
    <t>767002(R)</t>
  </si>
  <si>
    <t>D+M: jištění potrubí odšroubovatelnou kotvící přírubou viz PD příloha B.2.4.1.i Výkres redukční šachty</t>
  </si>
  <si>
    <t>518</t>
  </si>
  <si>
    <t>261</t>
  </si>
  <si>
    <t>767003(R)</t>
  </si>
  <si>
    <t>D+M: kompozitový poklop s kompozitovým rámem do otvoru 600x800 mm, s pantem, uzamykatelný, šedý viz PD příloha B.2.4.1.i Výkres redukční šachty</t>
  </si>
  <si>
    <t>520</t>
  </si>
  <si>
    <t>767004(R)</t>
  </si>
  <si>
    <t>D+M: kompozitový žebřík šířky 400 mm délky 2790 mm viz PD příloha B.2.4.1.i Výkres redukční šachty</t>
  </si>
  <si>
    <t>522</t>
  </si>
  <si>
    <t>263</t>
  </si>
  <si>
    <t>767005(R)</t>
  </si>
  <si>
    <t>D+M: vysouvací trubková nerezová madla 40 mm, po vysunutí 1100 mm, kotvená do stěny viz PD příloha B.2.4.1.i Výkres redukční šachty</t>
  </si>
  <si>
    <t>524</t>
  </si>
  <si>
    <t>M21</t>
  </si>
  <si>
    <t>Elektromontáže</t>
  </si>
  <si>
    <t>21080052601(R)</t>
  </si>
  <si>
    <t>Vodič nn Cu 6 mm2 připáskovaný k potrubí včetně dodávky vodiče Cu 6 mm2</t>
  </si>
  <si>
    <t>526</t>
  </si>
  <si>
    <t>M23</t>
  </si>
  <si>
    <t>Montáže potrubí</t>
  </si>
  <si>
    <t>265</t>
  </si>
  <si>
    <t>230010406(R)</t>
  </si>
  <si>
    <t>Montáž trubky ocelové DN 406 x 10 mm</t>
  </si>
  <si>
    <t>528</t>
  </si>
  <si>
    <t>230010610(R)</t>
  </si>
  <si>
    <t>Montáž trubky ocelové DN 610 x 10 mm</t>
  </si>
  <si>
    <t>530</t>
  </si>
  <si>
    <t>267</t>
  </si>
  <si>
    <t>23900406(R)</t>
  </si>
  <si>
    <t>D+M: protlak, mechanický protlak s použitím vrtné soupravy se šnek. unašeči chránička ocel DN 610x10 mm, v položce zahrnuty veškeré přidružené práce pro bezv. technologie</t>
  </si>
  <si>
    <t>532</t>
  </si>
  <si>
    <t>23900610(R)</t>
  </si>
  <si>
    <t>D+M: protlak, mechanický protlak s použitím vrtné soupravy se šnek. unašeči chránička ocel DN 406x10 mm, v položce zahrnuty veškeré přidružené práce pro bezv. technologie</t>
  </si>
  <si>
    <t>534</t>
  </si>
  <si>
    <t>269</t>
  </si>
  <si>
    <t>239101(R)</t>
  </si>
  <si>
    <t>D+M: pryžová manžeta pro vnitřní potrubí PE400 do chráničky ocel DN 610 x 10 mm</t>
  </si>
  <si>
    <t>536</t>
  </si>
  <si>
    <t>239102(R)</t>
  </si>
  <si>
    <t>D+M: pryžová manžeta pro vnitřní potrubí PE225 do chráničky ocel DN 406 x 10 mm</t>
  </si>
  <si>
    <t>538</t>
  </si>
  <si>
    <t>271</t>
  </si>
  <si>
    <t>239111(R)</t>
  </si>
  <si>
    <t>D+M: vymezovací objímka pro vnitřní potrubí PE400 do chráničky ocel 610x10 mm</t>
  </si>
  <si>
    <t>540</t>
  </si>
  <si>
    <t>239112(R)</t>
  </si>
  <si>
    <t>D+M: vymezovací objímka pro vnitřní potrubí PE225 do chráničky ocel 406x10 mm</t>
  </si>
  <si>
    <t>542</t>
  </si>
  <si>
    <t>273</t>
  </si>
  <si>
    <t>143625309(R)</t>
  </si>
  <si>
    <t>D: trubka bezešvá hladká kruhová 11353; svařitelnost zaručená; 610x10 mm</t>
  </si>
  <si>
    <t>544</t>
  </si>
  <si>
    <t>143625310(R)</t>
  </si>
  <si>
    <t>D: trubka bezešvá hladká kruhová 11353; svařitelnost zaručená; 406x10 mm</t>
  </si>
  <si>
    <t>546</t>
  </si>
  <si>
    <t>M46</t>
  </si>
  <si>
    <t>Zemní práce při montážích</t>
  </si>
  <si>
    <t>275</t>
  </si>
  <si>
    <t>460490012(R)</t>
  </si>
  <si>
    <t>D+M: fólie výstražná z PVC, pro vodovod, šířka 30 cm</t>
  </si>
  <si>
    <t>548</t>
  </si>
  <si>
    <t>SO 350.2 - Vodovod - vyšší tlakové pásmo</t>
  </si>
  <si>
    <t>857372121R00</t>
  </si>
  <si>
    <t>Montáž tvarovek litin. jednoos. přír. výkop DN 300</t>
  </si>
  <si>
    <t>D+M: litinová multitoleranční spojka DN 200 viz PD příloha č. B.2.4.2.a Technická zpráva</t>
  </si>
  <si>
    <t>D+M: litinová multitoleranční spojka DN 300 viz PD příloha č. B.2.4.2.a Technická zpráva</t>
  </si>
  <si>
    <t>D+M: litinová tvarovka na pitnou vodu FFR 250/200 viz PD příloha č. B.2.4.2.a Technická zpráva</t>
  </si>
  <si>
    <t>8598350300(R)</t>
  </si>
  <si>
    <t>D+M: litinová tvarovka na pitnou vodu FFR 350/300 viz PD příloha č. B.2.4.2.a Technická zpráva</t>
  </si>
  <si>
    <t>D+M: litinové šoupě PN16 DN 250 s příslušenstvím (teleskopická souprava, poklop) viz PD příloha č. B.2.4.2.a Technická zpráva</t>
  </si>
  <si>
    <t>8722352(R)</t>
  </si>
  <si>
    <t>D+M: oblouk 60° PE250 materiál shodný s trubním systémem vodovodu</t>
  </si>
  <si>
    <t>87900355(R)</t>
  </si>
  <si>
    <t>D+M: elektrospojka PE355 materiál shodný s trubním systémem vodovodu</t>
  </si>
  <si>
    <t>87910355(R)</t>
  </si>
  <si>
    <t>D+M: lemový nákružek a točivá příruba PE355 materiál shodný s trubním systémem vodovodu</t>
  </si>
  <si>
    <t>2861367189(R)</t>
  </si>
  <si>
    <t>D: vodovodní potrubí PE100 SDR11 355x32,2 mm typ RC, tyče 6 m specifikace dle PD, viz dílčí technická zpráva</t>
  </si>
  <si>
    <t>961007(R)</t>
  </si>
  <si>
    <t>DEM: vytrhání vodovodního potrubí DN 300 ze stavební rýhy v trase nové inženýrské sítě vč. naložení, odvozu a poplatku na skládce</t>
  </si>
  <si>
    <t>961016(R)</t>
  </si>
  <si>
    <t>DEM: zalití stávajícího vodovodního potrubí DN 300 cementopopílkovou směsí vč. všech souvisejících přidružených prací souvisejících se zalitím potrubí</t>
  </si>
  <si>
    <t>SO 350.3 - Vodovod - podchod pod železničním přejezdem</t>
  </si>
  <si>
    <t>Úroveň 3:</t>
  </si>
  <si>
    <t>SO 350.3.1 - Podchod pod železnicí - vozovka, chodníky</t>
  </si>
  <si>
    <t xml:space="preserve">    46 - Zpevněné plochy</t>
  </si>
  <si>
    <t xml:space="preserve">    5 - Komunikace</t>
  </si>
  <si>
    <t>CS ÚRS 2019 01</t>
  </si>
  <si>
    <t>2092344110</t>
  </si>
  <si>
    <t>"demolice chodníku, mozaika" 40,8</t>
  </si>
  <si>
    <t>-599131681</t>
  </si>
  <si>
    <t>Rozebrání dlažeb a dílců vozovek a ploch s přemístěním hmot na skládku na vzdálenost do 3 m nebo s naložením na dopravní prostředek, s jakoukoliv výplní spár strojně plochy jednotlivě přes 200 m2 z drobných kostek nebo odseků s ložem z kameniva těženého</t>
  </si>
  <si>
    <t>"demolice přídlažby z dvoulinky žulových kostek 8/10 celk. dl. 12m" 12*0,2</t>
  </si>
  <si>
    <t>113107223</t>
  </si>
  <si>
    <t>Odstranění podkladu z kameniva drceného tl 300 mm strojně pl přes 200 m2</t>
  </si>
  <si>
    <t>1910615542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</si>
  <si>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</si>
  <si>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"demolice kostrukce vozovky, asfalt v celk. tl. 540 mm (290 mm podkladní vrstvy)" 40,8</t>
  </si>
  <si>
    <t>113107245</t>
  </si>
  <si>
    <t>Odstranění podkladu živičného tl 250 mm strojně pl přes 200 m2</t>
  </si>
  <si>
    <t>981592996</t>
  </si>
  <si>
    <t>Odstranění podkladů nebo krytů strojně plochy jednotlivě přes 200 m2 s přemístěním hmot na skládku na vzdálenost do 20 m nebo s naložením na dopravní prostředek živičných, o tl. vrstvy přes 200 do 250 mm</t>
  </si>
  <si>
    <t xml:space="preserve">Poznámka k položce:_x000D_
Pro značné množství znaků inženýrských sítí je uvažováno se strojní demolicí živičných vrstev s odvozem na skládku, resp. do recyklačního centra k dalšímu zpracování. Případná odlišná technologie (frézování) je věcí zhotovitele.
Konstrukce vozovky na mostě bude ubourána na ochranu izolace, se zvýšenou opatrností."_x000D_
</t>
  </si>
  <si>
    <t>"demolice kostrukce vozovky, asfalt v celk. tl. 540 mm (250 mm kryt)" 40,8</t>
  </si>
  <si>
    <t>377384206</t>
  </si>
  <si>
    <t>"demolice kamenných obrub OP3" 12</t>
  </si>
  <si>
    <t>3030727</t>
  </si>
  <si>
    <t>"demolice kamenných krajníků KS3" 12</t>
  </si>
  <si>
    <t>-1086456185</t>
  </si>
  <si>
    <t>"úprava pláně pod podkladními vrstvami, Edef,2= min. 45 MPa," 40,8</t>
  </si>
  <si>
    <t>Zpevněné plochy</t>
  </si>
  <si>
    <t>-1274846999</t>
  </si>
  <si>
    <t xml:space="preserve">Poznámka k položce:_x000D_
vč. rezervy na případné rozšíření pod obruby a nerovnost podkladu 8%"_x000D_
</t>
  </si>
  <si>
    <t>"konstrukce chodníku, mozaika" 18,3</t>
  </si>
  <si>
    <t>2066788187</t>
  </si>
  <si>
    <t>"konstrukce chodníku, mozaika"  21,96</t>
  </si>
  <si>
    <t>-1781499800</t>
  </si>
  <si>
    <t>-1753404493</t>
  </si>
  <si>
    <t>-94998242</t>
  </si>
  <si>
    <t>"reliéfní dlažba, umělý kámen DL60" 3,2</t>
  </si>
  <si>
    <t>3,2*1,03 'Přepočtené koeficientem množství</t>
  </si>
  <si>
    <t>-577567460</t>
  </si>
  <si>
    <t>"přídlažba z kamenných rovninných desek, DL60" 2,568</t>
  </si>
  <si>
    <t>2,568*1,03 'Přepočtené koeficientem množství</t>
  </si>
  <si>
    <t>-1663579509</t>
  </si>
  <si>
    <t>"položení obruby OP3 do lože z betonu C12/15" 12</t>
  </si>
  <si>
    <t>-100997780</t>
  </si>
  <si>
    <t>obrubník kamenný žulový přímý 250x200mm</t>
  </si>
  <si>
    <t>"rezrva na pokrytí poškozených prvků z výzisku - odborný odhad" 2</t>
  </si>
  <si>
    <t>Součet</t>
  </si>
  <si>
    <t>1359451331</t>
  </si>
  <si>
    <t>"znovuosazení zapuštěného krajníku KS3 s nášlapem +60mm" 12</t>
  </si>
  <si>
    <t>919721122</t>
  </si>
  <si>
    <t>Geomříž pro stabilizaci podkladu tuhá dvouosá z PP podélná pevnost v tahu do 30 kN/m</t>
  </si>
  <si>
    <t>-673071252</t>
  </si>
  <si>
    <t>Geomříž pro stabilizaci podkladu tuhá dvouosá z polypropylenu, podélná pevnost v tahu 30 kN/m</t>
  </si>
  <si>
    <t>919726123</t>
  </si>
  <si>
    <t>Geotextilie pro ochranu, separaci a filtraci netkaná měrná hmotnost do 500 g/m2</t>
  </si>
  <si>
    <t>-1354007526</t>
  </si>
  <si>
    <t>Geotextilie netkaná pro ochranu, separaci nebo filtraci měrná hmotnost přes 300 do 500 g/m2</t>
  </si>
  <si>
    <t>961044111</t>
  </si>
  <si>
    <t>Bourání základů z betonu prostého</t>
  </si>
  <si>
    <t>857750941</t>
  </si>
  <si>
    <t>Bourání základů z betonu prostého</t>
  </si>
  <si>
    <t>2036453574</t>
  </si>
  <si>
    <t>-1540371241</t>
  </si>
  <si>
    <t>-1185685622</t>
  </si>
  <si>
    <t>978250496</t>
  </si>
  <si>
    <t>"mechanicky zpevněná zemina MZ tl. min. 150 mm"</t>
  </si>
  <si>
    <t>"konstrukce vozovky, celkem tl. 540mm" 40,8</t>
  </si>
  <si>
    <t>-1146958699</t>
  </si>
  <si>
    <t>štěrkopísek netříděný zásypový</t>
  </si>
  <si>
    <t>"konstrukce vozovky, celkem tl. 540mm" 40,8*0,15</t>
  </si>
  <si>
    <t>6,12*2,1 'Přepočtené koeficientem množství</t>
  </si>
  <si>
    <t>202338571</t>
  </si>
  <si>
    <t>"štěrkodrť (R-mat) ŠDA 200 mm"</t>
  </si>
  <si>
    <t>565166121</t>
  </si>
  <si>
    <t>Asfaltový beton vrstva podkladní ACP 22 (obalované kamenivo OKH) tl 80 mm š přes 3 m</t>
  </si>
  <si>
    <t>-1422431166</t>
  </si>
  <si>
    <t>Asfaltový beton vrstva podkladní ACP 22 (obalované kamenivo hrubozrnné - OKH) s rozprostřením a zhutněním v pruhu šířky přes 3 m, po zhutnění tl. 80 mm</t>
  </si>
  <si>
    <t>"asfaltový beton podkladný, hrubozrnný ACL 22+ tl. 80 mm"</t>
  </si>
  <si>
    <t>573111112</t>
  </si>
  <si>
    <t>Postřik živičný infiltrační s posypem z asfaltu množství 1 kg/m2</t>
  </si>
  <si>
    <t>-234937421</t>
  </si>
  <si>
    <t>Postřik infiltrační PI z asfaltu silničního s posypem kamenivem, v množství 1,00 kg/m2</t>
  </si>
  <si>
    <t>"infiltrační postřik asfaltový PI-C 0,80 kg/m2"</t>
  </si>
  <si>
    <t>573231107</t>
  </si>
  <si>
    <t>Postřik živičný spojovací ze silniční emulze v množství 0,40 kg/m2</t>
  </si>
  <si>
    <t>1454259360</t>
  </si>
  <si>
    <t>Postřik spojovací PS bez posypu kamenivem ze silniční emulze, v množství 0,40 kg/m2</t>
  </si>
  <si>
    <t>"postřik spojovací emulzní PS-C 0,35 kg/m2"</t>
  </si>
  <si>
    <t>"konstrukce vozovky, celkem tl. 540mm" 2*40,8</t>
  </si>
  <si>
    <t>577144221</t>
  </si>
  <si>
    <t>Asfaltový beton vrstva obrusná ACO 11 (ABS) tř. II tl 50 mm š přes 3 m z nemodifikovaného asfaltu</t>
  </si>
  <si>
    <t>-1149761698</t>
  </si>
  <si>
    <t>Asfaltový beton vrstva obrusná ACO 11 (ABS) s rozprostřením a se zhutněním z nemodifikovaného asfaltu v pruhu šířky přes 3 m tř. II, po zhutnění tl. 50 mm</t>
  </si>
  <si>
    <t>"asfaltový beton obrusný ACO 11 tl. 50 mm"</t>
  </si>
  <si>
    <t>577155122</t>
  </si>
  <si>
    <t>Asfaltový beton vrstva ložní ACL 16 (ABH) tl 60 mm š přes 3 m z nemodifikovaného asfaltu</t>
  </si>
  <si>
    <t>-1644358018</t>
  </si>
  <si>
    <t>Asfaltový beton vrstva ložní ACL 16 (ABH) s rozprostřením a zhutněním z nemodifikovaného asfaltu v pruhu šířky přes 3 m, po zhutnění tl. 60 mm</t>
  </si>
  <si>
    <t>"asfaltový beton ložný, hrubozrnný ACL 16+ tl. 60 mm"</t>
  </si>
  <si>
    <t>-14974371</t>
  </si>
  <si>
    <t>Poznámka k položce:_x000D_
odvoz na skládku na pokyn investora</t>
  </si>
  <si>
    <t>"skládka do 20 km"</t>
  </si>
  <si>
    <t>17,952</t>
  </si>
  <si>
    <t>-105804654</t>
  </si>
  <si>
    <t>"skládka do 20km"</t>
  </si>
  <si>
    <t>17,952*19 'Přepočtené koeficientem množství</t>
  </si>
  <si>
    <t>-324616858</t>
  </si>
  <si>
    <t>23,746</t>
  </si>
  <si>
    <t>-1203438890</t>
  </si>
  <si>
    <t>23,746*19 'Přepočtené koeficientem množství</t>
  </si>
  <si>
    <t>1400272751</t>
  </si>
  <si>
    <t>"kostky" 0,768</t>
  </si>
  <si>
    <t>-1547700119</t>
  </si>
  <si>
    <t>"demolice chodníku, mozaika" 40,8*0,281*2</t>
  </si>
  <si>
    <t>"demolice kamenných obrub OP3" 12*0,29*2</t>
  </si>
  <si>
    <t>"demolice kamenných krajníků KS3" 12*0,205*2</t>
  </si>
  <si>
    <t>997221579</t>
  </si>
  <si>
    <t>Příplatek ZKD 1 km u vodorovné dopravy vybouraných hmot</t>
  </si>
  <si>
    <t>109718806</t>
  </si>
  <si>
    <t>Vodorovná doprava vybouraných hmot bez naložení, ale se složením a s hrubým urovnáním na vzdálenost Příplatek k ceně za každý další i započatý 1 km přes 1 km</t>
  </si>
  <si>
    <t>0,768*19 'Přepočtené koeficientem množství</t>
  </si>
  <si>
    <t>538303199</t>
  </si>
  <si>
    <t>"demolice chodníku, mozaika" 40,8*0,281</t>
  </si>
  <si>
    <t>"demolice kamenných obrub OP3" 12*0,29</t>
  </si>
  <si>
    <t>"demolice kamenných krajníků KS3" 12*0,205</t>
  </si>
  <si>
    <t>1204887204</t>
  </si>
  <si>
    <t>73668557</t>
  </si>
  <si>
    <t>17,952+0,768</t>
  </si>
  <si>
    <t>209945775</t>
  </si>
  <si>
    <t>-2091393682</t>
  </si>
  <si>
    <t>SO 350.3.2 - Podchod pod železnicí - vodovod</t>
  </si>
  <si>
    <t>OST - Ostatní</t>
  </si>
  <si>
    <t xml:space="preserve">    2 - Základy a zvláštní zakládání</t>
  </si>
  <si>
    <t xml:space="preserve">    3 - Svislé a kompletní konstrukce</t>
  </si>
  <si>
    <t xml:space="preserve">    85 - Potrubí z trub litinových</t>
  </si>
  <si>
    <t xml:space="preserve">    87 - Potrubí z trub z plastických hmot</t>
  </si>
  <si>
    <t xml:space="preserve">    89 - Ostatní konstrukce na trubním vedení</t>
  </si>
  <si>
    <t xml:space="preserve">    93 - Dokončovací práce inženýrských staveb</t>
  </si>
  <si>
    <t xml:space="preserve">    96 - Bourání konstrukcí</t>
  </si>
  <si>
    <t xml:space="preserve">    99 - Staveništní přesun hmot</t>
  </si>
  <si>
    <t xml:space="preserve">    711 - Izolace proti vodě</t>
  </si>
  <si>
    <t xml:space="preserve">    767 - Konstrukce zámečnické</t>
  </si>
  <si>
    <t xml:space="preserve">    M21 - Elektromontáže</t>
  </si>
  <si>
    <t xml:space="preserve">    M23 - Montáže potrubí</t>
  </si>
  <si>
    <t xml:space="preserve">    M46 - Zemní práce při montážích</t>
  </si>
  <si>
    <t>OST</t>
  </si>
  <si>
    <t>Ostatní</t>
  </si>
  <si>
    <t>115101201R00.1</t>
  </si>
  <si>
    <t>-468980071</t>
  </si>
  <si>
    <t>"30 dní, čerpání 8 hodiny denně" 30*8</t>
  </si>
  <si>
    <t>115101301R00.1</t>
  </si>
  <si>
    <t>837982493</t>
  </si>
  <si>
    <t>131201202R00.1</t>
  </si>
  <si>
    <t>785010901</t>
  </si>
  <si>
    <t>"jámy, třída těžitelnosti 3 je 40%" 78*0,4</t>
  </si>
  <si>
    <t>131201209R00.1</t>
  </si>
  <si>
    <t>-1374591584</t>
  </si>
  <si>
    <t>"jámy, třída těžitelnosti 3 je 40%, lepivost 30%" 78*0,4*0,3</t>
  </si>
  <si>
    <t>131301202R00.1</t>
  </si>
  <si>
    <t>271481194</t>
  </si>
  <si>
    <t>"jámy, třída těžitelnosti 4 je 30%" 78*0,3</t>
  </si>
  <si>
    <t>131401202R00.1</t>
  </si>
  <si>
    <t>578103683</t>
  </si>
  <si>
    <t>"jámy, třída těžitelnosti 5 je 20%" 78*0,2</t>
  </si>
  <si>
    <t>131501202R00.1</t>
  </si>
  <si>
    <t>-301834322</t>
  </si>
  <si>
    <t>"jámy, třída těžitelnosti 6 je 9% :" 78*0,09</t>
  </si>
  <si>
    <t>131601202R00.1</t>
  </si>
  <si>
    <t>-1771973895</t>
  </si>
  <si>
    <t>"jámy, třída těžitelnosti 7 je 1% :" 78*0,01</t>
  </si>
  <si>
    <t>151201102R00.1</t>
  </si>
  <si>
    <t>-1955944579</t>
  </si>
  <si>
    <t>"jámy :" (6*2+3,0*2+3,0*2+2,0*2)*3,9</t>
  </si>
  <si>
    <t>151201112R00.1</t>
  </si>
  <si>
    <t>-775673473</t>
  </si>
  <si>
    <t>161101101R00.1</t>
  </si>
  <si>
    <t>-1124178728</t>
  </si>
  <si>
    <t>"celkový výkop je 78 m3, do 2,5 m je to 70 % :" 78*0,7*0,5</t>
  </si>
  <si>
    <t>161101102R00.1</t>
  </si>
  <si>
    <t>721216225</t>
  </si>
  <si>
    <t>"celkový výkop je 78 m3, do 4,0 m je to 30 % :" 78*0,3*0,55</t>
  </si>
  <si>
    <t>162702199R00.1</t>
  </si>
  <si>
    <t>1047730406</t>
  </si>
  <si>
    <t>"skládka zeminy :" 78</t>
  </si>
  <si>
    <t>171201201R00.1</t>
  </si>
  <si>
    <t>952858185</t>
  </si>
  <si>
    <t>"celkový výkop je 78 m3 :" 78</t>
  </si>
  <si>
    <t>174101101R00.1</t>
  </si>
  <si>
    <t>-1709274055</t>
  </si>
  <si>
    <t>"celkový výkop 78 m3 :" 78</t>
  </si>
  <si>
    <t>175101101R00.1</t>
  </si>
  <si>
    <t>2102702966</t>
  </si>
  <si>
    <t>"obsyp :" 10</t>
  </si>
  <si>
    <t>154067341U01(R).1</t>
  </si>
  <si>
    <t>455091404</t>
  </si>
  <si>
    <t>"šachty, 2 řady rámů, rám z nosníků HEA 180 - 35,5 kg na 1 bm :" (4,3*2+3,7*2)*2*35,5</t>
  </si>
  <si>
    <t>"šachty, 2 řady rámů, rám z nosníků HEA 180 - 35,5 kg na 1 bm :" (4,4*2+3,7*2)*2*35,5</t>
  </si>
  <si>
    <t>154067342U01(R).1</t>
  </si>
  <si>
    <t>1989487060</t>
  </si>
  <si>
    <t>1623011029(R).1</t>
  </si>
  <si>
    <t>-938717078</t>
  </si>
  <si>
    <t>"na skládku, třída 1-4 je 70% :" 78*0,7</t>
  </si>
  <si>
    <t>1623011529(R).1</t>
  </si>
  <si>
    <t>2122455829</t>
  </si>
  <si>
    <t>"na skládku, třída 5-7 je 30% :" 78*0,3</t>
  </si>
  <si>
    <t>1992001(R).1</t>
  </si>
  <si>
    <t>374155179</t>
  </si>
  <si>
    <t>"pro zjištění čerpání podzemní vody ze stavební rýhy, jámy :" 2</t>
  </si>
  <si>
    <t>13486310R.1</t>
  </si>
  <si>
    <t>131084104</t>
  </si>
  <si>
    <t>"šachty, 2 řady rámů, rám z nosníků HEA 180 - 35,5 kg na 1 bm :" (4,3*2+3,7*2)*2*35,5/1000</t>
  </si>
  <si>
    <t>"šachty, 2 řady rámů, rám z nosníků HEA 180 - 35,5 kg na 1 bm :" (4,4*2+3,7*2)*2*35,5/1000</t>
  </si>
  <si>
    <t>583372148(R).1</t>
  </si>
  <si>
    <t>218467964</t>
  </si>
  <si>
    <t>583372149(R).1</t>
  </si>
  <si>
    <t>1158924902</t>
  </si>
  <si>
    <t>212792112R00.1</t>
  </si>
  <si>
    <t>490166462</t>
  </si>
  <si>
    <t>"drenážní potrubí :" 10</t>
  </si>
  <si>
    <t>271571112R00.1</t>
  </si>
  <si>
    <t>-2136696542</t>
  </si>
  <si>
    <t>"jámy :" 2,5*2</t>
  </si>
  <si>
    <t>273356021R00.1</t>
  </si>
  <si>
    <t>1990255774</t>
  </si>
  <si>
    <t>"šachta :" (2,9*2+2,3*2)*0,1</t>
  </si>
  <si>
    <t>"šachta :" (3,0*2+2,3*2)*0,1</t>
  </si>
  <si>
    <t>273356022R00.1</t>
  </si>
  <si>
    <t>-1449942770</t>
  </si>
  <si>
    <t>273361921RT5.1</t>
  </si>
  <si>
    <t>1503486981</t>
  </si>
  <si>
    <t>"šachta, síť do betonu 150/150/6 = 3,033 kg/m2 :" 2,9*2,3*3,033*1,2/1000</t>
  </si>
  <si>
    <t>"šachta, síť do betonu 150/150/6 = 3,033 kg/m2 :"3,0*2,3*3,033*1,2/1000</t>
  </si>
  <si>
    <t>28611253.AR.1</t>
  </si>
  <si>
    <t>-10578172</t>
  </si>
  <si>
    <t>300016(R).1</t>
  </si>
  <si>
    <t>-720972913</t>
  </si>
  <si>
    <t>"šachty : "2</t>
  </si>
  <si>
    <t>38032145398(R).1</t>
  </si>
  <si>
    <t>Beton komplet.konstrukcí železový C 30/37, XC2, XA1, vč. výztuže, bednění a odbednění viz PD výkres B.2.4.3.e a B.2.4.3.f Výkres vodovodní šachty</t>
  </si>
  <si>
    <t>-2060648622</t>
  </si>
  <si>
    <t>"šachta Revoluční :" 7</t>
  </si>
  <si>
    <t>"šachta Palackého :" 7</t>
  </si>
  <si>
    <t>39900221(R)</t>
  </si>
  <si>
    <t>D+M: prefabrikovaná žb deska, atypická, 2600x2000x200 mm, otvor 700x700 mm, nákladní doprava viz PD příloha B.2.4.3.e Výkres vodovodní šachty Revoluční</t>
  </si>
  <si>
    <t>-1405583476</t>
  </si>
  <si>
    <t>"šachta :" 1</t>
  </si>
  <si>
    <t>39900222(R)</t>
  </si>
  <si>
    <t>D+M: prefabrikovaná žb deska, atypická, 2700x2000x200 mm, otvor 700x700 mm, nákladní doprava viz PD příloha B.2.4.3.f Výkres vodovodní šachty Palackého</t>
  </si>
  <si>
    <t>360089402</t>
  </si>
  <si>
    <t>39900223(R)</t>
  </si>
  <si>
    <t>D+M: betonová mazanina C20/25 se sítí do betonu 100/100/6 mm, komínek viz PD příloha B.2.4.3.e Výkres vodovodní šachty Revoluční</t>
  </si>
  <si>
    <t>-2009647846</t>
  </si>
  <si>
    <t>39900224(R)</t>
  </si>
  <si>
    <t>D+M: betonová mazanina C20/25 se sítí do betonu 100/100/6 mm, komínek viz PD příloha B.2.4.3.f Výkres vodovodní šachty Palackého</t>
  </si>
  <si>
    <t>1745977994</t>
  </si>
  <si>
    <t>3990052(R).1</t>
  </si>
  <si>
    <t>D+M: spádový beton C20/25 XA1 viz PD příloha B.2.4.3.e a B.2.4.3.f</t>
  </si>
  <si>
    <t>-198415523</t>
  </si>
  <si>
    <t>"šachty, spádový beton :" 0,4*2</t>
  </si>
  <si>
    <t>39901921(R)</t>
  </si>
  <si>
    <t>D+M: průmyslová netkaná geotextilie, hmotnost min. 400 g/m viz PD výkres B.2.4.3.e Výkres vodovodní šachty Revoluční</t>
  </si>
  <si>
    <t>-144471654</t>
  </si>
  <si>
    <t>"pol. S10 :" 5,5</t>
  </si>
  <si>
    <t>39901922(R)</t>
  </si>
  <si>
    <t>D+M: průmyslová netkaná geotextilie, hmotnost min. 400 g/m viz PD výkres B.2.4.3.f Výkres vodovodní šachty Palackého</t>
  </si>
  <si>
    <t>1073134029</t>
  </si>
  <si>
    <t>"pol. S10 :" 4,0</t>
  </si>
  <si>
    <t>3990194(R).1</t>
  </si>
  <si>
    <t>D+M: vymodelování jímky na úkapy 300x300 s mřížkou viz PD výkres B.2.4.3.e a B.2.4.3.f</t>
  </si>
  <si>
    <t>159053077</t>
  </si>
  <si>
    <t>"šachty :" 2</t>
  </si>
  <si>
    <t>3990195(R).1</t>
  </si>
  <si>
    <t>D+M: betonový blok C25/30, 400x400x300 mm s výztuží viz PD výkres B.2.4.3.e a B.2.4.3.f</t>
  </si>
  <si>
    <t>1364266551</t>
  </si>
  <si>
    <t>452311121R00.1</t>
  </si>
  <si>
    <t>-1243601223</t>
  </si>
  <si>
    <t>"podkladní beton :"0,8+0,7</t>
  </si>
  <si>
    <t>452313131R00.1</t>
  </si>
  <si>
    <t>1126369235</t>
  </si>
  <si>
    <t>"bloky pod potrubí :" 0,5*0,5*0,5*6</t>
  </si>
  <si>
    <t>452353101R00.1</t>
  </si>
  <si>
    <t>-2007763543</t>
  </si>
  <si>
    <t>"bloky pod potrubí : " (0,5*2+0,5*2)*6</t>
  </si>
  <si>
    <t>4515721120(R).1</t>
  </si>
  <si>
    <t>-726889665</t>
  </si>
  <si>
    <t>"podsyp :" 5</t>
  </si>
  <si>
    <t>584121111R00.1</t>
  </si>
  <si>
    <t>-288521589</t>
  </si>
  <si>
    <t>"pro provedení protlaků :" (1)*(3*1,5)</t>
  </si>
  <si>
    <t>9841211119(R).1</t>
  </si>
  <si>
    <t>621246404</t>
  </si>
  <si>
    <t>59381084R.1</t>
  </si>
  <si>
    <t>-344376881</t>
  </si>
  <si>
    <t>"pro provedení protlaků :" 1</t>
  </si>
  <si>
    <t>892381111R00.1</t>
  </si>
  <si>
    <t>-280990997</t>
  </si>
  <si>
    <t>"vodovod PE250 :" 20</t>
  </si>
  <si>
    <t>892372111R00.1</t>
  </si>
  <si>
    <t>133662124</t>
  </si>
  <si>
    <t>"vodovodní potrubí :" 1</t>
  </si>
  <si>
    <t>892383111R00.1</t>
  </si>
  <si>
    <t>924147284</t>
  </si>
  <si>
    <t>"vodovod PE250 :" 25</t>
  </si>
  <si>
    <t>933901111R00.1</t>
  </si>
  <si>
    <t>-1632083395</t>
  </si>
  <si>
    <t>"šachty :"2,1*1,5*2,4+2,2*1,5*2,4</t>
  </si>
  <si>
    <t>952903112R00.1</t>
  </si>
  <si>
    <t>-1121721940</t>
  </si>
  <si>
    <t>"šachty :" 2,1*1,5+2,2*1,5</t>
  </si>
  <si>
    <t>08211320R.1</t>
  </si>
  <si>
    <t>-1620395243</t>
  </si>
  <si>
    <t>"PE250 :" 3,14*0,25*0,25*20/4*2</t>
  </si>
  <si>
    <t>08113910R.1</t>
  </si>
  <si>
    <t>-1427300685</t>
  </si>
  <si>
    <t>"šachty :" 2,1*1,5*2,4+2,2*1,5*2,4</t>
  </si>
  <si>
    <t>85910100(R).1</t>
  </si>
  <si>
    <t>D+M: litinová multitoleranční spojka DN 100 viz PD příloha č. B.2.4.3.a Technická zpráva</t>
  </si>
  <si>
    <t>-390127878</t>
  </si>
  <si>
    <t>"vodovod :" 1</t>
  </si>
  <si>
    <t>85910200(R).1</t>
  </si>
  <si>
    <t>D+M: litinová multitoleranční spojka DN 200 viz PD příloha č. B.2.4.3.a Technická zpráva</t>
  </si>
  <si>
    <t>1781936965</t>
  </si>
  <si>
    <t>8597000084(R).1</t>
  </si>
  <si>
    <t>D+M: litinová tvarovka na pitnou vodu FF DN 80 dl. 400 mm viz PD příloha č. B.2.4.3.a Technická zpráva</t>
  </si>
  <si>
    <t>-1274168368</t>
  </si>
  <si>
    <t>8597000088(R).1</t>
  </si>
  <si>
    <t>D+M: litinová tvarovka na pitnou vodu FF DN 250 dl. 400 mm viz PD příloha č. B.2.4.3.a Technická zpráva</t>
  </si>
  <si>
    <t>1566489070</t>
  </si>
  <si>
    <t>8597000089(R)</t>
  </si>
  <si>
    <t>D+M: litinová tvarovka na pitnou vodu FF DN 250 dl. 800 mm viz PD příloha č. B.2.4.3.a Technická zpráva</t>
  </si>
  <si>
    <t>1755425879</t>
  </si>
  <si>
    <t>8597000090(R).1</t>
  </si>
  <si>
    <t>D+M: litinová tvarovka na pitnou vodu N DN 80 90°  viz PD příloha č. B.2.4.3.a Technická zpráva</t>
  </si>
  <si>
    <t>480166386</t>
  </si>
  <si>
    <t>D+M: litinová tvarovka na pitnou vodu N DN 80 90° viz PD příloha č. B.2.4.3.a Technická zpráva</t>
  </si>
  <si>
    <t>8597000092(R)</t>
  </si>
  <si>
    <t>D+M: litinová tvarovka na pitnou vodu N DN 250 90°  viz PD příloha č. B.2.4.3.a Technická zpráva</t>
  </si>
  <si>
    <t>1698554857</t>
  </si>
  <si>
    <t>D+M: litinová tvarovka na pitnou vodu N DN 250 90° viz PD příloha č. B.2.4.3.a Technická zpráva</t>
  </si>
  <si>
    <t>"vodovod :" 2</t>
  </si>
  <si>
    <t>8598100080(R).1</t>
  </si>
  <si>
    <t>D+M: litinová tvarovka na pitnou vodu FFR 100/80 viz PD příloha č. B.2.4.3.a Technická zpráva</t>
  </si>
  <si>
    <t>1336415046</t>
  </si>
  <si>
    <t>8598250200(R).1</t>
  </si>
  <si>
    <t>D+M: litinová tvarovka na pitnou vodu FFR 250/200 viz PD příloha č. B.2.4.3.a Technická zpráva</t>
  </si>
  <si>
    <t>1452009462</t>
  </si>
  <si>
    <t>8599250100(R).1</t>
  </si>
  <si>
    <t>D+M: litinová tvarovka na pitnou vodu T DN 250/100 viz PD příloha č. B.2.4.3.a Technická zpráva</t>
  </si>
  <si>
    <t>-1546015716</t>
  </si>
  <si>
    <t>"vodovod :" 3</t>
  </si>
  <si>
    <t>8599900103(R).1</t>
  </si>
  <si>
    <t>D+M: litinové šoupě PN16 DN 250 s příslušenstvím (teleskopická souprava/kolo, poklop) viz PD příloha č. B.2.4.1.a Technická zpráva</t>
  </si>
  <si>
    <t>309880459</t>
  </si>
  <si>
    <t>8599900106(R).1</t>
  </si>
  <si>
    <t>D+M: litinové šoupě PN16 DN 100 s příslušenstvím (teleskopická souprava/kolo, poklop) viz PD příloha č. B.2.4.1.a Technická zpráva</t>
  </si>
  <si>
    <t>-1180092467</t>
  </si>
  <si>
    <t>8599910107(R).1</t>
  </si>
  <si>
    <t>184446036</t>
  </si>
  <si>
    <t>871371121R00.1</t>
  </si>
  <si>
    <t>-1814205057</t>
  </si>
  <si>
    <t>"PE250 :" 20</t>
  </si>
  <si>
    <t>87900250(R).1</t>
  </si>
  <si>
    <t>-2025925286</t>
  </si>
  <si>
    <t>"vodovod :" 4</t>
  </si>
  <si>
    <t>87910250(R).1</t>
  </si>
  <si>
    <t>682273357</t>
  </si>
  <si>
    <t>2861367159(R).1</t>
  </si>
  <si>
    <t>-793532995</t>
  </si>
  <si>
    <t>88000197(R).1</t>
  </si>
  <si>
    <t>-2045064034</t>
  </si>
  <si>
    <t>"pro hydranty a šoupata :" 1</t>
  </si>
  <si>
    <t>898900003(R).1</t>
  </si>
  <si>
    <t>-1351830467</t>
  </si>
  <si>
    <t>"orientační tabulky pro vodovod :" 5</t>
  </si>
  <si>
    <t>900608001(R).1</t>
  </si>
  <si>
    <t>1298529343</t>
  </si>
  <si>
    <t>8990011(R)</t>
  </si>
  <si>
    <t>Rychlospojka bajonet - typ A110, víčko A110 D+M</t>
  </si>
  <si>
    <t>-1451417975</t>
  </si>
  <si>
    <t>8990021(R).1</t>
  </si>
  <si>
    <t>-1390119792</t>
  </si>
  <si>
    <t>"Pro armatury, ztratné 5% : "1</t>
  </si>
  <si>
    <t>8990031(R).1</t>
  </si>
  <si>
    <t>-1309949530</t>
  </si>
  <si>
    <t>"Pro armatury, ztratné 5% :" 1</t>
  </si>
  <si>
    <t>8990041(R)</t>
  </si>
  <si>
    <t>Jištění potrubí odšroubovatelnou kotvící přírubou D+M, viz PD příloha č. B.2.4.3.f</t>
  </si>
  <si>
    <t>1033562437</t>
  </si>
  <si>
    <t>8990051(R)</t>
  </si>
  <si>
    <t>Kotva pro zajištění kolena D+M, viz PD příloha č. B.2.4.3.f</t>
  </si>
  <si>
    <t>2036180645</t>
  </si>
  <si>
    <t>931981012R00.1</t>
  </si>
  <si>
    <t>-610536025</t>
  </si>
  <si>
    <t>"šachty :" 8,5*2</t>
  </si>
  <si>
    <t>9319810139(R).1</t>
  </si>
  <si>
    <t>144499987</t>
  </si>
  <si>
    <t>"šachty :" 2,5*2</t>
  </si>
  <si>
    <t>9319911119(R).1</t>
  </si>
  <si>
    <t>109575002</t>
  </si>
  <si>
    <t>961002(R).1</t>
  </si>
  <si>
    <t>-1968542274</t>
  </si>
  <si>
    <t>961005(R).1</t>
  </si>
  <si>
    <t>-1779664463</t>
  </si>
  <si>
    <t>961015(R).1</t>
  </si>
  <si>
    <t>855912901</t>
  </si>
  <si>
    <t>961021(R)</t>
  </si>
  <si>
    <t>DEM: vybourání st. ŽB/cihelné šachty v ulici Revoluční, 2,7x1,4x1,67 m, vč. příslušenství vč. všech souvisejících přidružených prací, odvoz a likvidace na skládce, viz příloha B.2.4.3.d</t>
  </si>
  <si>
    <t>-937995409</t>
  </si>
  <si>
    <t>961022(R)</t>
  </si>
  <si>
    <t>DEM: vybourání st. ŽB/cihelné šachty v ulici Palackého, 2,7x2,3x1,47 m, vč. příslušenství vč. všech souvisejících přidružených prací, odvoz a likvidace na skládce, viz příloha B.2.4.3.d</t>
  </si>
  <si>
    <t>-233517868</t>
  </si>
  <si>
    <t>961031(R)</t>
  </si>
  <si>
    <t>DEM: odstranění vystrojení stávající žb/cihelné šachty (potrubí, tvarovky, armatury), Revoluční vč. všech souvisejících přidružených prací, odvoz a likvidace na skládce, viz příloha B.2.4.3.d</t>
  </si>
  <si>
    <t>-2019802823</t>
  </si>
  <si>
    <t>961032(R)</t>
  </si>
  <si>
    <t>DEM: odstranění vystrojení stávající žb/cihelné šachty (potrubí, tvarovky, armatury), Palackého vč. všech souvisejících přidružených prací, odvoz a likvidace na skládce, viz příloha B.2.4.3.d</t>
  </si>
  <si>
    <t>-614596060</t>
  </si>
  <si>
    <t>998276101R00.1</t>
  </si>
  <si>
    <t>465973440</t>
  </si>
  <si>
    <t>"Hmotnosti z položek s pořadovými čísly: : "</t>
  </si>
  <si>
    <t>"6,7,8,9,17,22,23,24,25,26,27,29,30,32,42,43,44,45,46,47,48,50,53,55,72,73,81,82,83, : "</t>
  </si>
  <si>
    <t>"Součet: :" 230,92293</t>
  </si>
  <si>
    <t>711112001RZ1.1</t>
  </si>
  <si>
    <t>585984321</t>
  </si>
  <si>
    <t>"šachty :" 5,5*2+25*2</t>
  </si>
  <si>
    <t>767013(R)</t>
  </si>
  <si>
    <t>D+M: litinový poklop s rámem D400, 700x700 mm, výška 75 mm viz PD příloha B.2.4.3.e a B.2.4.3.f a B.2.4.3.a Technická zpráva</t>
  </si>
  <si>
    <t>1528813552</t>
  </si>
  <si>
    <t>767014(R)</t>
  </si>
  <si>
    <t>D+M: ocelové stupadlo do šachet s PE potahem viz PD příloha B.2.4.3.e a B.2.4.3.f</t>
  </si>
  <si>
    <t>846423884</t>
  </si>
  <si>
    <t>767015(R)</t>
  </si>
  <si>
    <t>D+M: cementová mazanina 50-70 mm viz PD příloha B.2.4.3.e a B.2.4.3.f</t>
  </si>
  <si>
    <t>-815879899</t>
  </si>
  <si>
    <t>21080052601(R).1</t>
  </si>
  <si>
    <t>-196891169</t>
  </si>
  <si>
    <t>"vodovod :" 15</t>
  </si>
  <si>
    <t>230010406(R).1</t>
  </si>
  <si>
    <t>-1267014586</t>
  </si>
  <si>
    <t>"chráničky pro protlaky :" 12,5</t>
  </si>
  <si>
    <t>23900406(R).1</t>
  </si>
  <si>
    <t>D+M: protlak, mechanický protlak s použitím vrtné soupravy se šnek. unašeči chránička ocel DN 406,4x10 mm, v položce zahrnuty veškeré přidružené práce pro bezv. technologie</t>
  </si>
  <si>
    <t>-775180279</t>
  </si>
  <si>
    <t>"chráničky pro protlaky, v položce zahrnuty náklady i na zatažení potrubí do chráničky :" 12,5</t>
  </si>
  <si>
    <t>239103(R)</t>
  </si>
  <si>
    <t>D+M: pryžová manžeta pro vnitřní potrubí PE250 do chráničky ocel DN 406 x 10 mm</t>
  </si>
  <si>
    <t>-1848120140</t>
  </si>
  <si>
    <t>"pro bezvýkopové technologie : " 2*1</t>
  </si>
  <si>
    <t>239112(R).1</t>
  </si>
  <si>
    <t>-731880917</t>
  </si>
  <si>
    <t>"pro bezvýkopové technologie : " (12,5)/1,5</t>
  </si>
  <si>
    <t>143625310(R).1</t>
  </si>
  <si>
    <t>-1120672635</t>
  </si>
  <si>
    <t>460490012(R).1</t>
  </si>
  <si>
    <t>-918883907</t>
  </si>
  <si>
    <t>"vodovod:" 10</t>
  </si>
  <si>
    <t>SO 350.4 - Vodovod - odbočení pro vodovodní přípojky</t>
  </si>
  <si>
    <t>892233111R00</t>
  </si>
  <si>
    <t>Desinfekce vodovodního potrubí DN 70</t>
  </si>
  <si>
    <t>8712411229(R)</t>
  </si>
  <si>
    <t>DEM: odstranění potrubí polyetylenového ve výkopu do d 90 mm vč. tvarovek, armatur a betonových bloků, odvozem, likvidací na skládce</t>
  </si>
  <si>
    <t>D+M: navrtávací pas s uzávěrem PE 315/32 a zemní teleskopickou soupravou, poklopem specifikace dle PD, viz dílčí technická zpráva</t>
  </si>
  <si>
    <t>D+M: navrtávací pas s uzávěrem PE 315/63 a zemní teleskopickou soupravou, poklopem specifikace dle PD, viz dílčí technická zpráva</t>
  </si>
  <si>
    <t>8913691113(R)</t>
  </si>
  <si>
    <t>D+M: navrtávací pas s uzávěrem PE 250/32 a zemní teleskopickou soupravou, poklopem specifikace dle PD, viz dílčí technická zpráva</t>
  </si>
  <si>
    <t>8913691114(R)</t>
  </si>
  <si>
    <t>D+M: navrtávací pas s uzávěrem PE 225/32 a zemní teleskopickou soupravou, poklopem specifikace dle PD, viz dílčí technická zpráva</t>
  </si>
  <si>
    <t>8913691115(R)</t>
  </si>
  <si>
    <t>D+M: navrtávací pas s uzávěrem PE 355/32 a zemní teleskopickou soupravou, poklopem specifikace dle PD, viz dílčí technická zpráva</t>
  </si>
  <si>
    <t>SO 401 - Komunikační osvětlení</t>
  </si>
  <si>
    <t>D1 - Dodávky zařízení</t>
  </si>
  <si>
    <t>D2 - Materiál elektromontážní</t>
  </si>
  <si>
    <t>D3 - Materiál zemní</t>
  </si>
  <si>
    <t>D4 - Elektromontáže</t>
  </si>
  <si>
    <t>D5 - Zemní práce</t>
  </si>
  <si>
    <t>D6 - Ostatní náklady</t>
  </si>
  <si>
    <t>D1</t>
  </si>
  <si>
    <t>Dodávky zařízení</t>
  </si>
  <si>
    <t>R1</t>
  </si>
  <si>
    <t>plastový pilíř RVO2_GPRS_2014, GPRS MG100, měření EMU 300.4U, baterie COBE 12V/9A, SPP USB, hlavní jistič C25/3, 18x vývod jistič B20/1</t>
  </si>
  <si>
    <t>ks</t>
  </si>
  <si>
    <t>-1111868374</t>
  </si>
  <si>
    <t>D2</t>
  </si>
  <si>
    <t>Materiál elektromontážní</t>
  </si>
  <si>
    <t>R2</t>
  </si>
  <si>
    <t>kabel CYKY 3x1,5</t>
  </si>
  <si>
    <t>1437564061</t>
  </si>
  <si>
    <t>R3</t>
  </si>
  <si>
    <t>kónický stožár AZTECA 8/60P + RAL7024</t>
  </si>
  <si>
    <t>-11762253</t>
  </si>
  <si>
    <t>R4</t>
  </si>
  <si>
    <t>elvýzbroj stožáru rozvodnice 5x16 atyp</t>
  </si>
  <si>
    <t>968775740</t>
  </si>
  <si>
    <t>R5</t>
  </si>
  <si>
    <t>pojistková patrona E27 (6-25A)</t>
  </si>
  <si>
    <t>-1319919305</t>
  </si>
  <si>
    <t>R6</t>
  </si>
  <si>
    <t>vedení FeZn pr.10mm(0,63kg/m)</t>
  </si>
  <si>
    <t>-291519406</t>
  </si>
  <si>
    <t>R7</t>
  </si>
  <si>
    <t>vedení FeZn 30/4mm(1,2kg/m)</t>
  </si>
  <si>
    <t>-894280577</t>
  </si>
  <si>
    <t>R8</t>
  </si>
  <si>
    <t>svorka připojovací SP/FeZn pr.7-10</t>
  </si>
  <si>
    <t>451378699</t>
  </si>
  <si>
    <t>R9</t>
  </si>
  <si>
    <t>svorka spojovací SS/FeZn pr.7-10</t>
  </si>
  <si>
    <t>286018998</t>
  </si>
  <si>
    <t>R10</t>
  </si>
  <si>
    <t>svorka zemnící SR02/FeZn pr.7-10/FeZn 30/4</t>
  </si>
  <si>
    <t>-961058895</t>
  </si>
  <si>
    <t>R11</t>
  </si>
  <si>
    <t>svorka zemnící SR03/FeZn 30/40-2x</t>
  </si>
  <si>
    <t>-1087442866</t>
  </si>
  <si>
    <t>R12</t>
  </si>
  <si>
    <t>označovací štítek zemního svodu</t>
  </si>
  <si>
    <t>886397706</t>
  </si>
  <si>
    <t>R13</t>
  </si>
  <si>
    <t>svítidlo venkovní Guida 50W LED optika NA9 90st. + KGPRG5, teplota barvy 5000K osazení G6H 4800 lm, index podání barvy RA 70-79, beznástrojově přístupné a rozebíratelné, napětí 230V 50Hz, třída ochrany II, IP66, přepěťová ochrana 6kV CLO 100 tis. hodin</t>
  </si>
  <si>
    <t>1698644223</t>
  </si>
  <si>
    <t>R14</t>
  </si>
  <si>
    <t>pojistková patrona PN000(6-20A)gG</t>
  </si>
  <si>
    <t>-1430486500</t>
  </si>
  <si>
    <t>R15</t>
  </si>
  <si>
    <t>elvýzbroj stožáru JB8 5 vodič 1 okruh Cu</t>
  </si>
  <si>
    <t>147014276</t>
  </si>
  <si>
    <t>R16</t>
  </si>
  <si>
    <t>elvýzbroj stožáru JB8 5 vodič 2 okruhy Cu</t>
  </si>
  <si>
    <t>2018730138</t>
  </si>
  <si>
    <t>R17</t>
  </si>
  <si>
    <t>elvýzbroj stožáru/ kryt řady IP20</t>
  </si>
  <si>
    <t>-1257402188</t>
  </si>
  <si>
    <t>R18</t>
  </si>
  <si>
    <t>smršťovací trubice KZ4X/16-50(4x50)</t>
  </si>
  <si>
    <t>-1206973256</t>
  </si>
  <si>
    <t>R19</t>
  </si>
  <si>
    <t>kabelové oko lisovací Cu 10x6 KU</t>
  </si>
  <si>
    <t>-1480592664</t>
  </si>
  <si>
    <t>R20</t>
  </si>
  <si>
    <t>kabelová spojka SPE do 5x10</t>
  </si>
  <si>
    <t>449520101</t>
  </si>
  <si>
    <t>R21</t>
  </si>
  <si>
    <t>kabel CYKY 5x10</t>
  </si>
  <si>
    <t>-579443674</t>
  </si>
  <si>
    <t>D3</t>
  </si>
  <si>
    <t>Materiál zemní</t>
  </si>
  <si>
    <t>R22</t>
  </si>
  <si>
    <t>beton B13,5 vč. dopravy</t>
  </si>
  <si>
    <t>469378420</t>
  </si>
  <si>
    <t>R23</t>
  </si>
  <si>
    <t>stožárové pouzdro plast SP250/1200</t>
  </si>
  <si>
    <t>-1268842087</t>
  </si>
  <si>
    <t>R24</t>
  </si>
  <si>
    <t>roura korugovaná pr.63/52mm</t>
  </si>
  <si>
    <t>2022693311</t>
  </si>
  <si>
    <t>R25</t>
  </si>
  <si>
    <t>roura korugovaná pr.110/94mm</t>
  </si>
  <si>
    <t>2131132722</t>
  </si>
  <si>
    <t>R26</t>
  </si>
  <si>
    <t>roura PE pr.110/6,3mm</t>
  </si>
  <si>
    <t>498110974</t>
  </si>
  <si>
    <t>R27</t>
  </si>
  <si>
    <t>betonový žlab TK1 100x17x14cm vč. vík</t>
  </si>
  <si>
    <t>-1435732592</t>
  </si>
  <si>
    <t>R28</t>
  </si>
  <si>
    <t>výstražná fólie šířka 0,22m</t>
  </si>
  <si>
    <t>-1315724807</t>
  </si>
  <si>
    <t>R29</t>
  </si>
  <si>
    <t>písek kopaný 0-2mm</t>
  </si>
  <si>
    <t>-649826244</t>
  </si>
  <si>
    <t>D4</t>
  </si>
  <si>
    <t>210813011</t>
  </si>
  <si>
    <t>kabel(-CYKY) pevně uložený do 3x1,5 až 6</t>
  </si>
  <si>
    <t>210204201</t>
  </si>
  <si>
    <t>elektrovýzbroj stožárů pro 1 okruh</t>
  </si>
  <si>
    <t>210204202</t>
  </si>
  <si>
    <t>elektrovýzbroj stožárů pro 2 okruhy</t>
  </si>
  <si>
    <t>210120101</t>
  </si>
  <si>
    <t>patrona závitové pojistky vč.styčného kroužku</t>
  </si>
  <si>
    <t>210220022</t>
  </si>
  <si>
    <t>uzemňov.vedení v zemi úplná mtž FeZn pr.8-10mm</t>
  </si>
  <si>
    <t>210220022.1</t>
  </si>
  <si>
    <t>uzemňov.vedení v zemi úplná mtž FeZn pr.30/4mm</t>
  </si>
  <si>
    <t>210220301</t>
  </si>
  <si>
    <t>svorka hromosvodová do 2 šroubů</t>
  </si>
  <si>
    <t>210220302</t>
  </si>
  <si>
    <t>svorka hromosvodová do 4 šroubů</t>
  </si>
  <si>
    <t>210220401</t>
  </si>
  <si>
    <t>označení svodu štítkem</t>
  </si>
  <si>
    <t>210950201</t>
  </si>
  <si>
    <t>příplatek na zatažení kabelu do prostupu do 0,75kg</t>
  </si>
  <si>
    <t>210950101</t>
  </si>
  <si>
    <t>označovací štítek na kabel</t>
  </si>
  <si>
    <t>210202013</t>
  </si>
  <si>
    <t>svítidlo venkovní na stožár  8m</t>
  </si>
  <si>
    <t>svítidlo venkovní na stožár 8m</t>
  </si>
  <si>
    <t>210204011</t>
  </si>
  <si>
    <t>stožár bezpaticový výšky 8m</t>
  </si>
  <si>
    <t>210100259</t>
  </si>
  <si>
    <t>ukončení kabelu smršťovací záklopkou do 5x10</t>
  </si>
  <si>
    <t>210101228</t>
  </si>
  <si>
    <t>propojení kabelů spojkou SPE kabelů 1kV do 5x10</t>
  </si>
  <si>
    <t>210812065</t>
  </si>
  <si>
    <t>kabel Cu(-1kV CYKY) volně uložený 5x10 až 16</t>
  </si>
  <si>
    <t>D5</t>
  </si>
  <si>
    <t>460010024</t>
  </si>
  <si>
    <t>vytyčení trasy kabelu v zastavěném prostoru vč.mat</t>
  </si>
  <si>
    <t>km</t>
  </si>
  <si>
    <t>460050704</t>
  </si>
  <si>
    <t>výkop jámy pro stožár VO ruční tř.4</t>
  </si>
  <si>
    <t>R30</t>
  </si>
  <si>
    <t>pouzdrový základ VO mimo trasu kabelu pr.0,2/1,2m</t>
  </si>
  <si>
    <t>460050704.1</t>
  </si>
  <si>
    <t>výkop jámy do 2m3 pro stožár VO ruční tř.4</t>
  </si>
  <si>
    <t>460620014</t>
  </si>
  <si>
    <t>provizorní úprava terénu třída zeminy 4</t>
  </si>
  <si>
    <t>460620015</t>
  </si>
  <si>
    <t>provizorní úprava terénu třída zeminy 5</t>
  </si>
  <si>
    <t>460510054</t>
  </si>
  <si>
    <t>kabelový prostup z oheb. roury plast do 10cm bez obsypu</t>
  </si>
  <si>
    <t>460510054.1</t>
  </si>
  <si>
    <t>kabelový prostup z roury PE 110/6,3mm bez obsypu</t>
  </si>
  <si>
    <t>460510074</t>
  </si>
  <si>
    <t>kabelový prostup z roury PE 110/6,3mm s obetonováním</t>
  </si>
  <si>
    <t>460510201</t>
  </si>
  <si>
    <t>kabelový prostup z betonového žlabu TK1</t>
  </si>
  <si>
    <t>460490013</t>
  </si>
  <si>
    <t>výstražná fólie šířka do 22cm</t>
  </si>
  <si>
    <t>460470001</t>
  </si>
  <si>
    <t>zajištění potrubí při jejich křížení s kabelem</t>
  </si>
  <si>
    <t>R31</t>
  </si>
  <si>
    <t>geodetické zaměření skut.polohy od 100m do 1km-pevná č.</t>
  </si>
  <si>
    <t>R32</t>
  </si>
  <si>
    <t>geodetické zaměření skutečné polohy-přímá trasa</t>
  </si>
  <si>
    <t>R33</t>
  </si>
  <si>
    <t>odvoz zeminy do 3km bez poplatku za skládku</t>
  </si>
  <si>
    <t>R34</t>
  </si>
  <si>
    <t>rozprostření zeminy na skládce</t>
  </si>
  <si>
    <t>460202114</t>
  </si>
  <si>
    <t>výkop kabel.rýhy šířka 35/hloubka 30cm tř.4 strojně</t>
  </si>
  <si>
    <t>460202163</t>
  </si>
  <si>
    <t>výkop kabel.rýhy šířka 35/hloubka 50cm tř.4 strojně</t>
  </si>
  <si>
    <t>460202163.1</t>
  </si>
  <si>
    <t>výkop kabel.rýhy šířka 35/hloubka 80cm tř.3 strojně</t>
  </si>
  <si>
    <t>460202165</t>
  </si>
  <si>
    <t>výkop kabel.rýhy šířka 35/hloubka 80cm tř.5 strojně</t>
  </si>
  <si>
    <t>460561821</t>
  </si>
  <si>
    <t>zásyp kabelové rýhy v zástavbě strojně</t>
  </si>
  <si>
    <t>460030011</t>
  </si>
  <si>
    <t>sejmutí drnu</t>
  </si>
  <si>
    <t>460620001</t>
  </si>
  <si>
    <t>položení drnu na rovině</t>
  </si>
  <si>
    <t>460030021</t>
  </si>
  <si>
    <t>odstranění křovin měkkého středně hustého</t>
  </si>
  <si>
    <t>R35</t>
  </si>
  <si>
    <t>osazení nových křovin</t>
  </si>
  <si>
    <t>R36</t>
  </si>
  <si>
    <t>zvednutí a posun betonové panelu</t>
  </si>
  <si>
    <t>460510284</t>
  </si>
  <si>
    <t>opětovné položení betonového panelu vč. urovnání na stávající sousední povrchy a betonový panel</t>
  </si>
  <si>
    <t>460030032</t>
  </si>
  <si>
    <t>vytrhání dlažby kostky malé v písku, spáry zalité (4mx0,75m)</t>
  </si>
  <si>
    <t>460030141</t>
  </si>
  <si>
    <t>odstranění podkladu z kameniva těženého do 10 cm</t>
  </si>
  <si>
    <t>460030152</t>
  </si>
  <si>
    <t>odstranění podkladu z kameniva drceného do 20 cm</t>
  </si>
  <si>
    <t>460650052</t>
  </si>
  <si>
    <t>podklad ze štěrkodrti do 10cm</t>
  </si>
  <si>
    <t>460650063</t>
  </si>
  <si>
    <t>podklad z kameniva drceného do 20cm</t>
  </si>
  <si>
    <t>460650152</t>
  </si>
  <si>
    <t>kladení dlažby z kostek kamenných drobných</t>
  </si>
  <si>
    <t>460650172</t>
  </si>
  <si>
    <t>očištění vybouraných kostek z kostek malých</t>
  </si>
  <si>
    <t>460421182</t>
  </si>
  <si>
    <t>kabel.lože písek 2x10, fólie 22cm - do š.35cm</t>
  </si>
  <si>
    <t>460421191</t>
  </si>
  <si>
    <t>kabel.lože písek s přísadou cementu 2x10, fólie 22cm - do š.35cm</t>
  </si>
  <si>
    <t>D6</t>
  </si>
  <si>
    <t>R37</t>
  </si>
  <si>
    <t>demontáže svítidel se zdrojem LED 59W ze stožárů výšky 10m a očištění pro montáž na nové stožáry</t>
  </si>
  <si>
    <t>R38</t>
  </si>
  <si>
    <t>demontáže stožárů výšky10m</t>
  </si>
  <si>
    <t>R39</t>
  </si>
  <si>
    <t>demontáže svítidel ZDF/236 ze stožárů výšky 6m a očištění pro uložení ve skladu</t>
  </si>
  <si>
    <t>R40</t>
  </si>
  <si>
    <t>demontáže stožárů stožárů výšky 6m</t>
  </si>
  <si>
    <t>R41</t>
  </si>
  <si>
    <t>poplatek za uložení zeminy na skládku - skládkovné (56m3x1,8m3/t)</t>
  </si>
  <si>
    <t>R42</t>
  </si>
  <si>
    <t>materiál ke zneškodnění vč. dopravy</t>
  </si>
  <si>
    <t>R43</t>
  </si>
  <si>
    <t>nakladní auto 5t s montážním ramenem</t>
  </si>
  <si>
    <t>hod</t>
  </si>
  <si>
    <t>R44</t>
  </si>
  <si>
    <t>montážní plošina vč. přepravy</t>
  </si>
  <si>
    <t>R45</t>
  </si>
  <si>
    <t>vytýčení stávajících podzemních sítí</t>
  </si>
  <si>
    <t>R46</t>
  </si>
  <si>
    <t>odpojování a znovupřipojování</t>
  </si>
  <si>
    <t>R47</t>
  </si>
  <si>
    <t>manipulace vedení</t>
  </si>
  <si>
    <t>R48</t>
  </si>
  <si>
    <t>poplatek za recyklaci svítidla</t>
  </si>
  <si>
    <t>R49</t>
  </si>
  <si>
    <t>poplatek za recyklaci světelného zdroje</t>
  </si>
  <si>
    <t>R50</t>
  </si>
  <si>
    <t>dokumentace skutečného provedení (3x tištěná +2xCD)</t>
  </si>
  <si>
    <t>SO 402 - Přisvětlení přechodů pro chodce</t>
  </si>
  <si>
    <t>D1 - Materiál elektromontážní</t>
  </si>
  <si>
    <t>D2 - Materiál zemní</t>
  </si>
  <si>
    <t>D3 - Elektromontáže</t>
  </si>
  <si>
    <t>D4 - Zemní práce</t>
  </si>
  <si>
    <t>D5 - Ostatní náklady</t>
  </si>
  <si>
    <t>101005</t>
  </si>
  <si>
    <t>561924</t>
  </si>
  <si>
    <t>stožár 6 ANSTP6A přechodový + RAL7024</t>
  </si>
  <si>
    <t>561924.1</t>
  </si>
  <si>
    <t>stožár 6 ANSTP6A přechodový + ANUD1-1500A 1,5m vyložení + RAL7024</t>
  </si>
  <si>
    <t>561924.2</t>
  </si>
  <si>
    <t>objímkový výložník TRBC – 1 – 1500 RAL (na stožár K8)</t>
  </si>
  <si>
    <t>579311</t>
  </si>
  <si>
    <t>431152</t>
  </si>
  <si>
    <t>297121</t>
  </si>
  <si>
    <t>298423</t>
  </si>
  <si>
    <t>298421</t>
  </si>
  <si>
    <t>298232</t>
  </si>
  <si>
    <t>532122</t>
  </si>
  <si>
    <t>svítidlo venkovní Guida 75W LED optika CA2 90st. + KGPRG5, teplota barvy 5000K osazení G9H 4800 lm, index podání barvy RA 70-79, beznástrojově přístupné a rozebíratelné, napětí 230V 50Hz, třída ochrany II, IP66, přepěťová ochrana 6kV</t>
  </si>
  <si>
    <t>532122.1</t>
  </si>
  <si>
    <t>svítidlo venkovní Guida 50W LED optika CA2 90st. + KGPRG5, teplota barvy 5000K osazení G6H 4800 lm, index podání barvy RA 70-79, beznástrojově přístupné a rozebíratelné, napětí 230V 50Hz, třída ochrany II, IP66, přepěťová ochrana 6kV</t>
  </si>
  <si>
    <t>532112</t>
  </si>
  <si>
    <t>svítidlo venkovní Guida 34W LED optika CA2 90st. + KGPRG5, teplota barvy 5000K osazení G4H 4800 lm, index podání barvy RA 70-79, beznástrojově přístupné a rozebíratelné, napětí 230V 50Hz, třída ochrany II, IP66, přepěťová ochrana 6kV</t>
  </si>
  <si>
    <t>433161</t>
  </si>
  <si>
    <t>579301</t>
  </si>
  <si>
    <t>elvýzbroj stožáru SB6 5 vodič 1 okruh Cu</t>
  </si>
  <si>
    <t>579291</t>
  </si>
  <si>
    <t>191513</t>
  </si>
  <si>
    <t>190109</t>
  </si>
  <si>
    <t>101209</t>
  </si>
  <si>
    <t>46134</t>
  </si>
  <si>
    <t>46451</t>
  </si>
  <si>
    <t>stožárové pouzdro plast SP200/1000</t>
  </si>
  <si>
    <t>46515</t>
  </si>
  <si>
    <t>46337</t>
  </si>
  <si>
    <t>46383</t>
  </si>
  <si>
    <t>výstražná fólie šířka 0,33m</t>
  </si>
  <si>
    <t>46114</t>
  </si>
  <si>
    <t>svítidlo výbojkové venkovní na výložník</t>
  </si>
  <si>
    <t>210202010</t>
  </si>
  <si>
    <t>svítidlo venkovní na stožár</t>
  </si>
  <si>
    <t>210204002</t>
  </si>
  <si>
    <t>stožár bezpaticový výšky 6m</t>
  </si>
  <si>
    <t>210204103</t>
  </si>
  <si>
    <t>výložník na stožár</t>
  </si>
  <si>
    <t>ukončení kabelu smršťovací trubicí do 5x10</t>
  </si>
  <si>
    <t>pouzdrový základ VO mimo trasu kabelu pr.0,2/1,0m</t>
  </si>
  <si>
    <t>výstražná fólie šířka do 34cm</t>
  </si>
  <si>
    <t>zajištění potrubí při jejich kříženbí s kabelem</t>
  </si>
  <si>
    <t>460710001</t>
  </si>
  <si>
    <t>460710002</t>
  </si>
  <si>
    <t>171201201</t>
  </si>
  <si>
    <t>odvoz zeminy do 3km bez.poplatku za skládku</t>
  </si>
  <si>
    <t>171201201.1</t>
  </si>
  <si>
    <t>460202124</t>
  </si>
  <si>
    <t>výkop kabel.rýhy šířka 35/hloubka 40cm tř.4</t>
  </si>
  <si>
    <t>460202167</t>
  </si>
  <si>
    <t>výkop kabel.rýhy šířka 35/hloubka 80cm tř.5</t>
  </si>
  <si>
    <t>zához kabelové rýhy v zástavbě</t>
  </si>
  <si>
    <t>kabel.lože písek 2x10, fólie 33cm - do š.35cm</t>
  </si>
  <si>
    <t>kabel.lože písek s přísadou cementu 2x10, fólie 33cm - do š.35cm</t>
  </si>
  <si>
    <t>poplatek za uložení zeminy na skládku - skládkovné (4,2m3x1,8m3/t</t>
  </si>
  <si>
    <t>nakladní auto 5t</t>
  </si>
  <si>
    <t>dokumentace skutečného provedení (3x tištěná + 1xCD)</t>
  </si>
  <si>
    <t>SO 450 - HDPE trubky</t>
  </si>
  <si>
    <t>trubky HDPE 32/27 mm oranžová</t>
  </si>
  <si>
    <t>trubky HDPE 32/27 mm oranžová s bílým pruhem</t>
  </si>
  <si>
    <t>trubičky HDPE 12/8 mm zelená - bílá</t>
  </si>
  <si>
    <t>kabelová komora plastová 550x785x455, ocelové víko s nalepenou zámkovou dlažbou</t>
  </si>
  <si>
    <t>kabelová komora plastová 550x785x455, betonové víko</t>
  </si>
  <si>
    <t>koncovka Plasson 32</t>
  </si>
  <si>
    <t>koncovka Plasson 12</t>
  </si>
  <si>
    <t>spojka Plasson 32</t>
  </si>
  <si>
    <t>spojka Plasson 12</t>
  </si>
  <si>
    <t>záslepka Plasson 32</t>
  </si>
  <si>
    <t>záslepka Plasson 12</t>
  </si>
  <si>
    <t>vytyčovací vodič CYY 6mm</t>
  </si>
  <si>
    <t>minimarkér 1401 3M Ball</t>
  </si>
  <si>
    <t>beton B12,5 vč. dopravy</t>
  </si>
  <si>
    <t>roura korugovaná pr.110/94</t>
  </si>
  <si>
    <t>roura korugovaná pr.63/51</t>
  </si>
  <si>
    <t>roura korugovaná pr.40/32</t>
  </si>
  <si>
    <t>roura PE pr.110/3,5mm</t>
  </si>
  <si>
    <t>poklop kompozitní C250 DN600 D780 tl.100 50kg</t>
  </si>
  <si>
    <t>vyrovnávací roznášecí prstenec KA DN610 tl.170 220kg</t>
  </si>
  <si>
    <t>těsnění pro roznášecí prstenec KA DN680 tl.40 2,2kg</t>
  </si>
  <si>
    <t>štěrkopísek 0-16mm</t>
  </si>
  <si>
    <t>trubky HDPE 32/27 mm</t>
  </si>
  <si>
    <t>mikrotrubky HDPE 12/8 mm zelená - bílá</t>
  </si>
  <si>
    <t>kabelová komora-plastová, betonové víko</t>
  </si>
  <si>
    <t>kabelová komora-plastová, víko s dlažbou vč. zadláždění víka</t>
  </si>
  <si>
    <t>5.1</t>
  </si>
  <si>
    <t>koncovka Plasson 32 - demontáž</t>
  </si>
  <si>
    <t>460620013</t>
  </si>
  <si>
    <t>provizorní úprava terénu třída zeminy 3</t>
  </si>
  <si>
    <t>460490011</t>
  </si>
  <si>
    <t>výstražná fólie šířka 22cm</t>
  </si>
  <si>
    <t>zajištění trubek při křížení potrubí vč.mat</t>
  </si>
  <si>
    <t>460620002</t>
  </si>
  <si>
    <t>položení drnu na rovině, vč. zalití vodou</t>
  </si>
  <si>
    <t>460650015</t>
  </si>
  <si>
    <t>podklad nebo zához štěrkopískem</t>
  </si>
  <si>
    <t>geodetické zaměření skut.polohy nad 1km</t>
  </si>
  <si>
    <t>litinové víko C250 pro kabelovou betonovou komoru</t>
  </si>
  <si>
    <t>vyrovnávací roznášecí prstenec DN610</t>
  </si>
  <si>
    <t>těsnění pro roznášecí prstenec DN680</t>
  </si>
  <si>
    <t>460202153</t>
  </si>
  <si>
    <t>výkop kabel.rýhy šířka 35/hloubka 70cm tř.3 strojně</t>
  </si>
  <si>
    <t>460050803</t>
  </si>
  <si>
    <t>výkop jámy pro kabelovou komoru třída zeminy 3/ko1.0</t>
  </si>
  <si>
    <t>460050804</t>
  </si>
  <si>
    <t>výkop jámy pro kabelovou komoru třída zeminy 4/ko1.0</t>
  </si>
  <si>
    <t>460680152</t>
  </si>
  <si>
    <t>vybourání otvoru ve zdivu kamenném do plochy 0,25m2 a tlouštky do 60cm</t>
  </si>
  <si>
    <t>poplatek za uložení zeminy na skládku - skládkovné (7,9m3x1,8m3/t)</t>
  </si>
  <si>
    <t>SO 451 - Přeložka kabelu CETIN v prostoru Malého náměstí - NEVYPLŇOVAT</t>
  </si>
  <si>
    <t>CETIN</t>
  </si>
  <si>
    <t>Přeložka kabelu CETIN v prostoru Malého náměstí - není součástí - NEVYPLŇOVAT</t>
  </si>
  <si>
    <t>-1705085577</t>
  </si>
  <si>
    <t>SO 452 - Přeložka kabelu CETIN v ul. Revoluční - NEVYPLŇOVAT</t>
  </si>
  <si>
    <t>000101000</t>
  </si>
  <si>
    <t>Přeložka kabelu CETIN v ul. Revoluční - není součástí - NEVYPLŇOVAT</t>
  </si>
  <si>
    <t>-494141689</t>
  </si>
  <si>
    <t>VRN - Třešť - Vedlejší rozpočtové náklady</t>
  </si>
  <si>
    <t xml:space="preserve">    VRN1 - Průzkumné, geodetické a projektové práce</t>
  </si>
  <si>
    <t xml:space="preserve">    VRN3 - Zařízení staveniště</t>
  </si>
  <si>
    <t xml:space="preserve">    VRN7 - Provozní vlivy</t>
  </si>
  <si>
    <t>VRN1</t>
  </si>
  <si>
    <t>Průzkumné, geodetické a projektové práce</t>
  </si>
  <si>
    <t>011514000</t>
  </si>
  <si>
    <t>Stavebně-statický průzkum</t>
  </si>
  <si>
    <t>Kč</t>
  </si>
  <si>
    <t>-712412723</t>
  </si>
  <si>
    <t>"zkoušky materiálů a konstrukcí na staveništi" 1</t>
  </si>
  <si>
    <t>011503000</t>
  </si>
  <si>
    <t>Stavební průzkum bez rozlišení</t>
  </si>
  <si>
    <t>-2981555</t>
  </si>
  <si>
    <t xml:space="preserve">Poznámka k položce:_x000D_
Pasportizace okolních nemovitostí v blízkosti stavby v rozsahu cca 900m formou fotodokumentace a popisu stávajících poruch objektů před stavbou a po jejím dokončení. Pasportizovány budou i objekty a jejich části, na kterých se žádné poruchy nevyskytují._x000D_
</t>
  </si>
  <si>
    <t>"Provedení pasportizace okolních objektů  a objízdných tras před a po stavbě, vč. vyhodnocení" 1</t>
  </si>
  <si>
    <t>011103000-1</t>
  </si>
  <si>
    <t>Průzkumné práce geotechnické na povrchu</t>
  </si>
  <si>
    <t>2036479294</t>
  </si>
  <si>
    <t xml:space="preserve">Poznámka k položce:_x000D_
Průzkumné práce geotechnické na povrchu, geologický a geotechnický dohled v průběhu stavby, například pro posouzení vhodnosti materiálu pro použití do aktivní zony vč. Případného návrhu opatření, čerpání výhradně se souhlasem TDI._x000D_
</t>
  </si>
  <si>
    <t>012002000</t>
  </si>
  <si>
    <t>Geodetické práce při provádění stavby</t>
  </si>
  <si>
    <t>-572764842</t>
  </si>
  <si>
    <t>Geodetické práce při provádění stavby vč. vytýčení stavby a inženýrských sítí</t>
  </si>
  <si>
    <t>Poznámka k položce:_x000D_
Položka zahrnuje také náklady na zajištění výchozích vytyčovacích údajů (výchozí vytyčovací a výškové body), prověření stávajících výškových kót terénu a výškových kót a polohy staveb významných z hlediska předmětné stavby a prověření souladu těchto : _x000D_
údajů s projektovou dokumentací. Dále položka zahrnuje veškeré vytyčovací práce pro realizaci předmětné stavby. Součástí položky jsou i náklady na vytýčení inženýrských sítí jejich správci. : _x000D_
Součástí této položky jsou také náklady na zpracování vytyčovací tabulky objektů na stokové síti z elektronické verze situace stavby. : _x000D_
Přesnou polohu sítí zjistí Zhotovitel kopanými sondami.</t>
  </si>
  <si>
    <t>"geodetické práce (vytýčení a měření stavby)" 1</t>
  </si>
  <si>
    <t>012002000-3</t>
  </si>
  <si>
    <t>Geodetické zaměření skutečného provedení stavby a geometrický plán dokončené stavby</t>
  </si>
  <si>
    <t>-1811685326</t>
  </si>
  <si>
    <t xml:space="preserve">Poznámka k položce:_x000D_
1.Provádění průběžného zaměření budovaných stok a objektů před zásypem, v systému JTSK, výškový systém Balt po vyrovnání. : _x000D_
Zaměřena bude stoková síť, přeložka dešťové kanalizace, přeložka vodovodu, čerpací stanice, areál ČOV, přípojka NN, vodovodní přípojka, příjezdná komunikace a zpevněné plochy, propojovací potrubí, měrný objekt, výústní objekt. : _x000D_
Objednateli bude předána geodetická dokumentace v počtu 3 vytištěná vyhotovení opatřená kulatým autorizačním razítkem oprávněného geodeta + 1x v digitální podobě na CD, DVD. : _x000D_
K průběžné (měsíční) fakturaci bude zhotovitelem předkládáno geodetické zaměření skutečně provedené délky stok (výkres + tabulka délek) za fakturované období (měsíc).“ : _x000D_
2.Vypracování geometrických plánů dokončené stavby (pro vklad do Katastru nemovitostí), v systému JTSK, výškový systém Balt po vyrovnání: : _x000D_
a) Geometrické plány pro vklad věcného břemene, popř. služebnosti, do katastru nemovitostí na všechny stavbou dotčené pozemky. : _x000D_
b) Geometrické plány pro oddělení pozemků na nichž je umístěna stavba a pro převod těchto pozemků na investora stavby. : _x000D_
Geometrické plány potvrzené kulatým autorizačním razítkem oprávněného geodeta a potvrzené Katastrálním úřadem předá zhotovitel objednateli v 6 vyhotoveních při předání stavby. : _x000D_
</t>
  </si>
  <si>
    <t>013254000</t>
  </si>
  <si>
    <t>Dokumentace skutečného provedení stavby</t>
  </si>
  <si>
    <t>1232355852</t>
  </si>
  <si>
    <t xml:space="preserve">Průzkumné, geodetické a projektové práce projektové práce dokumentace stavby (výkresová a textová) skutečného provedení stavby, závěrečná zpráva dle smlouvy o dílo
</t>
  </si>
  <si>
    <t>"dokumentace skutečného provedení stavby" 1</t>
  </si>
  <si>
    <t>013294000-1</t>
  </si>
  <si>
    <t xml:space="preserve">Ostatní dokumentace </t>
  </si>
  <si>
    <t>755008934</t>
  </si>
  <si>
    <t xml:space="preserve">Poznámka k položce:_x000D_
dokumentace průběhu stavby, na konci stavby 1x závěrečná fotodokumentace v albu s popisem v tištěné i elektronické formě (barevně)."_x000D_
</t>
  </si>
  <si>
    <t>"Fotodokumentace - průběžný záznam realizace stavby, vč. případné videodokumentace, při ukončení předání 1x na CD / DVD" 1</t>
  </si>
  <si>
    <t>013294000-2</t>
  </si>
  <si>
    <t>Dílenská a výrobní dokumentace</t>
  </si>
  <si>
    <t>1856210880</t>
  </si>
  <si>
    <t>Poznámka k položce:_x000D_
zhotovitel za tímto účelem také zajistí:_x000D_
upřesnění prováděcí dokumentace na základě konkrétních typu materiálů, technologických postupů, strojů a zařízení, vytýčení stávajících inženýrských sítí, provedených průzkumů (např. kopaných sond) : _x000D_
potřeba podrobnějšího zpracování projektové dokumentace do větších podrobností, případně kde bude potřebné přizpůsobení dokumentace pro speciální technologické postupy (např. dílenské výkresy, detaily, : _x000D_
výkresy výztuže a podrobné statické výpočty prefabrikátů, výkresy tesařských konstrukcí, podložené statickými výpočty, výkresy profesních částí, zámečnické výrobky, plastové výrobky, podrobné technologické postupy vybraných činností). : _x000D_
koordinace realizační dokumentace s dokumentací souvisejících investic. : _x000D_
dokumentace bude předána min. 1x v tištěném vyhotovení objednateli a 1x budoucímu provozovateli</t>
  </si>
  <si>
    <t>013294000-3</t>
  </si>
  <si>
    <t>Pasportizace</t>
  </si>
  <si>
    <t>1948472457</t>
  </si>
  <si>
    <t xml:space="preserve">Poznámka k položce:_x000D_
Předmětem podrobné pasportizace jsou všechny dočasné a trvalé objekty a vlastnosti, které mohou být nepříznivě ovlivněny nebo poškozeny stavebním postupem a zahrnují zejména nadzemní objekty a nemovitosti, podzemní díla a objekty, komunikace a ostatní poz : _x000D_
Jedná se především o prokazatelné podrobné zjištění a dokladování technického stavu objektů, existujících před zahájením stavby. : _x000D_
Jedno tištěné vyhotovení pasportu původního stavu a jedno tištěné vyhotovení závěrečné zprávy statika předá zhotovitel objednateli. : _x000D_
</t>
  </si>
  <si>
    <t>011464000-1</t>
  </si>
  <si>
    <t>Monitoring potrubí - záznam TV kamerou</t>
  </si>
  <si>
    <t>-154957487</t>
  </si>
  <si>
    <t xml:space="preserve">Poznámka k položce:_x000D_
Záznam TV kamerou nových větví kanalizace (ve 100% rozsahu díla kanalizace) před uvedením jednotlivých dílčích částí stok do provozu vč. vyčištění kanalizačního potrubí v celém rozsahu stavby před prováděním této zkoušky. : _x000D_
V případě, že úsek bude předáván do předčasného užívání, bude test potrubí průmyslovou kamerou proveden před tímto předáním do předčasného užívání a opakovaně před předáním kompletního díla. : _x000D_
Zhotovitelem zkoušek vč. vyčištění kanalizace musí být nezávislá společnost. Kamerou bude vyhodnocena i ovalita potrubí. Tento TV záznam stok bude zhotovitelem předán při předání předmětných částí díla objednateli. : _x000D_
Kamerou budou prohlédnuty všechny spoje (hrdla) po celém obvodu a změřena ovalita potrubí min. 3x v každém úseku. : _x000D_
Videozáznam s protokolem bude předán včas před, před opravou povrchů, budoucímu provozovateli ke kontrole. : _x000D_
Závady zjištěné kamerovou prohlídkou zhotovitel bezplatně opraví, provede opakovanou prohlídku a předloží budoucímu provozovateli videozáznam a protokol z opakované prohlídky ke kontrole. : _x000D_
Při předání díla bude zhotovitelem předložen zápis budoucího provozovatele o kontrole videozáznamu „bez závad“. : _x000D_
</t>
  </si>
  <si>
    <t>VRN3</t>
  </si>
  <si>
    <t>Zařízení staveniště</t>
  </si>
  <si>
    <t>030001000</t>
  </si>
  <si>
    <t>Zařízení staveniště - činnosti Města Třešť</t>
  </si>
  <si>
    <t>847305389</t>
  </si>
  <si>
    <t xml:space="preserve">Základní rozdělení průvodních činností a nákladů zařízení staveniště, obsahuje veškeré práce související se zařízením staveniště, jeho zřízením, odstraněním, vyklizením, mobilním zařízením staveniště,, vč.případného oplocení a zajištění bezpečnostní služby(vč. příp.zajištění přístupů a příjezdů k nemovitostem po dohodě s vlastníky, ochrany ŽP - čištění komunikací a prostor dotčených výstavbou atd. vše co je spojedné se stavební činností).
</t>
  </si>
  <si>
    <t>034302000-2</t>
  </si>
  <si>
    <t>Dočasná dopravní opatření</t>
  </si>
  <si>
    <t>1262263597</t>
  </si>
  <si>
    <t xml:space="preserve">Poznámka k položce:_x000D_
Položka zahrnuje náklady na projektovou přípravu, projednání, pronájem a instalaci dopravního značení včetně údržby během výstavby. Zhotovitel vypracuje Projektová příprava, projednání, pronájem a instalace. : _x000D_
Zhotovitel vypracuje a projedná na příslušném dopravním inspektorátu projekt dopravního značení. Dále zajistí projednání zvláštního užívání komunikace, ostatních veřejných ploch a případné uzavírky komunikací a objízdných tras. : _x000D_
V položce jsou zahrnuty náklady na zaplacení poplatku za zvláštní užívání komunikace. : _x000D_
Pronájem a instalace dopravního značení a světelné signalizace, jejich rozmístění a přemísťování a jejich údržba v průběhu výstavby včetně následného odstranění po ukončení stavebních prací. Fakturováno bude postupně po provedení jednotlivých dílčích část : _x000D_
Součástí je protokolární převzetí komunikace před zahájením zvláštního užívání od jejich správce a protokolární předání komunikace po skončení zvláštního užívání jejich správci. : _x000D_
</t>
  </si>
  <si>
    <t>034603000-1</t>
  </si>
  <si>
    <t>Bezpečnostní opatření při výstavbě</t>
  </si>
  <si>
    <t>1990888779</t>
  </si>
  <si>
    <t>Poznámka k položce:_x000D_
Instalace bezpečnostních prvků při výstavbě. Vlastní výkopy musí být zajištěny zábranami proti pádu osob, za snížené viditelnosti musí být opatřeny osvětlením. : _x000D_
Veškeré prostory stavby musí být zajištěny proti vstupu nepovolaných osob. Rozsah dle konkrétního postupu prací.</t>
  </si>
  <si>
    <t>043002000-2</t>
  </si>
  <si>
    <t>Zkoušky, revize a ostatní měření</t>
  </si>
  <si>
    <t>-237725964</t>
  </si>
  <si>
    <t xml:space="preserve">Poznámka k položce:_x000D_
Náklady zhotovitele, související s prováděním zkoušek a revizí předepsaných technickými normami nebo objednatelem a které jsou pro provedení díla nezbytné_x000D_
</t>
  </si>
  <si>
    <t>043134000</t>
  </si>
  <si>
    <t>Zkoušky zatěžovací</t>
  </si>
  <si>
    <t>-1836712574</t>
  </si>
  <si>
    <t>"Zkoušky zatěžovací budou provedeny převážně v místě sanací, počet zkoušek dle situace po odkrytí vozovkového krytu a zjištění skutečného rozsahu"</t>
  </si>
  <si>
    <t>"sanací" 5</t>
  </si>
  <si>
    <t>049303000</t>
  </si>
  <si>
    <t>Náklady vzniklé v souvislosti s předáním stavby</t>
  </si>
  <si>
    <t>-1230817115</t>
  </si>
  <si>
    <t>"Pamětní deska na pokyn investora" 1</t>
  </si>
  <si>
    <t>049303000-2</t>
  </si>
  <si>
    <t>Provozní řády</t>
  </si>
  <si>
    <t>62307107</t>
  </si>
  <si>
    <t>Provozní řády:
Provozní řád kanalizace, kanalizační řád, provozní řád vodovodu</t>
  </si>
  <si>
    <t xml:space="preserve">Poznámka k položce:_x000D_
Objednatel obdrží dodatky „Provozní řád kanalizace“, Kanalizační řád“, „Provozní řád vodovodu" vždy ve 2 vyhotovení + 1x na CD, DVD k připomínkování. : _x000D_
Vše schválené budoucím provozovatelem a to nejpozději 30 dnů před předáním a převzetím dokončené stavby. : _x000D_
Dokumenty budou zpracovány v souladu s příslušnými zákony a předpisy a objednatelem předanou osnovou. Dokumenty budou rozděleny na textovou a výkresovou část. : _x000D_
Objednatel se k předloženým dokumentům vyjádří do 30dnů a zhotovitel zapracuje jeho případné připomínky do provozního řádu nejpozději do předání stavby. : _x000D_
Po zapracování připomínek jsou dokumenty považované za schválené. Schválení provozního řádu objednatelem nezbavuje zhotovitele odpovědnosti za řádné a úplné provedení předmětu smlouvy a odpovědnosti za vady. : _x000D_
Po schválení dokumentů předá zhotovitel objednateli čistopis dodatku provozního řádu kanalizace, kanalizačního řádu a provozního řádu vodovodu ve čtyřech vyhotoveních a digitálně v obvyklých formátech : _x000D_
např. doc, xls (textové a tabulkové části) a *.dwg, případně *.dgn. (tj. 4x4 paré). Součástí provozního řádu bude sbírka brožur, prospektů, letáků a instrukcí výrobců zařízení instalovaného na stavbě. : _x000D_
</t>
  </si>
  <si>
    <t>VRN7</t>
  </si>
  <si>
    <t>Provozní vlivy</t>
  </si>
  <si>
    <t>074002000-1</t>
  </si>
  <si>
    <t>Podchod pod železnicí, výluková činnost na železnici během výstavby</t>
  </si>
  <si>
    <t>-1422574679</t>
  </si>
  <si>
    <t>074002000-2</t>
  </si>
  <si>
    <t>Podchod pod železnicí, komunikace s drážním personálem, traťový mistr</t>
  </si>
  <si>
    <t>1795892451</t>
  </si>
  <si>
    <t>074002000-3</t>
  </si>
  <si>
    <t>Podchod pod železnicí, zajištění dohledu od SŽDC a ČD, případně i jiného dopravce</t>
  </si>
  <si>
    <t>-753260991</t>
  </si>
  <si>
    <t>2020385929</t>
  </si>
  <si>
    <t>"kamenná pamětní deska osazená do chodníku, dle pokynu investora" 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</si>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</sst>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40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  <protection locked="0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4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0" xfId="0"/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lef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 wrapText="1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right"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77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49"/>
      <c r="AS2" s="349"/>
      <c r="AT2" s="349"/>
      <c r="AU2" s="349"/>
      <c r="AV2" s="349"/>
      <c r="AW2" s="349"/>
      <c r="AX2" s="349"/>
      <c r="AY2" s="349"/>
      <c r="AZ2" s="349"/>
      <c r="BA2" s="349"/>
      <c r="BB2" s="349"/>
      <c r="BC2" s="349"/>
      <c r="BD2" s="349"/>
      <c r="BE2" s="349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61" t="s">
        <v>14</v>
      </c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H5" s="362"/>
      <c r="AI5" s="362"/>
      <c r="AJ5" s="362"/>
      <c r="AK5" s="362"/>
      <c r="AL5" s="362"/>
      <c r="AM5" s="362"/>
      <c r="AN5" s="362"/>
      <c r="AO5" s="362"/>
      <c r="AP5" s="23"/>
      <c r="AQ5" s="23"/>
      <c r="AR5" s="21"/>
      <c r="BE5" s="340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63" t="s">
        <v>17</v>
      </c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2"/>
      <c r="AM6" s="362"/>
      <c r="AN6" s="362"/>
      <c r="AO6" s="362"/>
      <c r="AP6" s="23"/>
      <c r="AQ6" s="23"/>
      <c r="AR6" s="21"/>
      <c r="BE6" s="341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19</v>
      </c>
      <c r="AO7" s="23"/>
      <c r="AP7" s="23"/>
      <c r="AQ7" s="23"/>
      <c r="AR7" s="21"/>
      <c r="BE7" s="341"/>
      <c r="BS7" s="18" t="s">
        <v>6</v>
      </c>
    </row>
    <row r="8" spans="1:74" s="1" customFormat="1" ht="12" customHeight="1">
      <c r="B8" s="22"/>
      <c r="C8" s="23"/>
      <c r="D8" s="30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23</v>
      </c>
      <c r="AL8" s="23"/>
      <c r="AM8" s="23"/>
      <c r="AN8" s="31" t="s">
        <v>24</v>
      </c>
      <c r="AO8" s="23"/>
      <c r="AP8" s="23"/>
      <c r="AQ8" s="23"/>
      <c r="AR8" s="21"/>
      <c r="BE8" s="341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41"/>
      <c r="BS9" s="18" t="s">
        <v>6</v>
      </c>
    </row>
    <row r="10" spans="1:74" s="1" customFormat="1" ht="12" customHeight="1">
      <c r="B10" s="22"/>
      <c r="C10" s="23"/>
      <c r="D10" s="30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41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28</v>
      </c>
      <c r="AL11" s="23"/>
      <c r="AM11" s="23"/>
      <c r="AN11" s="28" t="s">
        <v>19</v>
      </c>
      <c r="AO11" s="23"/>
      <c r="AP11" s="23"/>
      <c r="AQ11" s="23"/>
      <c r="AR11" s="21"/>
      <c r="BE11" s="341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41"/>
      <c r="BS12" s="18" t="s">
        <v>6</v>
      </c>
    </row>
    <row r="13" spans="1:74" s="1" customFormat="1" ht="12" customHeight="1">
      <c r="B13" s="22"/>
      <c r="C13" s="23"/>
      <c r="D13" s="30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26</v>
      </c>
      <c r="AL13" s="23"/>
      <c r="AM13" s="23"/>
      <c r="AN13" s="32" t="s">
        <v>30</v>
      </c>
      <c r="AO13" s="23"/>
      <c r="AP13" s="23"/>
      <c r="AQ13" s="23"/>
      <c r="AR13" s="21"/>
      <c r="BE13" s="341"/>
      <c r="BS13" s="18" t="s">
        <v>6</v>
      </c>
    </row>
    <row r="14" spans="1:74" ht="12.75">
      <c r="B14" s="22"/>
      <c r="C14" s="23"/>
      <c r="D14" s="23"/>
      <c r="E14" s="364" t="s">
        <v>30</v>
      </c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365"/>
      <c r="Z14" s="365"/>
      <c r="AA14" s="365"/>
      <c r="AB14" s="365"/>
      <c r="AC14" s="365"/>
      <c r="AD14" s="365"/>
      <c r="AE14" s="365"/>
      <c r="AF14" s="365"/>
      <c r="AG14" s="365"/>
      <c r="AH14" s="365"/>
      <c r="AI14" s="365"/>
      <c r="AJ14" s="365"/>
      <c r="AK14" s="30" t="s">
        <v>28</v>
      </c>
      <c r="AL14" s="23"/>
      <c r="AM14" s="23"/>
      <c r="AN14" s="32" t="s">
        <v>30</v>
      </c>
      <c r="AO14" s="23"/>
      <c r="AP14" s="23"/>
      <c r="AQ14" s="23"/>
      <c r="AR14" s="21"/>
      <c r="BE14" s="341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41"/>
      <c r="BS15" s="18" t="s">
        <v>4</v>
      </c>
    </row>
    <row r="16" spans="1:74" s="1" customFormat="1" ht="12" customHeight="1">
      <c r="B16" s="22"/>
      <c r="C16" s="23"/>
      <c r="D16" s="30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41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28</v>
      </c>
      <c r="AL17" s="23"/>
      <c r="AM17" s="23"/>
      <c r="AN17" s="28" t="s">
        <v>19</v>
      </c>
      <c r="AO17" s="23"/>
      <c r="AP17" s="23"/>
      <c r="AQ17" s="23"/>
      <c r="AR17" s="21"/>
      <c r="BE17" s="341"/>
      <c r="BS17" s="18" t="s">
        <v>33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41"/>
      <c r="BS18" s="18" t="s">
        <v>6</v>
      </c>
    </row>
    <row r="19" spans="1:71" s="1" customFormat="1" ht="12" customHeight="1">
      <c r="B19" s="22"/>
      <c r="C19" s="23"/>
      <c r="D19" s="30" t="s">
        <v>34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41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35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28</v>
      </c>
      <c r="AL20" s="23"/>
      <c r="AM20" s="23"/>
      <c r="AN20" s="28" t="s">
        <v>19</v>
      </c>
      <c r="AO20" s="23"/>
      <c r="AP20" s="23"/>
      <c r="AQ20" s="23"/>
      <c r="AR20" s="21"/>
      <c r="BE20" s="341"/>
      <c r="BS20" s="18" t="s">
        <v>33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41"/>
    </row>
    <row r="22" spans="1:71" s="1" customFormat="1" ht="12" customHeight="1">
      <c r="B22" s="22"/>
      <c r="C22" s="23"/>
      <c r="D22" s="30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41"/>
    </row>
    <row r="23" spans="1:71" s="1" customFormat="1" ht="51" customHeight="1">
      <c r="B23" s="22"/>
      <c r="C23" s="23"/>
      <c r="D23" s="23"/>
      <c r="E23" s="366" t="s">
        <v>37</v>
      </c>
      <c r="F23" s="366"/>
      <c r="G23" s="366"/>
      <c r="H23" s="366"/>
      <c r="I23" s="366"/>
      <c r="J23" s="366"/>
      <c r="K23" s="366"/>
      <c r="L23" s="366"/>
      <c r="M23" s="366"/>
      <c r="N23" s="366"/>
      <c r="O23" s="366"/>
      <c r="P23" s="366"/>
      <c r="Q23" s="366"/>
      <c r="R23" s="366"/>
      <c r="S23" s="366"/>
      <c r="T23" s="366"/>
      <c r="U23" s="366"/>
      <c r="V23" s="366"/>
      <c r="W23" s="366"/>
      <c r="X23" s="366"/>
      <c r="Y23" s="366"/>
      <c r="Z23" s="366"/>
      <c r="AA23" s="366"/>
      <c r="AB23" s="366"/>
      <c r="AC23" s="366"/>
      <c r="AD23" s="366"/>
      <c r="AE23" s="366"/>
      <c r="AF23" s="366"/>
      <c r="AG23" s="366"/>
      <c r="AH23" s="366"/>
      <c r="AI23" s="366"/>
      <c r="AJ23" s="366"/>
      <c r="AK23" s="366"/>
      <c r="AL23" s="366"/>
      <c r="AM23" s="366"/>
      <c r="AN23" s="366"/>
      <c r="AO23" s="23"/>
      <c r="AP23" s="23"/>
      <c r="AQ23" s="23"/>
      <c r="AR23" s="21"/>
      <c r="BE23" s="341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41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41"/>
    </row>
    <row r="26" spans="1:71" s="2" customFormat="1" ht="25.9" customHeight="1">
      <c r="A26" s="35"/>
      <c r="B26" s="36"/>
      <c r="C26" s="37"/>
      <c r="D26" s="38" t="s">
        <v>38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43">
        <f>ROUND(AG54,2)</f>
        <v>0</v>
      </c>
      <c r="AL26" s="344"/>
      <c r="AM26" s="344"/>
      <c r="AN26" s="344"/>
      <c r="AO26" s="344"/>
      <c r="AP26" s="37"/>
      <c r="AQ26" s="37"/>
      <c r="AR26" s="40"/>
      <c r="BE26" s="341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41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67" t="s">
        <v>39</v>
      </c>
      <c r="M28" s="367"/>
      <c r="N28" s="367"/>
      <c r="O28" s="367"/>
      <c r="P28" s="367"/>
      <c r="Q28" s="37"/>
      <c r="R28" s="37"/>
      <c r="S28" s="37"/>
      <c r="T28" s="37"/>
      <c r="U28" s="37"/>
      <c r="V28" s="37"/>
      <c r="W28" s="367" t="s">
        <v>40</v>
      </c>
      <c r="X28" s="367"/>
      <c r="Y28" s="367"/>
      <c r="Z28" s="367"/>
      <c r="AA28" s="367"/>
      <c r="AB28" s="367"/>
      <c r="AC28" s="367"/>
      <c r="AD28" s="367"/>
      <c r="AE28" s="367"/>
      <c r="AF28" s="37"/>
      <c r="AG28" s="37"/>
      <c r="AH28" s="37"/>
      <c r="AI28" s="37"/>
      <c r="AJ28" s="37"/>
      <c r="AK28" s="367" t="s">
        <v>41</v>
      </c>
      <c r="AL28" s="367"/>
      <c r="AM28" s="367"/>
      <c r="AN28" s="367"/>
      <c r="AO28" s="367"/>
      <c r="AP28" s="37"/>
      <c r="AQ28" s="37"/>
      <c r="AR28" s="40"/>
      <c r="BE28" s="341"/>
    </row>
    <row r="29" spans="1:71" s="3" customFormat="1" ht="14.45" customHeight="1">
      <c r="B29" s="41"/>
      <c r="C29" s="42"/>
      <c r="D29" s="30" t="s">
        <v>42</v>
      </c>
      <c r="E29" s="42"/>
      <c r="F29" s="30" t="s">
        <v>43</v>
      </c>
      <c r="G29" s="42"/>
      <c r="H29" s="42"/>
      <c r="I29" s="42"/>
      <c r="J29" s="42"/>
      <c r="K29" s="42"/>
      <c r="L29" s="368">
        <v>0.21</v>
      </c>
      <c r="M29" s="339"/>
      <c r="N29" s="339"/>
      <c r="O29" s="339"/>
      <c r="P29" s="339"/>
      <c r="Q29" s="42"/>
      <c r="R29" s="42"/>
      <c r="S29" s="42"/>
      <c r="T29" s="42"/>
      <c r="U29" s="42"/>
      <c r="V29" s="42"/>
      <c r="W29" s="338">
        <f>ROUND(AZ54, 2)</f>
        <v>0</v>
      </c>
      <c r="X29" s="339"/>
      <c r="Y29" s="339"/>
      <c r="Z29" s="339"/>
      <c r="AA29" s="339"/>
      <c r="AB29" s="339"/>
      <c r="AC29" s="339"/>
      <c r="AD29" s="339"/>
      <c r="AE29" s="339"/>
      <c r="AF29" s="42"/>
      <c r="AG29" s="42"/>
      <c r="AH29" s="42"/>
      <c r="AI29" s="42"/>
      <c r="AJ29" s="42"/>
      <c r="AK29" s="338">
        <f>ROUND(AV54, 2)</f>
        <v>0</v>
      </c>
      <c r="AL29" s="339"/>
      <c r="AM29" s="339"/>
      <c r="AN29" s="339"/>
      <c r="AO29" s="339"/>
      <c r="AP29" s="42"/>
      <c r="AQ29" s="42"/>
      <c r="AR29" s="43"/>
      <c r="BE29" s="342"/>
    </row>
    <row r="30" spans="1:71" s="3" customFormat="1" ht="14.45" customHeight="1">
      <c r="B30" s="41"/>
      <c r="C30" s="42"/>
      <c r="D30" s="42"/>
      <c r="E30" s="42"/>
      <c r="F30" s="30" t="s">
        <v>44</v>
      </c>
      <c r="G30" s="42"/>
      <c r="H30" s="42"/>
      <c r="I30" s="42"/>
      <c r="J30" s="42"/>
      <c r="K30" s="42"/>
      <c r="L30" s="368">
        <v>0.15</v>
      </c>
      <c r="M30" s="339"/>
      <c r="N30" s="339"/>
      <c r="O30" s="339"/>
      <c r="P30" s="339"/>
      <c r="Q30" s="42"/>
      <c r="R30" s="42"/>
      <c r="S30" s="42"/>
      <c r="T30" s="42"/>
      <c r="U30" s="42"/>
      <c r="V30" s="42"/>
      <c r="W30" s="338">
        <f>ROUND(BA54, 2)</f>
        <v>0</v>
      </c>
      <c r="X30" s="339"/>
      <c r="Y30" s="339"/>
      <c r="Z30" s="339"/>
      <c r="AA30" s="339"/>
      <c r="AB30" s="339"/>
      <c r="AC30" s="339"/>
      <c r="AD30" s="339"/>
      <c r="AE30" s="339"/>
      <c r="AF30" s="42"/>
      <c r="AG30" s="42"/>
      <c r="AH30" s="42"/>
      <c r="AI30" s="42"/>
      <c r="AJ30" s="42"/>
      <c r="AK30" s="338">
        <f>ROUND(AW54, 2)</f>
        <v>0</v>
      </c>
      <c r="AL30" s="339"/>
      <c r="AM30" s="339"/>
      <c r="AN30" s="339"/>
      <c r="AO30" s="339"/>
      <c r="AP30" s="42"/>
      <c r="AQ30" s="42"/>
      <c r="AR30" s="43"/>
      <c r="BE30" s="342"/>
    </row>
    <row r="31" spans="1:71" s="3" customFormat="1" ht="14.45" hidden="1" customHeight="1">
      <c r="B31" s="41"/>
      <c r="C31" s="42"/>
      <c r="D31" s="42"/>
      <c r="E31" s="42"/>
      <c r="F31" s="30" t="s">
        <v>45</v>
      </c>
      <c r="G31" s="42"/>
      <c r="H31" s="42"/>
      <c r="I31" s="42"/>
      <c r="J31" s="42"/>
      <c r="K31" s="42"/>
      <c r="L31" s="368">
        <v>0.21</v>
      </c>
      <c r="M31" s="339"/>
      <c r="N31" s="339"/>
      <c r="O31" s="339"/>
      <c r="P31" s="339"/>
      <c r="Q31" s="42"/>
      <c r="R31" s="42"/>
      <c r="S31" s="42"/>
      <c r="T31" s="42"/>
      <c r="U31" s="42"/>
      <c r="V31" s="42"/>
      <c r="W31" s="338">
        <f>ROUND(BB54, 2)</f>
        <v>0</v>
      </c>
      <c r="X31" s="339"/>
      <c r="Y31" s="339"/>
      <c r="Z31" s="339"/>
      <c r="AA31" s="339"/>
      <c r="AB31" s="339"/>
      <c r="AC31" s="339"/>
      <c r="AD31" s="339"/>
      <c r="AE31" s="339"/>
      <c r="AF31" s="42"/>
      <c r="AG31" s="42"/>
      <c r="AH31" s="42"/>
      <c r="AI31" s="42"/>
      <c r="AJ31" s="42"/>
      <c r="AK31" s="338">
        <v>0</v>
      </c>
      <c r="AL31" s="339"/>
      <c r="AM31" s="339"/>
      <c r="AN31" s="339"/>
      <c r="AO31" s="339"/>
      <c r="AP31" s="42"/>
      <c r="AQ31" s="42"/>
      <c r="AR31" s="43"/>
      <c r="BE31" s="342"/>
    </row>
    <row r="32" spans="1:71" s="3" customFormat="1" ht="14.45" hidden="1" customHeight="1">
      <c r="B32" s="41"/>
      <c r="C32" s="42"/>
      <c r="D32" s="42"/>
      <c r="E32" s="42"/>
      <c r="F32" s="30" t="s">
        <v>46</v>
      </c>
      <c r="G32" s="42"/>
      <c r="H32" s="42"/>
      <c r="I32" s="42"/>
      <c r="J32" s="42"/>
      <c r="K32" s="42"/>
      <c r="L32" s="368">
        <v>0.15</v>
      </c>
      <c r="M32" s="339"/>
      <c r="N32" s="339"/>
      <c r="O32" s="339"/>
      <c r="P32" s="339"/>
      <c r="Q32" s="42"/>
      <c r="R32" s="42"/>
      <c r="S32" s="42"/>
      <c r="T32" s="42"/>
      <c r="U32" s="42"/>
      <c r="V32" s="42"/>
      <c r="W32" s="338">
        <f>ROUND(BC54, 2)</f>
        <v>0</v>
      </c>
      <c r="X32" s="339"/>
      <c r="Y32" s="339"/>
      <c r="Z32" s="339"/>
      <c r="AA32" s="339"/>
      <c r="AB32" s="339"/>
      <c r="AC32" s="339"/>
      <c r="AD32" s="339"/>
      <c r="AE32" s="339"/>
      <c r="AF32" s="42"/>
      <c r="AG32" s="42"/>
      <c r="AH32" s="42"/>
      <c r="AI32" s="42"/>
      <c r="AJ32" s="42"/>
      <c r="AK32" s="338">
        <v>0</v>
      </c>
      <c r="AL32" s="339"/>
      <c r="AM32" s="339"/>
      <c r="AN32" s="339"/>
      <c r="AO32" s="339"/>
      <c r="AP32" s="42"/>
      <c r="AQ32" s="42"/>
      <c r="AR32" s="43"/>
      <c r="BE32" s="342"/>
    </row>
    <row r="33" spans="1:57" s="3" customFormat="1" ht="14.45" hidden="1" customHeight="1">
      <c r="B33" s="41"/>
      <c r="C33" s="42"/>
      <c r="D33" s="42"/>
      <c r="E33" s="42"/>
      <c r="F33" s="30" t="s">
        <v>47</v>
      </c>
      <c r="G33" s="42"/>
      <c r="H33" s="42"/>
      <c r="I33" s="42"/>
      <c r="J33" s="42"/>
      <c r="K33" s="42"/>
      <c r="L33" s="368">
        <v>0</v>
      </c>
      <c r="M33" s="339"/>
      <c r="N33" s="339"/>
      <c r="O33" s="339"/>
      <c r="P33" s="339"/>
      <c r="Q33" s="42"/>
      <c r="R33" s="42"/>
      <c r="S33" s="42"/>
      <c r="T33" s="42"/>
      <c r="U33" s="42"/>
      <c r="V33" s="42"/>
      <c r="W33" s="338">
        <f>ROUND(BD54, 2)</f>
        <v>0</v>
      </c>
      <c r="X33" s="339"/>
      <c r="Y33" s="339"/>
      <c r="Z33" s="339"/>
      <c r="AA33" s="339"/>
      <c r="AB33" s="339"/>
      <c r="AC33" s="339"/>
      <c r="AD33" s="339"/>
      <c r="AE33" s="339"/>
      <c r="AF33" s="42"/>
      <c r="AG33" s="42"/>
      <c r="AH33" s="42"/>
      <c r="AI33" s="42"/>
      <c r="AJ33" s="42"/>
      <c r="AK33" s="338">
        <v>0</v>
      </c>
      <c r="AL33" s="339"/>
      <c r="AM33" s="339"/>
      <c r="AN33" s="339"/>
      <c r="AO33" s="339"/>
      <c r="AP33" s="42"/>
      <c r="AQ33" s="42"/>
      <c r="AR33" s="43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5"/>
    </row>
    <row r="35" spans="1:57" s="2" customFormat="1" ht="25.9" customHeight="1">
      <c r="A35" s="35"/>
      <c r="B35" s="36"/>
      <c r="C35" s="44"/>
      <c r="D35" s="45" t="s">
        <v>48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49</v>
      </c>
      <c r="U35" s="46"/>
      <c r="V35" s="46"/>
      <c r="W35" s="46"/>
      <c r="X35" s="345" t="s">
        <v>50</v>
      </c>
      <c r="Y35" s="346"/>
      <c r="Z35" s="346"/>
      <c r="AA35" s="346"/>
      <c r="AB35" s="346"/>
      <c r="AC35" s="46"/>
      <c r="AD35" s="46"/>
      <c r="AE35" s="46"/>
      <c r="AF35" s="46"/>
      <c r="AG35" s="46"/>
      <c r="AH35" s="46"/>
      <c r="AI35" s="46"/>
      <c r="AJ35" s="46"/>
      <c r="AK35" s="347">
        <f>SUM(AK26:AK33)</f>
        <v>0</v>
      </c>
      <c r="AL35" s="346"/>
      <c r="AM35" s="346"/>
      <c r="AN35" s="346"/>
      <c r="AO35" s="348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6.95" customHeight="1">
      <c r="A37" s="35"/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0"/>
      <c r="BE37" s="35"/>
    </row>
    <row r="41" spans="1:57" s="2" customFormat="1" ht="6.95" customHeight="1">
      <c r="A41" s="35"/>
      <c r="B41" s="5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40"/>
      <c r="BE41" s="35"/>
    </row>
    <row r="42" spans="1:57" s="2" customFormat="1" ht="24.95" customHeight="1">
      <c r="A42" s="35"/>
      <c r="B42" s="36"/>
      <c r="C42" s="24" t="s">
        <v>51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0"/>
      <c r="BE42" s="35"/>
    </row>
    <row r="43" spans="1:57" s="2" customFormat="1" ht="6.95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0"/>
      <c r="BE43" s="35"/>
    </row>
    <row r="44" spans="1:57" s="4" customFormat="1" ht="12" customHeight="1">
      <c r="B44" s="52"/>
      <c r="C44" s="30" t="s">
        <v>13</v>
      </c>
      <c r="D44" s="53"/>
      <c r="E44" s="53"/>
      <c r="F44" s="53"/>
      <c r="G44" s="53"/>
      <c r="H44" s="53"/>
      <c r="I44" s="53"/>
      <c r="J44" s="53"/>
      <c r="K44" s="53"/>
      <c r="L44" s="53" t="str">
        <f>K5</f>
        <v>CA1704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4"/>
    </row>
    <row r="45" spans="1:57" s="5" customFormat="1" ht="36.950000000000003" customHeight="1">
      <c r="B45" s="55"/>
      <c r="C45" s="56" t="s">
        <v>16</v>
      </c>
      <c r="D45" s="57"/>
      <c r="E45" s="57"/>
      <c r="F45" s="57"/>
      <c r="G45" s="57"/>
      <c r="H45" s="57"/>
      <c r="I45" s="57"/>
      <c r="J45" s="57"/>
      <c r="K45" s="57"/>
      <c r="L45" s="358" t="str">
        <f>K6</f>
        <v>II/406 Dvorce – Telč, 1. stavba (Třešť, ul. Revoluční) MĚSTO TŘEŠŤ</v>
      </c>
      <c r="M45" s="359"/>
      <c r="N45" s="359"/>
      <c r="O45" s="359"/>
      <c r="P45" s="359"/>
      <c r="Q45" s="359"/>
      <c r="R45" s="359"/>
      <c r="S45" s="359"/>
      <c r="T45" s="359"/>
      <c r="U45" s="359"/>
      <c r="V45" s="359"/>
      <c r="W45" s="359"/>
      <c r="X45" s="359"/>
      <c r="Y45" s="359"/>
      <c r="Z45" s="359"/>
      <c r="AA45" s="359"/>
      <c r="AB45" s="359"/>
      <c r="AC45" s="359"/>
      <c r="AD45" s="359"/>
      <c r="AE45" s="359"/>
      <c r="AF45" s="359"/>
      <c r="AG45" s="359"/>
      <c r="AH45" s="359"/>
      <c r="AI45" s="359"/>
      <c r="AJ45" s="359"/>
      <c r="AK45" s="359"/>
      <c r="AL45" s="359"/>
      <c r="AM45" s="359"/>
      <c r="AN45" s="359"/>
      <c r="AO45" s="359"/>
      <c r="AP45" s="57"/>
      <c r="AQ45" s="57"/>
      <c r="AR45" s="58"/>
    </row>
    <row r="46" spans="1:57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0"/>
      <c r="BE46" s="35"/>
    </row>
    <row r="47" spans="1:57" s="2" customFormat="1" ht="12" customHeight="1">
      <c r="A47" s="35"/>
      <c r="B47" s="36"/>
      <c r="C47" s="30" t="s">
        <v>21</v>
      </c>
      <c r="D47" s="37"/>
      <c r="E47" s="37"/>
      <c r="F47" s="37"/>
      <c r="G47" s="37"/>
      <c r="H47" s="37"/>
      <c r="I47" s="37"/>
      <c r="J47" s="37"/>
      <c r="K47" s="37"/>
      <c r="L47" s="59" t="str">
        <f>IF(K8="","",K8)</f>
        <v>Třešť - silnice II/406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0" t="s">
        <v>23</v>
      </c>
      <c r="AJ47" s="37"/>
      <c r="AK47" s="37"/>
      <c r="AL47" s="37"/>
      <c r="AM47" s="360" t="str">
        <f>IF(AN8= "","",AN8)</f>
        <v>15. 8. 2019</v>
      </c>
      <c r="AN47" s="360"/>
      <c r="AO47" s="37"/>
      <c r="AP47" s="37"/>
      <c r="AQ47" s="37"/>
      <c r="AR47" s="40"/>
      <c r="BE47" s="35"/>
    </row>
    <row r="48" spans="1:57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0"/>
      <c r="BE48" s="35"/>
    </row>
    <row r="49" spans="1:91" s="2" customFormat="1" ht="27.95" customHeight="1">
      <c r="A49" s="35"/>
      <c r="B49" s="36"/>
      <c r="C49" s="30" t="s">
        <v>25</v>
      </c>
      <c r="D49" s="37"/>
      <c r="E49" s="37"/>
      <c r="F49" s="37"/>
      <c r="G49" s="37"/>
      <c r="H49" s="37"/>
      <c r="I49" s="37"/>
      <c r="J49" s="37"/>
      <c r="K49" s="37"/>
      <c r="L49" s="53" t="str">
        <f>IF(E11= "","",E11)</f>
        <v>Město Třešť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0" t="s">
        <v>31</v>
      </c>
      <c r="AJ49" s="37"/>
      <c r="AK49" s="37"/>
      <c r="AL49" s="37"/>
      <c r="AM49" s="356" t="str">
        <f>IF(E17="","",E17)</f>
        <v>Royal Haskoning DHV CR spol. s.r.o</v>
      </c>
      <c r="AN49" s="357"/>
      <c r="AO49" s="357"/>
      <c r="AP49" s="357"/>
      <c r="AQ49" s="37"/>
      <c r="AR49" s="40"/>
      <c r="AS49" s="350" t="s">
        <v>52</v>
      </c>
      <c r="AT49" s="351"/>
      <c r="AU49" s="61"/>
      <c r="AV49" s="61"/>
      <c r="AW49" s="61"/>
      <c r="AX49" s="61"/>
      <c r="AY49" s="61"/>
      <c r="AZ49" s="61"/>
      <c r="BA49" s="61"/>
      <c r="BB49" s="61"/>
      <c r="BC49" s="61"/>
      <c r="BD49" s="62"/>
      <c r="BE49" s="35"/>
    </row>
    <row r="50" spans="1:91" s="2" customFormat="1" ht="15.2" customHeight="1">
      <c r="A50" s="35"/>
      <c r="B50" s="36"/>
      <c r="C50" s="30" t="s">
        <v>29</v>
      </c>
      <c r="D50" s="37"/>
      <c r="E50" s="37"/>
      <c r="F50" s="37"/>
      <c r="G50" s="37"/>
      <c r="H50" s="37"/>
      <c r="I50" s="37"/>
      <c r="J50" s="37"/>
      <c r="K50" s="37"/>
      <c r="L50" s="53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0" t="s">
        <v>34</v>
      </c>
      <c r="AJ50" s="37"/>
      <c r="AK50" s="37"/>
      <c r="AL50" s="37"/>
      <c r="AM50" s="356" t="str">
        <f>IF(E20="","",E20)</f>
        <v xml:space="preserve"> </v>
      </c>
      <c r="AN50" s="357"/>
      <c r="AO50" s="357"/>
      <c r="AP50" s="357"/>
      <c r="AQ50" s="37"/>
      <c r="AR50" s="40"/>
      <c r="AS50" s="352"/>
      <c r="AT50" s="353"/>
      <c r="AU50" s="63"/>
      <c r="AV50" s="63"/>
      <c r="AW50" s="63"/>
      <c r="AX50" s="63"/>
      <c r="AY50" s="63"/>
      <c r="AZ50" s="63"/>
      <c r="BA50" s="63"/>
      <c r="BB50" s="63"/>
      <c r="BC50" s="63"/>
      <c r="BD50" s="64"/>
      <c r="BE50" s="35"/>
    </row>
    <row r="51" spans="1:91" s="2" customFormat="1" ht="10.9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0"/>
      <c r="AS51" s="354"/>
      <c r="AT51" s="355"/>
      <c r="AU51" s="65"/>
      <c r="AV51" s="65"/>
      <c r="AW51" s="65"/>
      <c r="AX51" s="65"/>
      <c r="AY51" s="65"/>
      <c r="AZ51" s="65"/>
      <c r="BA51" s="65"/>
      <c r="BB51" s="65"/>
      <c r="BC51" s="65"/>
      <c r="BD51" s="66"/>
      <c r="BE51" s="35"/>
    </row>
    <row r="52" spans="1:91" s="2" customFormat="1" ht="29.25" customHeight="1">
      <c r="A52" s="35"/>
      <c r="B52" s="36"/>
      <c r="C52" s="382" t="s">
        <v>53</v>
      </c>
      <c r="D52" s="378"/>
      <c r="E52" s="378"/>
      <c r="F52" s="378"/>
      <c r="G52" s="378"/>
      <c r="H52" s="67"/>
      <c r="I52" s="377" t="s">
        <v>54</v>
      </c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  <c r="AG52" s="379" t="s">
        <v>55</v>
      </c>
      <c r="AH52" s="378"/>
      <c r="AI52" s="378"/>
      <c r="AJ52" s="378"/>
      <c r="AK52" s="378"/>
      <c r="AL52" s="378"/>
      <c r="AM52" s="378"/>
      <c r="AN52" s="377" t="s">
        <v>56</v>
      </c>
      <c r="AO52" s="378"/>
      <c r="AP52" s="378"/>
      <c r="AQ52" s="68" t="s">
        <v>57</v>
      </c>
      <c r="AR52" s="40"/>
      <c r="AS52" s="69" t="s">
        <v>58</v>
      </c>
      <c r="AT52" s="70" t="s">
        <v>59</v>
      </c>
      <c r="AU52" s="70" t="s">
        <v>60</v>
      </c>
      <c r="AV52" s="70" t="s">
        <v>61</v>
      </c>
      <c r="AW52" s="70" t="s">
        <v>62</v>
      </c>
      <c r="AX52" s="70" t="s">
        <v>63</v>
      </c>
      <c r="AY52" s="70" t="s">
        <v>64</v>
      </c>
      <c r="AZ52" s="70" t="s">
        <v>65</v>
      </c>
      <c r="BA52" s="70" t="s">
        <v>66</v>
      </c>
      <c r="BB52" s="70" t="s">
        <v>67</v>
      </c>
      <c r="BC52" s="70" t="s">
        <v>68</v>
      </c>
      <c r="BD52" s="71" t="s">
        <v>69</v>
      </c>
      <c r="BE52" s="35"/>
    </row>
    <row r="53" spans="1:91" s="2" customFormat="1" ht="10.9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0"/>
      <c r="AS53" s="72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4"/>
      <c r="BE53" s="35"/>
    </row>
    <row r="54" spans="1:91" s="6" customFormat="1" ht="32.450000000000003" customHeight="1">
      <c r="B54" s="75"/>
      <c r="C54" s="76" t="s">
        <v>70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380">
        <f>ROUND(AG55+SUM(AG56:AG59)+AG63+SUM(AG70:AG75),2)</f>
        <v>0</v>
      </c>
      <c r="AH54" s="380"/>
      <c r="AI54" s="380"/>
      <c r="AJ54" s="380"/>
      <c r="AK54" s="380"/>
      <c r="AL54" s="380"/>
      <c r="AM54" s="380"/>
      <c r="AN54" s="381">
        <f t="shared" ref="AN54:AN75" si="0">SUM(AG54,AT54)</f>
        <v>0</v>
      </c>
      <c r="AO54" s="381"/>
      <c r="AP54" s="381"/>
      <c r="AQ54" s="79" t="s">
        <v>19</v>
      </c>
      <c r="AR54" s="80"/>
      <c r="AS54" s="81">
        <f>ROUND(AS55+SUM(AS56:AS59)+AS63+SUM(AS70:AS75),2)</f>
        <v>0</v>
      </c>
      <c r="AT54" s="82">
        <f t="shared" ref="AT54:AT75" si="1">ROUND(SUM(AV54:AW54),2)</f>
        <v>0</v>
      </c>
      <c r="AU54" s="83">
        <f>ROUND(AU55+SUM(AU56:AU59)+AU63+SUM(AU70:AU75),5)</f>
        <v>0</v>
      </c>
      <c r="AV54" s="82">
        <f>ROUND(AZ54*L29,2)</f>
        <v>0</v>
      </c>
      <c r="AW54" s="82">
        <f>ROUND(BA54*L30,2)</f>
        <v>0</v>
      </c>
      <c r="AX54" s="82">
        <f>ROUND(BB54*L29,2)</f>
        <v>0</v>
      </c>
      <c r="AY54" s="82">
        <f>ROUND(BC54*L30,2)</f>
        <v>0</v>
      </c>
      <c r="AZ54" s="82">
        <f>ROUND(AZ55+SUM(AZ56:AZ59)+AZ63+SUM(AZ70:AZ75),2)</f>
        <v>0</v>
      </c>
      <c r="BA54" s="82">
        <f>ROUND(BA55+SUM(BA56:BA59)+BA63+SUM(BA70:BA75),2)</f>
        <v>0</v>
      </c>
      <c r="BB54" s="82">
        <f>ROUND(BB55+SUM(BB56:BB59)+BB63+SUM(BB70:BB75),2)</f>
        <v>0</v>
      </c>
      <c r="BC54" s="82">
        <f>ROUND(BC55+SUM(BC56:BC59)+BC63+SUM(BC70:BC75),2)</f>
        <v>0</v>
      </c>
      <c r="BD54" s="84">
        <f>ROUND(BD55+SUM(BD56:BD59)+BD63+SUM(BD70:BD75),2)</f>
        <v>0</v>
      </c>
      <c r="BS54" s="85" t="s">
        <v>71</v>
      </c>
      <c r="BT54" s="85" t="s">
        <v>72</v>
      </c>
      <c r="BU54" s="86" t="s">
        <v>73</v>
      </c>
      <c r="BV54" s="85" t="s">
        <v>74</v>
      </c>
      <c r="BW54" s="85" t="s">
        <v>5</v>
      </c>
      <c r="BX54" s="85" t="s">
        <v>75</v>
      </c>
      <c r="CL54" s="85" t="s">
        <v>19</v>
      </c>
    </row>
    <row r="55" spans="1:91" s="7" customFormat="1" ht="27" customHeight="1">
      <c r="A55" s="87" t="s">
        <v>76</v>
      </c>
      <c r="B55" s="88"/>
      <c r="C55" s="89"/>
      <c r="D55" s="371" t="s">
        <v>77</v>
      </c>
      <c r="E55" s="371"/>
      <c r="F55" s="371"/>
      <c r="G55" s="371"/>
      <c r="H55" s="371"/>
      <c r="I55" s="90"/>
      <c r="J55" s="371" t="s">
        <v>78</v>
      </c>
      <c r="K55" s="371"/>
      <c r="L55" s="371"/>
      <c r="M55" s="371"/>
      <c r="N55" s="371"/>
      <c r="O55" s="371"/>
      <c r="P55" s="371"/>
      <c r="Q55" s="371"/>
      <c r="R55" s="371"/>
      <c r="S55" s="371"/>
      <c r="T55" s="371"/>
      <c r="U55" s="371"/>
      <c r="V55" s="371"/>
      <c r="W55" s="371"/>
      <c r="X55" s="371"/>
      <c r="Y55" s="371"/>
      <c r="Z55" s="371"/>
      <c r="AA55" s="371"/>
      <c r="AB55" s="371"/>
      <c r="AC55" s="371"/>
      <c r="AD55" s="371"/>
      <c r="AE55" s="371"/>
      <c r="AF55" s="371"/>
      <c r="AG55" s="369">
        <f>'SO 150 - Chodníky, parkov...'!J30</f>
        <v>0</v>
      </c>
      <c r="AH55" s="370"/>
      <c r="AI55" s="370"/>
      <c r="AJ55" s="370"/>
      <c r="AK55" s="370"/>
      <c r="AL55" s="370"/>
      <c r="AM55" s="370"/>
      <c r="AN55" s="369">
        <f t="shared" si="0"/>
        <v>0</v>
      </c>
      <c r="AO55" s="370"/>
      <c r="AP55" s="370"/>
      <c r="AQ55" s="91" t="s">
        <v>79</v>
      </c>
      <c r="AR55" s="92"/>
      <c r="AS55" s="93">
        <v>0</v>
      </c>
      <c r="AT55" s="94">
        <f t="shared" si="1"/>
        <v>0</v>
      </c>
      <c r="AU55" s="95">
        <f>'SO 150 - Chodníky, parkov...'!P85</f>
        <v>0</v>
      </c>
      <c r="AV55" s="94">
        <f>'SO 150 - Chodníky, parkov...'!J33</f>
        <v>0</v>
      </c>
      <c r="AW55" s="94">
        <f>'SO 150 - Chodníky, parkov...'!J34</f>
        <v>0</v>
      </c>
      <c r="AX55" s="94">
        <f>'SO 150 - Chodníky, parkov...'!J35</f>
        <v>0</v>
      </c>
      <c r="AY55" s="94">
        <f>'SO 150 - Chodníky, parkov...'!J36</f>
        <v>0</v>
      </c>
      <c r="AZ55" s="94">
        <f>'SO 150 - Chodníky, parkov...'!F33</f>
        <v>0</v>
      </c>
      <c r="BA55" s="94">
        <f>'SO 150 - Chodníky, parkov...'!F34</f>
        <v>0</v>
      </c>
      <c r="BB55" s="94">
        <f>'SO 150 - Chodníky, parkov...'!F35</f>
        <v>0</v>
      </c>
      <c r="BC55" s="94">
        <f>'SO 150 - Chodníky, parkov...'!F36</f>
        <v>0</v>
      </c>
      <c r="BD55" s="96">
        <f>'SO 150 - Chodníky, parkov...'!F37</f>
        <v>0</v>
      </c>
      <c r="BT55" s="97" t="s">
        <v>80</v>
      </c>
      <c r="BV55" s="97" t="s">
        <v>74</v>
      </c>
      <c r="BW55" s="97" t="s">
        <v>81</v>
      </c>
      <c r="BX55" s="97" t="s">
        <v>5</v>
      </c>
      <c r="CL55" s="97" t="s">
        <v>19</v>
      </c>
      <c r="CM55" s="97" t="s">
        <v>82</v>
      </c>
    </row>
    <row r="56" spans="1:91" s="7" customFormat="1" ht="16.5" customHeight="1">
      <c r="A56" s="87" t="s">
        <v>76</v>
      </c>
      <c r="B56" s="88"/>
      <c r="C56" s="89"/>
      <c r="D56" s="371" t="s">
        <v>83</v>
      </c>
      <c r="E56" s="371"/>
      <c r="F56" s="371"/>
      <c r="G56" s="371"/>
      <c r="H56" s="371"/>
      <c r="I56" s="90"/>
      <c r="J56" s="371" t="s">
        <v>84</v>
      </c>
      <c r="K56" s="371"/>
      <c r="L56" s="371"/>
      <c r="M56" s="371"/>
      <c r="N56" s="371"/>
      <c r="O56" s="371"/>
      <c r="P56" s="371"/>
      <c r="Q56" s="371"/>
      <c r="R56" s="371"/>
      <c r="S56" s="371"/>
      <c r="T56" s="371"/>
      <c r="U56" s="371"/>
      <c r="V56" s="371"/>
      <c r="W56" s="371"/>
      <c r="X56" s="371"/>
      <c r="Y56" s="371"/>
      <c r="Z56" s="371"/>
      <c r="AA56" s="371"/>
      <c r="AB56" s="371"/>
      <c r="AC56" s="371"/>
      <c r="AD56" s="371"/>
      <c r="AE56" s="371"/>
      <c r="AF56" s="371"/>
      <c r="AG56" s="369">
        <f>'SO 160 - Provizorní komun...'!J30</f>
        <v>0</v>
      </c>
      <c r="AH56" s="370"/>
      <c r="AI56" s="370"/>
      <c r="AJ56" s="370"/>
      <c r="AK56" s="370"/>
      <c r="AL56" s="370"/>
      <c r="AM56" s="370"/>
      <c r="AN56" s="369">
        <f t="shared" si="0"/>
        <v>0</v>
      </c>
      <c r="AO56" s="370"/>
      <c r="AP56" s="370"/>
      <c r="AQ56" s="91" t="s">
        <v>79</v>
      </c>
      <c r="AR56" s="92"/>
      <c r="AS56" s="93">
        <v>0</v>
      </c>
      <c r="AT56" s="94">
        <f t="shared" si="1"/>
        <v>0</v>
      </c>
      <c r="AU56" s="95">
        <f>'SO 160 - Provizorní komun...'!P81</f>
        <v>0</v>
      </c>
      <c r="AV56" s="94">
        <f>'SO 160 - Provizorní komun...'!J33</f>
        <v>0</v>
      </c>
      <c r="AW56" s="94">
        <f>'SO 160 - Provizorní komun...'!J34</f>
        <v>0</v>
      </c>
      <c r="AX56" s="94">
        <f>'SO 160 - Provizorní komun...'!J35</f>
        <v>0</v>
      </c>
      <c r="AY56" s="94">
        <f>'SO 160 - Provizorní komun...'!J36</f>
        <v>0</v>
      </c>
      <c r="AZ56" s="94">
        <f>'SO 160 - Provizorní komun...'!F33</f>
        <v>0</v>
      </c>
      <c r="BA56" s="94">
        <f>'SO 160 - Provizorní komun...'!F34</f>
        <v>0</v>
      </c>
      <c r="BB56" s="94">
        <f>'SO 160 - Provizorní komun...'!F35</f>
        <v>0</v>
      </c>
      <c r="BC56" s="94">
        <f>'SO 160 - Provizorní komun...'!F36</f>
        <v>0</v>
      </c>
      <c r="BD56" s="96">
        <f>'SO 160 - Provizorní komun...'!F37</f>
        <v>0</v>
      </c>
      <c r="BT56" s="97" t="s">
        <v>80</v>
      </c>
      <c r="BV56" s="97" t="s">
        <v>74</v>
      </c>
      <c r="BW56" s="97" t="s">
        <v>85</v>
      </c>
      <c r="BX56" s="97" t="s">
        <v>5</v>
      </c>
      <c r="CL56" s="97" t="s">
        <v>19</v>
      </c>
      <c r="CM56" s="97" t="s">
        <v>82</v>
      </c>
    </row>
    <row r="57" spans="1:91" s="7" customFormat="1" ht="27" customHeight="1">
      <c r="A57" s="87" t="s">
        <v>76</v>
      </c>
      <c r="B57" s="88"/>
      <c r="C57" s="89"/>
      <c r="D57" s="371" t="s">
        <v>86</v>
      </c>
      <c r="E57" s="371"/>
      <c r="F57" s="371"/>
      <c r="G57" s="371"/>
      <c r="H57" s="371"/>
      <c r="I57" s="90"/>
      <c r="J57" s="371" t="s">
        <v>87</v>
      </c>
      <c r="K57" s="371"/>
      <c r="L57" s="371"/>
      <c r="M57" s="371"/>
      <c r="N57" s="371"/>
      <c r="O57" s="371"/>
      <c r="P57" s="371"/>
      <c r="Q57" s="371"/>
      <c r="R57" s="371"/>
      <c r="S57" s="371"/>
      <c r="T57" s="371"/>
      <c r="U57" s="371"/>
      <c r="V57" s="371"/>
      <c r="W57" s="371"/>
      <c r="X57" s="371"/>
      <c r="Y57" s="371"/>
      <c r="Z57" s="371"/>
      <c r="AA57" s="371"/>
      <c r="AB57" s="371"/>
      <c r="AC57" s="371"/>
      <c r="AD57" s="371"/>
      <c r="AE57" s="371"/>
      <c r="AF57" s="371"/>
      <c r="AG57" s="369">
        <f>'SO 170 - Chodníky, parkov...'!J30</f>
        <v>0</v>
      </c>
      <c r="AH57" s="370"/>
      <c r="AI57" s="370"/>
      <c r="AJ57" s="370"/>
      <c r="AK57" s="370"/>
      <c r="AL57" s="370"/>
      <c r="AM57" s="370"/>
      <c r="AN57" s="369">
        <f t="shared" si="0"/>
        <v>0</v>
      </c>
      <c r="AO57" s="370"/>
      <c r="AP57" s="370"/>
      <c r="AQ57" s="91" t="s">
        <v>79</v>
      </c>
      <c r="AR57" s="92"/>
      <c r="AS57" s="93">
        <v>0</v>
      </c>
      <c r="AT57" s="94">
        <f t="shared" si="1"/>
        <v>0</v>
      </c>
      <c r="AU57" s="95">
        <f>'SO 170 - Chodníky, parkov...'!P91</f>
        <v>0</v>
      </c>
      <c r="AV57" s="94">
        <f>'SO 170 - Chodníky, parkov...'!J33</f>
        <v>0</v>
      </c>
      <c r="AW57" s="94">
        <f>'SO 170 - Chodníky, parkov...'!J34</f>
        <v>0</v>
      </c>
      <c r="AX57" s="94">
        <f>'SO 170 - Chodníky, parkov...'!J35</f>
        <v>0</v>
      </c>
      <c r="AY57" s="94">
        <f>'SO 170 - Chodníky, parkov...'!J36</f>
        <v>0</v>
      </c>
      <c r="AZ57" s="94">
        <f>'SO 170 - Chodníky, parkov...'!F33</f>
        <v>0</v>
      </c>
      <c r="BA57" s="94">
        <f>'SO 170 - Chodníky, parkov...'!F34</f>
        <v>0</v>
      </c>
      <c r="BB57" s="94">
        <f>'SO 170 - Chodníky, parkov...'!F35</f>
        <v>0</v>
      </c>
      <c r="BC57" s="94">
        <f>'SO 170 - Chodníky, parkov...'!F36</f>
        <v>0</v>
      </c>
      <c r="BD57" s="96">
        <f>'SO 170 - Chodníky, parkov...'!F37</f>
        <v>0</v>
      </c>
      <c r="BT57" s="97" t="s">
        <v>80</v>
      </c>
      <c r="BV57" s="97" t="s">
        <v>74</v>
      </c>
      <c r="BW57" s="97" t="s">
        <v>88</v>
      </c>
      <c r="BX57" s="97" t="s">
        <v>5</v>
      </c>
      <c r="CL57" s="97" t="s">
        <v>19</v>
      </c>
      <c r="CM57" s="97" t="s">
        <v>82</v>
      </c>
    </row>
    <row r="58" spans="1:91" s="7" customFormat="1" ht="16.5" customHeight="1">
      <c r="A58" s="87" t="s">
        <v>76</v>
      </c>
      <c r="B58" s="88"/>
      <c r="C58" s="89"/>
      <c r="D58" s="371" t="s">
        <v>89</v>
      </c>
      <c r="E58" s="371"/>
      <c r="F58" s="371"/>
      <c r="G58" s="371"/>
      <c r="H58" s="371"/>
      <c r="I58" s="90"/>
      <c r="J58" s="371" t="s">
        <v>90</v>
      </c>
      <c r="K58" s="371"/>
      <c r="L58" s="371"/>
      <c r="M58" s="371"/>
      <c r="N58" s="371"/>
      <c r="O58" s="371"/>
      <c r="P58" s="371"/>
      <c r="Q58" s="371"/>
      <c r="R58" s="371"/>
      <c r="S58" s="371"/>
      <c r="T58" s="371"/>
      <c r="U58" s="371"/>
      <c r="V58" s="371"/>
      <c r="W58" s="371"/>
      <c r="X58" s="371"/>
      <c r="Y58" s="371"/>
      <c r="Z58" s="371"/>
      <c r="AA58" s="371"/>
      <c r="AB58" s="371"/>
      <c r="AC58" s="371"/>
      <c r="AD58" s="371"/>
      <c r="AE58" s="371"/>
      <c r="AF58" s="371"/>
      <c r="AG58" s="369">
        <f>'SO 302 - Dešťová kanaliza...'!J30</f>
        <v>0</v>
      </c>
      <c r="AH58" s="370"/>
      <c r="AI58" s="370"/>
      <c r="AJ58" s="370"/>
      <c r="AK58" s="370"/>
      <c r="AL58" s="370"/>
      <c r="AM58" s="370"/>
      <c r="AN58" s="369">
        <f t="shared" si="0"/>
        <v>0</v>
      </c>
      <c r="AO58" s="370"/>
      <c r="AP58" s="370"/>
      <c r="AQ58" s="91" t="s">
        <v>79</v>
      </c>
      <c r="AR58" s="92"/>
      <c r="AS58" s="93">
        <v>0</v>
      </c>
      <c r="AT58" s="94">
        <f t="shared" si="1"/>
        <v>0</v>
      </c>
      <c r="AU58" s="95">
        <f>'SO 302 - Dešťová kanaliza...'!P90</f>
        <v>0</v>
      </c>
      <c r="AV58" s="94">
        <f>'SO 302 - Dešťová kanaliza...'!J33</f>
        <v>0</v>
      </c>
      <c r="AW58" s="94">
        <f>'SO 302 - Dešťová kanaliza...'!J34</f>
        <v>0</v>
      </c>
      <c r="AX58" s="94">
        <f>'SO 302 - Dešťová kanaliza...'!J35</f>
        <v>0</v>
      </c>
      <c r="AY58" s="94">
        <f>'SO 302 - Dešťová kanaliza...'!J36</f>
        <v>0</v>
      </c>
      <c r="AZ58" s="94">
        <f>'SO 302 - Dešťová kanaliza...'!F33</f>
        <v>0</v>
      </c>
      <c r="BA58" s="94">
        <f>'SO 302 - Dešťová kanaliza...'!F34</f>
        <v>0</v>
      </c>
      <c r="BB58" s="94">
        <f>'SO 302 - Dešťová kanaliza...'!F35</f>
        <v>0</v>
      </c>
      <c r="BC58" s="94">
        <f>'SO 302 - Dešťová kanaliza...'!F36</f>
        <v>0</v>
      </c>
      <c r="BD58" s="96">
        <f>'SO 302 - Dešťová kanaliza...'!F37</f>
        <v>0</v>
      </c>
      <c r="BT58" s="97" t="s">
        <v>80</v>
      </c>
      <c r="BV58" s="97" t="s">
        <v>74</v>
      </c>
      <c r="BW58" s="97" t="s">
        <v>91</v>
      </c>
      <c r="BX58" s="97" t="s">
        <v>5</v>
      </c>
      <c r="CL58" s="97" t="s">
        <v>19</v>
      </c>
      <c r="CM58" s="97" t="s">
        <v>82</v>
      </c>
    </row>
    <row r="59" spans="1:91" s="7" customFormat="1" ht="16.5" customHeight="1">
      <c r="B59" s="88"/>
      <c r="C59" s="89"/>
      <c r="D59" s="371" t="s">
        <v>92</v>
      </c>
      <c r="E59" s="371"/>
      <c r="F59" s="371"/>
      <c r="G59" s="371"/>
      <c r="H59" s="371"/>
      <c r="I59" s="90"/>
      <c r="J59" s="371" t="s">
        <v>93</v>
      </c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371"/>
      <c r="AA59" s="371"/>
      <c r="AB59" s="371"/>
      <c r="AC59" s="371"/>
      <c r="AD59" s="371"/>
      <c r="AE59" s="371"/>
      <c r="AF59" s="371"/>
      <c r="AG59" s="374">
        <f>ROUND(SUM(AG60:AG62),2)</f>
        <v>0</v>
      </c>
      <c r="AH59" s="370"/>
      <c r="AI59" s="370"/>
      <c r="AJ59" s="370"/>
      <c r="AK59" s="370"/>
      <c r="AL59" s="370"/>
      <c r="AM59" s="370"/>
      <c r="AN59" s="369">
        <f t="shared" si="0"/>
        <v>0</v>
      </c>
      <c r="AO59" s="370"/>
      <c r="AP59" s="370"/>
      <c r="AQ59" s="91" t="s">
        <v>79</v>
      </c>
      <c r="AR59" s="92"/>
      <c r="AS59" s="93">
        <f>ROUND(SUM(AS60:AS62),2)</f>
        <v>0</v>
      </c>
      <c r="AT59" s="94">
        <f t="shared" si="1"/>
        <v>0</v>
      </c>
      <c r="AU59" s="95">
        <f>ROUND(SUM(AU60:AU62),5)</f>
        <v>0</v>
      </c>
      <c r="AV59" s="94">
        <f>ROUND(AZ59*L29,2)</f>
        <v>0</v>
      </c>
      <c r="AW59" s="94">
        <f>ROUND(BA59*L30,2)</f>
        <v>0</v>
      </c>
      <c r="AX59" s="94">
        <f>ROUND(BB59*L29,2)</f>
        <v>0</v>
      </c>
      <c r="AY59" s="94">
        <f>ROUND(BC59*L30,2)</f>
        <v>0</v>
      </c>
      <c r="AZ59" s="94">
        <f>ROUND(SUM(AZ60:AZ62),2)</f>
        <v>0</v>
      </c>
      <c r="BA59" s="94">
        <f>ROUND(SUM(BA60:BA62),2)</f>
        <v>0</v>
      </c>
      <c r="BB59" s="94">
        <f>ROUND(SUM(BB60:BB62),2)</f>
        <v>0</v>
      </c>
      <c r="BC59" s="94">
        <f>ROUND(SUM(BC60:BC62),2)</f>
        <v>0</v>
      </c>
      <c r="BD59" s="96">
        <f>ROUND(SUM(BD60:BD62),2)</f>
        <v>0</v>
      </c>
      <c r="BS59" s="97" t="s">
        <v>71</v>
      </c>
      <c r="BT59" s="97" t="s">
        <v>80</v>
      </c>
      <c r="BU59" s="97" t="s">
        <v>73</v>
      </c>
      <c r="BV59" s="97" t="s">
        <v>74</v>
      </c>
      <c r="BW59" s="97" t="s">
        <v>94</v>
      </c>
      <c r="BX59" s="97" t="s">
        <v>5</v>
      </c>
      <c r="CL59" s="97" t="s">
        <v>19</v>
      </c>
      <c r="CM59" s="97" t="s">
        <v>82</v>
      </c>
    </row>
    <row r="60" spans="1:91" s="4" customFormat="1" ht="25.5" customHeight="1">
      <c r="A60" s="87" t="s">
        <v>76</v>
      </c>
      <c r="B60" s="52"/>
      <c r="C60" s="98"/>
      <c r="D60" s="98"/>
      <c r="E60" s="376" t="s">
        <v>95</v>
      </c>
      <c r="F60" s="376"/>
      <c r="G60" s="376"/>
      <c r="H60" s="376"/>
      <c r="I60" s="376"/>
      <c r="J60" s="98"/>
      <c r="K60" s="376" t="s">
        <v>96</v>
      </c>
      <c r="L60" s="376"/>
      <c r="M60" s="376"/>
      <c r="N60" s="376"/>
      <c r="O60" s="376"/>
      <c r="P60" s="376"/>
      <c r="Q60" s="376"/>
      <c r="R60" s="376"/>
      <c r="S60" s="376"/>
      <c r="T60" s="376"/>
      <c r="U60" s="376"/>
      <c r="V60" s="376"/>
      <c r="W60" s="376"/>
      <c r="X60" s="376"/>
      <c r="Y60" s="376"/>
      <c r="Z60" s="376"/>
      <c r="AA60" s="376"/>
      <c r="AB60" s="376"/>
      <c r="AC60" s="376"/>
      <c r="AD60" s="376"/>
      <c r="AE60" s="376"/>
      <c r="AF60" s="376"/>
      <c r="AG60" s="372">
        <f>'SO 303.1 - Jednotná kanal...'!J32</f>
        <v>0</v>
      </c>
      <c r="AH60" s="373"/>
      <c r="AI60" s="373"/>
      <c r="AJ60" s="373"/>
      <c r="AK60" s="373"/>
      <c r="AL60" s="373"/>
      <c r="AM60" s="373"/>
      <c r="AN60" s="372">
        <f t="shared" si="0"/>
        <v>0</v>
      </c>
      <c r="AO60" s="373"/>
      <c r="AP60" s="373"/>
      <c r="AQ60" s="99" t="s">
        <v>97</v>
      </c>
      <c r="AR60" s="54"/>
      <c r="AS60" s="100">
        <v>0</v>
      </c>
      <c r="AT60" s="101">
        <f t="shared" si="1"/>
        <v>0</v>
      </c>
      <c r="AU60" s="102">
        <f>'SO 303.1 - Jednotná kanal...'!P98</f>
        <v>0</v>
      </c>
      <c r="AV60" s="101">
        <f>'SO 303.1 - Jednotná kanal...'!J35</f>
        <v>0</v>
      </c>
      <c r="AW60" s="101">
        <f>'SO 303.1 - Jednotná kanal...'!J36</f>
        <v>0</v>
      </c>
      <c r="AX60" s="101">
        <f>'SO 303.1 - Jednotná kanal...'!J37</f>
        <v>0</v>
      </c>
      <c r="AY60" s="101">
        <f>'SO 303.1 - Jednotná kanal...'!J38</f>
        <v>0</v>
      </c>
      <c r="AZ60" s="101">
        <f>'SO 303.1 - Jednotná kanal...'!F35</f>
        <v>0</v>
      </c>
      <c r="BA60" s="101">
        <f>'SO 303.1 - Jednotná kanal...'!F36</f>
        <v>0</v>
      </c>
      <c r="BB60" s="101">
        <f>'SO 303.1 - Jednotná kanal...'!F37</f>
        <v>0</v>
      </c>
      <c r="BC60" s="101">
        <f>'SO 303.1 - Jednotná kanal...'!F38</f>
        <v>0</v>
      </c>
      <c r="BD60" s="103">
        <f>'SO 303.1 - Jednotná kanal...'!F39</f>
        <v>0</v>
      </c>
      <c r="BT60" s="104" t="s">
        <v>82</v>
      </c>
      <c r="BV60" s="104" t="s">
        <v>74</v>
      </c>
      <c r="BW60" s="104" t="s">
        <v>98</v>
      </c>
      <c r="BX60" s="104" t="s">
        <v>94</v>
      </c>
      <c r="CL60" s="104" t="s">
        <v>19</v>
      </c>
    </row>
    <row r="61" spans="1:91" s="4" customFormat="1" ht="25.5" customHeight="1">
      <c r="A61" s="87" t="s">
        <v>76</v>
      </c>
      <c r="B61" s="52"/>
      <c r="C61" s="98"/>
      <c r="D61" s="98"/>
      <c r="E61" s="376" t="s">
        <v>99</v>
      </c>
      <c r="F61" s="376"/>
      <c r="G61" s="376"/>
      <c r="H61" s="376"/>
      <c r="I61" s="376"/>
      <c r="J61" s="98"/>
      <c r="K61" s="376" t="s">
        <v>100</v>
      </c>
      <c r="L61" s="376"/>
      <c r="M61" s="376"/>
      <c r="N61" s="376"/>
      <c r="O61" s="376"/>
      <c r="P61" s="376"/>
      <c r="Q61" s="376"/>
      <c r="R61" s="376"/>
      <c r="S61" s="376"/>
      <c r="T61" s="376"/>
      <c r="U61" s="376"/>
      <c r="V61" s="376"/>
      <c r="W61" s="376"/>
      <c r="X61" s="376"/>
      <c r="Y61" s="376"/>
      <c r="Z61" s="376"/>
      <c r="AA61" s="376"/>
      <c r="AB61" s="376"/>
      <c r="AC61" s="376"/>
      <c r="AD61" s="376"/>
      <c r="AE61" s="376"/>
      <c r="AF61" s="376"/>
      <c r="AG61" s="372">
        <f>'SO 303.2 - Jednotná kanal...'!J32</f>
        <v>0</v>
      </c>
      <c r="AH61" s="373"/>
      <c r="AI61" s="373"/>
      <c r="AJ61" s="373"/>
      <c r="AK61" s="373"/>
      <c r="AL61" s="373"/>
      <c r="AM61" s="373"/>
      <c r="AN61" s="372">
        <f t="shared" si="0"/>
        <v>0</v>
      </c>
      <c r="AO61" s="373"/>
      <c r="AP61" s="373"/>
      <c r="AQ61" s="99" t="s">
        <v>97</v>
      </c>
      <c r="AR61" s="54"/>
      <c r="AS61" s="100">
        <v>0</v>
      </c>
      <c r="AT61" s="101">
        <f t="shared" si="1"/>
        <v>0</v>
      </c>
      <c r="AU61" s="102">
        <f>'SO 303.2 - Jednotná kanal...'!P92</f>
        <v>0</v>
      </c>
      <c r="AV61" s="101">
        <f>'SO 303.2 - Jednotná kanal...'!J35</f>
        <v>0</v>
      </c>
      <c r="AW61" s="101">
        <f>'SO 303.2 - Jednotná kanal...'!J36</f>
        <v>0</v>
      </c>
      <c r="AX61" s="101">
        <f>'SO 303.2 - Jednotná kanal...'!J37</f>
        <v>0</v>
      </c>
      <c r="AY61" s="101">
        <f>'SO 303.2 - Jednotná kanal...'!J38</f>
        <v>0</v>
      </c>
      <c r="AZ61" s="101">
        <f>'SO 303.2 - Jednotná kanal...'!F35</f>
        <v>0</v>
      </c>
      <c r="BA61" s="101">
        <f>'SO 303.2 - Jednotná kanal...'!F36</f>
        <v>0</v>
      </c>
      <c r="BB61" s="101">
        <f>'SO 303.2 - Jednotná kanal...'!F37</f>
        <v>0</v>
      </c>
      <c r="BC61" s="101">
        <f>'SO 303.2 - Jednotná kanal...'!F38</f>
        <v>0</v>
      </c>
      <c r="BD61" s="103">
        <f>'SO 303.2 - Jednotná kanal...'!F39</f>
        <v>0</v>
      </c>
      <c r="BT61" s="104" t="s">
        <v>82</v>
      </c>
      <c r="BV61" s="104" t="s">
        <v>74</v>
      </c>
      <c r="BW61" s="104" t="s">
        <v>101</v>
      </c>
      <c r="BX61" s="104" t="s">
        <v>94</v>
      </c>
      <c r="CL61" s="104" t="s">
        <v>19</v>
      </c>
    </row>
    <row r="62" spans="1:91" s="4" customFormat="1" ht="25.5" customHeight="1">
      <c r="A62" s="87" t="s">
        <v>76</v>
      </c>
      <c r="B62" s="52"/>
      <c r="C62" s="98"/>
      <c r="D62" s="98"/>
      <c r="E62" s="376" t="s">
        <v>102</v>
      </c>
      <c r="F62" s="376"/>
      <c r="G62" s="376"/>
      <c r="H62" s="376"/>
      <c r="I62" s="376"/>
      <c r="J62" s="98"/>
      <c r="K62" s="376" t="s">
        <v>103</v>
      </c>
      <c r="L62" s="376"/>
      <c r="M62" s="376"/>
      <c r="N62" s="376"/>
      <c r="O62" s="376"/>
      <c r="P62" s="376"/>
      <c r="Q62" s="376"/>
      <c r="R62" s="376"/>
      <c r="S62" s="376"/>
      <c r="T62" s="376"/>
      <c r="U62" s="376"/>
      <c r="V62" s="376"/>
      <c r="W62" s="376"/>
      <c r="X62" s="376"/>
      <c r="Y62" s="376"/>
      <c r="Z62" s="376"/>
      <c r="AA62" s="376"/>
      <c r="AB62" s="376"/>
      <c r="AC62" s="376"/>
      <c r="AD62" s="376"/>
      <c r="AE62" s="376"/>
      <c r="AF62" s="376"/>
      <c r="AG62" s="372">
        <f>'SO 303.3 - Jednotná kanal...'!J32</f>
        <v>0</v>
      </c>
      <c r="AH62" s="373"/>
      <c r="AI62" s="373"/>
      <c r="AJ62" s="373"/>
      <c r="AK62" s="373"/>
      <c r="AL62" s="373"/>
      <c r="AM62" s="373"/>
      <c r="AN62" s="372">
        <f t="shared" si="0"/>
        <v>0</v>
      </c>
      <c r="AO62" s="373"/>
      <c r="AP62" s="373"/>
      <c r="AQ62" s="99" t="s">
        <v>97</v>
      </c>
      <c r="AR62" s="54"/>
      <c r="AS62" s="100">
        <v>0</v>
      </c>
      <c r="AT62" s="101">
        <f t="shared" si="1"/>
        <v>0</v>
      </c>
      <c r="AU62" s="102">
        <f>'SO 303.3 - Jednotná kanal...'!P96</f>
        <v>0</v>
      </c>
      <c r="AV62" s="101">
        <f>'SO 303.3 - Jednotná kanal...'!J35</f>
        <v>0</v>
      </c>
      <c r="AW62" s="101">
        <f>'SO 303.3 - Jednotná kanal...'!J36</f>
        <v>0</v>
      </c>
      <c r="AX62" s="101">
        <f>'SO 303.3 - Jednotná kanal...'!J37</f>
        <v>0</v>
      </c>
      <c r="AY62" s="101">
        <f>'SO 303.3 - Jednotná kanal...'!J38</f>
        <v>0</v>
      </c>
      <c r="AZ62" s="101">
        <f>'SO 303.3 - Jednotná kanal...'!F35</f>
        <v>0</v>
      </c>
      <c r="BA62" s="101">
        <f>'SO 303.3 - Jednotná kanal...'!F36</f>
        <v>0</v>
      </c>
      <c r="BB62" s="101">
        <f>'SO 303.3 - Jednotná kanal...'!F37</f>
        <v>0</v>
      </c>
      <c r="BC62" s="101">
        <f>'SO 303.3 - Jednotná kanal...'!F38</f>
        <v>0</v>
      </c>
      <c r="BD62" s="103">
        <f>'SO 303.3 - Jednotná kanal...'!F39</f>
        <v>0</v>
      </c>
      <c r="BT62" s="104" t="s">
        <v>82</v>
      </c>
      <c r="BV62" s="104" t="s">
        <v>74</v>
      </c>
      <c r="BW62" s="104" t="s">
        <v>104</v>
      </c>
      <c r="BX62" s="104" t="s">
        <v>94</v>
      </c>
      <c r="CL62" s="104" t="s">
        <v>19</v>
      </c>
    </row>
    <row r="63" spans="1:91" s="7" customFormat="1" ht="16.5" customHeight="1">
      <c r="B63" s="88"/>
      <c r="C63" s="89"/>
      <c r="D63" s="371" t="s">
        <v>105</v>
      </c>
      <c r="E63" s="371"/>
      <c r="F63" s="371"/>
      <c r="G63" s="371"/>
      <c r="H63" s="371"/>
      <c r="I63" s="90"/>
      <c r="J63" s="371" t="s">
        <v>106</v>
      </c>
      <c r="K63" s="371"/>
      <c r="L63" s="371"/>
      <c r="M63" s="371"/>
      <c r="N63" s="371"/>
      <c r="O63" s="371"/>
      <c r="P63" s="371"/>
      <c r="Q63" s="371"/>
      <c r="R63" s="371"/>
      <c r="S63" s="371"/>
      <c r="T63" s="371"/>
      <c r="U63" s="371"/>
      <c r="V63" s="371"/>
      <c r="W63" s="371"/>
      <c r="X63" s="371"/>
      <c r="Y63" s="371"/>
      <c r="Z63" s="371"/>
      <c r="AA63" s="371"/>
      <c r="AB63" s="371"/>
      <c r="AC63" s="371"/>
      <c r="AD63" s="371"/>
      <c r="AE63" s="371"/>
      <c r="AF63" s="371"/>
      <c r="AG63" s="374">
        <f>ROUND(AG64+AG65+AG66+AG69,2)</f>
        <v>0</v>
      </c>
      <c r="AH63" s="370"/>
      <c r="AI63" s="370"/>
      <c r="AJ63" s="370"/>
      <c r="AK63" s="370"/>
      <c r="AL63" s="370"/>
      <c r="AM63" s="370"/>
      <c r="AN63" s="369">
        <f t="shared" si="0"/>
        <v>0</v>
      </c>
      <c r="AO63" s="370"/>
      <c r="AP63" s="370"/>
      <c r="AQ63" s="91" t="s">
        <v>79</v>
      </c>
      <c r="AR63" s="92"/>
      <c r="AS63" s="93">
        <f>ROUND(AS64+AS65+AS66+AS69,2)</f>
        <v>0</v>
      </c>
      <c r="AT63" s="94">
        <f t="shared" si="1"/>
        <v>0</v>
      </c>
      <c r="AU63" s="95">
        <f>ROUND(AU64+AU65+AU66+AU69,5)</f>
        <v>0</v>
      </c>
      <c r="AV63" s="94">
        <f>ROUND(AZ63*L29,2)</f>
        <v>0</v>
      </c>
      <c r="AW63" s="94">
        <f>ROUND(BA63*L30,2)</f>
        <v>0</v>
      </c>
      <c r="AX63" s="94">
        <f>ROUND(BB63*L29,2)</f>
        <v>0</v>
      </c>
      <c r="AY63" s="94">
        <f>ROUND(BC63*L30,2)</f>
        <v>0</v>
      </c>
      <c r="AZ63" s="94">
        <f>ROUND(AZ64+AZ65+AZ66+AZ69,2)</f>
        <v>0</v>
      </c>
      <c r="BA63" s="94">
        <f>ROUND(BA64+BA65+BA66+BA69,2)</f>
        <v>0</v>
      </c>
      <c r="BB63" s="94">
        <f>ROUND(BB64+BB65+BB66+BB69,2)</f>
        <v>0</v>
      </c>
      <c r="BC63" s="94">
        <f>ROUND(BC64+BC65+BC66+BC69,2)</f>
        <v>0</v>
      </c>
      <c r="BD63" s="96">
        <f>ROUND(BD64+BD65+BD66+BD69,2)</f>
        <v>0</v>
      </c>
      <c r="BS63" s="97" t="s">
        <v>71</v>
      </c>
      <c r="BT63" s="97" t="s">
        <v>80</v>
      </c>
      <c r="BU63" s="97" t="s">
        <v>73</v>
      </c>
      <c r="BV63" s="97" t="s">
        <v>74</v>
      </c>
      <c r="BW63" s="97" t="s">
        <v>107</v>
      </c>
      <c r="BX63" s="97" t="s">
        <v>5</v>
      </c>
      <c r="CL63" s="97" t="s">
        <v>19</v>
      </c>
      <c r="CM63" s="97" t="s">
        <v>82</v>
      </c>
    </row>
    <row r="64" spans="1:91" s="4" customFormat="1" ht="25.5" customHeight="1">
      <c r="A64" s="87" t="s">
        <v>76</v>
      </c>
      <c r="B64" s="52"/>
      <c r="C64" s="98"/>
      <c r="D64" s="98"/>
      <c r="E64" s="376" t="s">
        <v>108</v>
      </c>
      <c r="F64" s="376"/>
      <c r="G64" s="376"/>
      <c r="H64" s="376"/>
      <c r="I64" s="376"/>
      <c r="J64" s="98"/>
      <c r="K64" s="376" t="s">
        <v>109</v>
      </c>
      <c r="L64" s="376"/>
      <c r="M64" s="376"/>
      <c r="N64" s="376"/>
      <c r="O64" s="376"/>
      <c r="P64" s="376"/>
      <c r="Q64" s="376"/>
      <c r="R64" s="376"/>
      <c r="S64" s="376"/>
      <c r="T64" s="376"/>
      <c r="U64" s="376"/>
      <c r="V64" s="376"/>
      <c r="W64" s="376"/>
      <c r="X64" s="376"/>
      <c r="Y64" s="376"/>
      <c r="Z64" s="376"/>
      <c r="AA64" s="376"/>
      <c r="AB64" s="376"/>
      <c r="AC64" s="376"/>
      <c r="AD64" s="376"/>
      <c r="AE64" s="376"/>
      <c r="AF64" s="376"/>
      <c r="AG64" s="372">
        <f>'SO 350.1 - Vodovod - nižš...'!J32</f>
        <v>0</v>
      </c>
      <c r="AH64" s="373"/>
      <c r="AI64" s="373"/>
      <c r="AJ64" s="373"/>
      <c r="AK64" s="373"/>
      <c r="AL64" s="373"/>
      <c r="AM64" s="373"/>
      <c r="AN64" s="372">
        <f t="shared" si="0"/>
        <v>0</v>
      </c>
      <c r="AO64" s="373"/>
      <c r="AP64" s="373"/>
      <c r="AQ64" s="99" t="s">
        <v>97</v>
      </c>
      <c r="AR64" s="54"/>
      <c r="AS64" s="100">
        <v>0</v>
      </c>
      <c r="AT64" s="101">
        <f t="shared" si="1"/>
        <v>0</v>
      </c>
      <c r="AU64" s="102">
        <f>'SO 350.1 - Vodovod - nižš...'!P103</f>
        <v>0</v>
      </c>
      <c r="AV64" s="101">
        <f>'SO 350.1 - Vodovod - nižš...'!J35</f>
        <v>0</v>
      </c>
      <c r="AW64" s="101">
        <f>'SO 350.1 - Vodovod - nižš...'!J36</f>
        <v>0</v>
      </c>
      <c r="AX64" s="101">
        <f>'SO 350.1 - Vodovod - nižš...'!J37</f>
        <v>0</v>
      </c>
      <c r="AY64" s="101">
        <f>'SO 350.1 - Vodovod - nižš...'!J38</f>
        <v>0</v>
      </c>
      <c r="AZ64" s="101">
        <f>'SO 350.1 - Vodovod - nižš...'!F35</f>
        <v>0</v>
      </c>
      <c r="BA64" s="101">
        <f>'SO 350.1 - Vodovod - nižš...'!F36</f>
        <v>0</v>
      </c>
      <c r="BB64" s="101">
        <f>'SO 350.1 - Vodovod - nižš...'!F37</f>
        <v>0</v>
      </c>
      <c r="BC64" s="101">
        <f>'SO 350.1 - Vodovod - nižš...'!F38</f>
        <v>0</v>
      </c>
      <c r="BD64" s="103">
        <f>'SO 350.1 - Vodovod - nižš...'!F39</f>
        <v>0</v>
      </c>
      <c r="BT64" s="104" t="s">
        <v>82</v>
      </c>
      <c r="BV64" s="104" t="s">
        <v>74</v>
      </c>
      <c r="BW64" s="104" t="s">
        <v>110</v>
      </c>
      <c r="BX64" s="104" t="s">
        <v>107</v>
      </c>
      <c r="CL64" s="104" t="s">
        <v>19</v>
      </c>
    </row>
    <row r="65" spans="1:91" s="4" customFormat="1" ht="25.5" customHeight="1">
      <c r="A65" s="87" t="s">
        <v>76</v>
      </c>
      <c r="B65" s="52"/>
      <c r="C65" s="98"/>
      <c r="D65" s="98"/>
      <c r="E65" s="376" t="s">
        <v>111</v>
      </c>
      <c r="F65" s="376"/>
      <c r="G65" s="376"/>
      <c r="H65" s="376"/>
      <c r="I65" s="376"/>
      <c r="J65" s="98"/>
      <c r="K65" s="376" t="s">
        <v>112</v>
      </c>
      <c r="L65" s="376"/>
      <c r="M65" s="376"/>
      <c r="N65" s="376"/>
      <c r="O65" s="376"/>
      <c r="P65" s="376"/>
      <c r="Q65" s="376"/>
      <c r="R65" s="376"/>
      <c r="S65" s="376"/>
      <c r="T65" s="376"/>
      <c r="U65" s="376"/>
      <c r="V65" s="376"/>
      <c r="W65" s="376"/>
      <c r="X65" s="376"/>
      <c r="Y65" s="376"/>
      <c r="Z65" s="376"/>
      <c r="AA65" s="376"/>
      <c r="AB65" s="376"/>
      <c r="AC65" s="376"/>
      <c r="AD65" s="376"/>
      <c r="AE65" s="376"/>
      <c r="AF65" s="376"/>
      <c r="AG65" s="372">
        <f>'SO 350.2 - Vodovod - vyšš...'!J32</f>
        <v>0</v>
      </c>
      <c r="AH65" s="373"/>
      <c r="AI65" s="373"/>
      <c r="AJ65" s="373"/>
      <c r="AK65" s="373"/>
      <c r="AL65" s="373"/>
      <c r="AM65" s="373"/>
      <c r="AN65" s="372">
        <f t="shared" si="0"/>
        <v>0</v>
      </c>
      <c r="AO65" s="373"/>
      <c r="AP65" s="373"/>
      <c r="AQ65" s="99" t="s">
        <v>97</v>
      </c>
      <c r="AR65" s="54"/>
      <c r="AS65" s="100">
        <v>0</v>
      </c>
      <c r="AT65" s="101">
        <f t="shared" si="1"/>
        <v>0</v>
      </c>
      <c r="AU65" s="102">
        <f>'SO 350.2 - Vodovod - vyšš...'!P96</f>
        <v>0</v>
      </c>
      <c r="AV65" s="101">
        <f>'SO 350.2 - Vodovod - vyšš...'!J35</f>
        <v>0</v>
      </c>
      <c r="AW65" s="101">
        <f>'SO 350.2 - Vodovod - vyšš...'!J36</f>
        <v>0</v>
      </c>
      <c r="AX65" s="101">
        <f>'SO 350.2 - Vodovod - vyšš...'!J37</f>
        <v>0</v>
      </c>
      <c r="AY65" s="101">
        <f>'SO 350.2 - Vodovod - vyšš...'!J38</f>
        <v>0</v>
      </c>
      <c r="AZ65" s="101">
        <f>'SO 350.2 - Vodovod - vyšš...'!F35</f>
        <v>0</v>
      </c>
      <c r="BA65" s="101">
        <f>'SO 350.2 - Vodovod - vyšš...'!F36</f>
        <v>0</v>
      </c>
      <c r="BB65" s="101">
        <f>'SO 350.2 - Vodovod - vyšš...'!F37</f>
        <v>0</v>
      </c>
      <c r="BC65" s="101">
        <f>'SO 350.2 - Vodovod - vyšš...'!F38</f>
        <v>0</v>
      </c>
      <c r="BD65" s="103">
        <f>'SO 350.2 - Vodovod - vyšš...'!F39</f>
        <v>0</v>
      </c>
      <c r="BT65" s="104" t="s">
        <v>82</v>
      </c>
      <c r="BV65" s="104" t="s">
        <v>74</v>
      </c>
      <c r="BW65" s="104" t="s">
        <v>113</v>
      </c>
      <c r="BX65" s="104" t="s">
        <v>107</v>
      </c>
      <c r="CL65" s="104" t="s">
        <v>19</v>
      </c>
    </row>
    <row r="66" spans="1:91" s="4" customFormat="1" ht="25.5" customHeight="1">
      <c r="B66" s="52"/>
      <c r="C66" s="98"/>
      <c r="D66" s="98"/>
      <c r="E66" s="376" t="s">
        <v>114</v>
      </c>
      <c r="F66" s="376"/>
      <c r="G66" s="376"/>
      <c r="H66" s="376"/>
      <c r="I66" s="376"/>
      <c r="J66" s="98"/>
      <c r="K66" s="376" t="s">
        <v>115</v>
      </c>
      <c r="L66" s="376"/>
      <c r="M66" s="376"/>
      <c r="N66" s="376"/>
      <c r="O66" s="376"/>
      <c r="P66" s="376"/>
      <c r="Q66" s="376"/>
      <c r="R66" s="376"/>
      <c r="S66" s="376"/>
      <c r="T66" s="376"/>
      <c r="U66" s="376"/>
      <c r="V66" s="376"/>
      <c r="W66" s="376"/>
      <c r="X66" s="376"/>
      <c r="Y66" s="376"/>
      <c r="Z66" s="376"/>
      <c r="AA66" s="376"/>
      <c r="AB66" s="376"/>
      <c r="AC66" s="376"/>
      <c r="AD66" s="376"/>
      <c r="AE66" s="376"/>
      <c r="AF66" s="376"/>
      <c r="AG66" s="375">
        <f>ROUND(SUM(AG67:AG68),2)</f>
        <v>0</v>
      </c>
      <c r="AH66" s="373"/>
      <c r="AI66" s="373"/>
      <c r="AJ66" s="373"/>
      <c r="AK66" s="373"/>
      <c r="AL66" s="373"/>
      <c r="AM66" s="373"/>
      <c r="AN66" s="372">
        <f t="shared" si="0"/>
        <v>0</v>
      </c>
      <c r="AO66" s="373"/>
      <c r="AP66" s="373"/>
      <c r="AQ66" s="99" t="s">
        <v>97</v>
      </c>
      <c r="AR66" s="54"/>
      <c r="AS66" s="100">
        <f>ROUND(SUM(AS67:AS68),2)</f>
        <v>0</v>
      </c>
      <c r="AT66" s="101">
        <f t="shared" si="1"/>
        <v>0</v>
      </c>
      <c r="AU66" s="102">
        <f>ROUND(SUM(AU67:AU68),5)</f>
        <v>0</v>
      </c>
      <c r="AV66" s="101">
        <f>ROUND(AZ66*L29,2)</f>
        <v>0</v>
      </c>
      <c r="AW66" s="101">
        <f>ROUND(BA66*L30,2)</f>
        <v>0</v>
      </c>
      <c r="AX66" s="101">
        <f>ROUND(BB66*L29,2)</f>
        <v>0</v>
      </c>
      <c r="AY66" s="101">
        <f>ROUND(BC66*L30,2)</f>
        <v>0</v>
      </c>
      <c r="AZ66" s="101">
        <f>ROUND(SUM(AZ67:AZ68),2)</f>
        <v>0</v>
      </c>
      <c r="BA66" s="101">
        <f>ROUND(SUM(BA67:BA68),2)</f>
        <v>0</v>
      </c>
      <c r="BB66" s="101">
        <f>ROUND(SUM(BB67:BB68),2)</f>
        <v>0</v>
      </c>
      <c r="BC66" s="101">
        <f>ROUND(SUM(BC67:BC68),2)</f>
        <v>0</v>
      </c>
      <c r="BD66" s="103">
        <f>ROUND(SUM(BD67:BD68),2)</f>
        <v>0</v>
      </c>
      <c r="BS66" s="104" t="s">
        <v>71</v>
      </c>
      <c r="BT66" s="104" t="s">
        <v>82</v>
      </c>
      <c r="BU66" s="104" t="s">
        <v>73</v>
      </c>
      <c r="BV66" s="104" t="s">
        <v>74</v>
      </c>
      <c r="BW66" s="104" t="s">
        <v>116</v>
      </c>
      <c r="BX66" s="104" t="s">
        <v>107</v>
      </c>
      <c r="CL66" s="104" t="s">
        <v>19</v>
      </c>
    </row>
    <row r="67" spans="1:91" s="4" customFormat="1" ht="25.5" customHeight="1">
      <c r="A67" s="87" t="s">
        <v>76</v>
      </c>
      <c r="B67" s="52"/>
      <c r="C67" s="98"/>
      <c r="D67" s="98"/>
      <c r="E67" s="98"/>
      <c r="F67" s="376" t="s">
        <v>117</v>
      </c>
      <c r="G67" s="376"/>
      <c r="H67" s="376"/>
      <c r="I67" s="376"/>
      <c r="J67" s="376"/>
      <c r="K67" s="98"/>
      <c r="L67" s="376" t="s">
        <v>118</v>
      </c>
      <c r="M67" s="376"/>
      <c r="N67" s="376"/>
      <c r="O67" s="376"/>
      <c r="P67" s="376"/>
      <c r="Q67" s="376"/>
      <c r="R67" s="376"/>
      <c r="S67" s="376"/>
      <c r="T67" s="376"/>
      <c r="U67" s="376"/>
      <c r="V67" s="376"/>
      <c r="W67" s="376"/>
      <c r="X67" s="376"/>
      <c r="Y67" s="376"/>
      <c r="Z67" s="376"/>
      <c r="AA67" s="376"/>
      <c r="AB67" s="376"/>
      <c r="AC67" s="376"/>
      <c r="AD67" s="376"/>
      <c r="AE67" s="376"/>
      <c r="AF67" s="376"/>
      <c r="AG67" s="372">
        <f>'SO 350.3.1 - Podchod pod ...'!J34</f>
        <v>0</v>
      </c>
      <c r="AH67" s="373"/>
      <c r="AI67" s="373"/>
      <c r="AJ67" s="373"/>
      <c r="AK67" s="373"/>
      <c r="AL67" s="373"/>
      <c r="AM67" s="373"/>
      <c r="AN67" s="372">
        <f t="shared" si="0"/>
        <v>0</v>
      </c>
      <c r="AO67" s="373"/>
      <c r="AP67" s="373"/>
      <c r="AQ67" s="99" t="s">
        <v>97</v>
      </c>
      <c r="AR67" s="54"/>
      <c r="AS67" s="100">
        <v>0</v>
      </c>
      <c r="AT67" s="101">
        <f t="shared" si="1"/>
        <v>0</v>
      </c>
      <c r="AU67" s="102">
        <f>'SO 350.3.1 - Podchod pod ...'!P97</f>
        <v>0</v>
      </c>
      <c r="AV67" s="101">
        <f>'SO 350.3.1 - Podchod pod ...'!J37</f>
        <v>0</v>
      </c>
      <c r="AW67" s="101">
        <f>'SO 350.3.1 - Podchod pod ...'!J38</f>
        <v>0</v>
      </c>
      <c r="AX67" s="101">
        <f>'SO 350.3.1 - Podchod pod ...'!J39</f>
        <v>0</v>
      </c>
      <c r="AY67" s="101">
        <f>'SO 350.3.1 - Podchod pod ...'!J40</f>
        <v>0</v>
      </c>
      <c r="AZ67" s="101">
        <f>'SO 350.3.1 - Podchod pod ...'!F37</f>
        <v>0</v>
      </c>
      <c r="BA67" s="101">
        <f>'SO 350.3.1 - Podchod pod ...'!F38</f>
        <v>0</v>
      </c>
      <c r="BB67" s="101">
        <f>'SO 350.3.1 - Podchod pod ...'!F39</f>
        <v>0</v>
      </c>
      <c r="BC67" s="101">
        <f>'SO 350.3.1 - Podchod pod ...'!F40</f>
        <v>0</v>
      </c>
      <c r="BD67" s="103">
        <f>'SO 350.3.1 - Podchod pod ...'!F41</f>
        <v>0</v>
      </c>
      <c r="BT67" s="104" t="s">
        <v>119</v>
      </c>
      <c r="BV67" s="104" t="s">
        <v>74</v>
      </c>
      <c r="BW67" s="104" t="s">
        <v>120</v>
      </c>
      <c r="BX67" s="104" t="s">
        <v>116</v>
      </c>
      <c r="CL67" s="104" t="s">
        <v>19</v>
      </c>
    </row>
    <row r="68" spans="1:91" s="4" customFormat="1" ht="25.5" customHeight="1">
      <c r="A68" s="87" t="s">
        <v>76</v>
      </c>
      <c r="B68" s="52"/>
      <c r="C68" s="98"/>
      <c r="D68" s="98"/>
      <c r="E68" s="98"/>
      <c r="F68" s="376" t="s">
        <v>121</v>
      </c>
      <c r="G68" s="376"/>
      <c r="H68" s="376"/>
      <c r="I68" s="376"/>
      <c r="J68" s="376"/>
      <c r="K68" s="98"/>
      <c r="L68" s="376" t="s">
        <v>122</v>
      </c>
      <c r="M68" s="376"/>
      <c r="N68" s="376"/>
      <c r="O68" s="376"/>
      <c r="P68" s="376"/>
      <c r="Q68" s="376"/>
      <c r="R68" s="376"/>
      <c r="S68" s="376"/>
      <c r="T68" s="376"/>
      <c r="U68" s="376"/>
      <c r="V68" s="376"/>
      <c r="W68" s="376"/>
      <c r="X68" s="376"/>
      <c r="Y68" s="376"/>
      <c r="Z68" s="376"/>
      <c r="AA68" s="376"/>
      <c r="AB68" s="376"/>
      <c r="AC68" s="376"/>
      <c r="AD68" s="376"/>
      <c r="AE68" s="376"/>
      <c r="AF68" s="376"/>
      <c r="AG68" s="372">
        <f>'SO 350.3.2 - Podchod pod ...'!J34</f>
        <v>0</v>
      </c>
      <c r="AH68" s="373"/>
      <c r="AI68" s="373"/>
      <c r="AJ68" s="373"/>
      <c r="AK68" s="373"/>
      <c r="AL68" s="373"/>
      <c r="AM68" s="373"/>
      <c r="AN68" s="372">
        <f t="shared" si="0"/>
        <v>0</v>
      </c>
      <c r="AO68" s="373"/>
      <c r="AP68" s="373"/>
      <c r="AQ68" s="99" t="s">
        <v>97</v>
      </c>
      <c r="AR68" s="54"/>
      <c r="AS68" s="100">
        <v>0</v>
      </c>
      <c r="AT68" s="101">
        <f t="shared" si="1"/>
        <v>0</v>
      </c>
      <c r="AU68" s="102">
        <f>'SO 350.3.2 - Podchod pod ...'!P109</f>
        <v>0</v>
      </c>
      <c r="AV68" s="101">
        <f>'SO 350.3.2 - Podchod pod ...'!J37</f>
        <v>0</v>
      </c>
      <c r="AW68" s="101">
        <f>'SO 350.3.2 - Podchod pod ...'!J38</f>
        <v>0</v>
      </c>
      <c r="AX68" s="101">
        <f>'SO 350.3.2 - Podchod pod ...'!J39</f>
        <v>0</v>
      </c>
      <c r="AY68" s="101">
        <f>'SO 350.3.2 - Podchod pod ...'!J40</f>
        <v>0</v>
      </c>
      <c r="AZ68" s="101">
        <f>'SO 350.3.2 - Podchod pod ...'!F37</f>
        <v>0</v>
      </c>
      <c r="BA68" s="101">
        <f>'SO 350.3.2 - Podchod pod ...'!F38</f>
        <v>0</v>
      </c>
      <c r="BB68" s="101">
        <f>'SO 350.3.2 - Podchod pod ...'!F39</f>
        <v>0</v>
      </c>
      <c r="BC68" s="101">
        <f>'SO 350.3.2 - Podchod pod ...'!F40</f>
        <v>0</v>
      </c>
      <c r="BD68" s="103">
        <f>'SO 350.3.2 - Podchod pod ...'!F41</f>
        <v>0</v>
      </c>
      <c r="BT68" s="104" t="s">
        <v>119</v>
      </c>
      <c r="BV68" s="104" t="s">
        <v>74</v>
      </c>
      <c r="BW68" s="104" t="s">
        <v>123</v>
      </c>
      <c r="BX68" s="104" t="s">
        <v>116</v>
      </c>
      <c r="CL68" s="104" t="s">
        <v>19</v>
      </c>
    </row>
    <row r="69" spans="1:91" s="4" customFormat="1" ht="25.5" customHeight="1">
      <c r="A69" s="87" t="s">
        <v>76</v>
      </c>
      <c r="B69" s="52"/>
      <c r="C69" s="98"/>
      <c r="D69" s="98"/>
      <c r="E69" s="376" t="s">
        <v>124</v>
      </c>
      <c r="F69" s="376"/>
      <c r="G69" s="376"/>
      <c r="H69" s="376"/>
      <c r="I69" s="376"/>
      <c r="J69" s="98"/>
      <c r="K69" s="376" t="s">
        <v>125</v>
      </c>
      <c r="L69" s="376"/>
      <c r="M69" s="376"/>
      <c r="N69" s="376"/>
      <c r="O69" s="376"/>
      <c r="P69" s="376"/>
      <c r="Q69" s="376"/>
      <c r="R69" s="376"/>
      <c r="S69" s="376"/>
      <c r="T69" s="376"/>
      <c r="U69" s="376"/>
      <c r="V69" s="376"/>
      <c r="W69" s="376"/>
      <c r="X69" s="376"/>
      <c r="Y69" s="376"/>
      <c r="Z69" s="376"/>
      <c r="AA69" s="376"/>
      <c r="AB69" s="376"/>
      <c r="AC69" s="376"/>
      <c r="AD69" s="376"/>
      <c r="AE69" s="376"/>
      <c r="AF69" s="376"/>
      <c r="AG69" s="372">
        <f>'SO 350.4 - Vodovod - odbo...'!J32</f>
        <v>0</v>
      </c>
      <c r="AH69" s="373"/>
      <c r="AI69" s="373"/>
      <c r="AJ69" s="373"/>
      <c r="AK69" s="373"/>
      <c r="AL69" s="373"/>
      <c r="AM69" s="373"/>
      <c r="AN69" s="372">
        <f t="shared" si="0"/>
        <v>0</v>
      </c>
      <c r="AO69" s="373"/>
      <c r="AP69" s="373"/>
      <c r="AQ69" s="99" t="s">
        <v>97</v>
      </c>
      <c r="AR69" s="54"/>
      <c r="AS69" s="100">
        <v>0</v>
      </c>
      <c r="AT69" s="101">
        <f t="shared" si="1"/>
        <v>0</v>
      </c>
      <c r="AU69" s="102">
        <f>'SO 350.4 - Vodovod - odbo...'!P94</f>
        <v>0</v>
      </c>
      <c r="AV69" s="101">
        <f>'SO 350.4 - Vodovod - odbo...'!J35</f>
        <v>0</v>
      </c>
      <c r="AW69" s="101">
        <f>'SO 350.4 - Vodovod - odbo...'!J36</f>
        <v>0</v>
      </c>
      <c r="AX69" s="101">
        <f>'SO 350.4 - Vodovod - odbo...'!J37</f>
        <v>0</v>
      </c>
      <c r="AY69" s="101">
        <f>'SO 350.4 - Vodovod - odbo...'!J38</f>
        <v>0</v>
      </c>
      <c r="AZ69" s="101">
        <f>'SO 350.4 - Vodovod - odbo...'!F35</f>
        <v>0</v>
      </c>
      <c r="BA69" s="101">
        <f>'SO 350.4 - Vodovod - odbo...'!F36</f>
        <v>0</v>
      </c>
      <c r="BB69" s="101">
        <f>'SO 350.4 - Vodovod - odbo...'!F37</f>
        <v>0</v>
      </c>
      <c r="BC69" s="101">
        <f>'SO 350.4 - Vodovod - odbo...'!F38</f>
        <v>0</v>
      </c>
      <c r="BD69" s="103">
        <f>'SO 350.4 - Vodovod - odbo...'!F39</f>
        <v>0</v>
      </c>
      <c r="BT69" s="104" t="s">
        <v>82</v>
      </c>
      <c r="BV69" s="104" t="s">
        <v>74</v>
      </c>
      <c r="BW69" s="104" t="s">
        <v>126</v>
      </c>
      <c r="BX69" s="104" t="s">
        <v>107</v>
      </c>
      <c r="CL69" s="104" t="s">
        <v>19</v>
      </c>
    </row>
    <row r="70" spans="1:91" s="7" customFormat="1" ht="16.5" customHeight="1">
      <c r="A70" s="87" t="s">
        <v>76</v>
      </c>
      <c r="B70" s="88"/>
      <c r="C70" s="89"/>
      <c r="D70" s="371" t="s">
        <v>127</v>
      </c>
      <c r="E70" s="371"/>
      <c r="F70" s="371"/>
      <c r="G70" s="371"/>
      <c r="H70" s="371"/>
      <c r="I70" s="90"/>
      <c r="J70" s="371" t="s">
        <v>128</v>
      </c>
      <c r="K70" s="371"/>
      <c r="L70" s="371"/>
      <c r="M70" s="371"/>
      <c r="N70" s="371"/>
      <c r="O70" s="371"/>
      <c r="P70" s="371"/>
      <c r="Q70" s="371"/>
      <c r="R70" s="371"/>
      <c r="S70" s="371"/>
      <c r="T70" s="371"/>
      <c r="U70" s="371"/>
      <c r="V70" s="371"/>
      <c r="W70" s="371"/>
      <c r="X70" s="371"/>
      <c r="Y70" s="371"/>
      <c r="Z70" s="371"/>
      <c r="AA70" s="371"/>
      <c r="AB70" s="371"/>
      <c r="AC70" s="371"/>
      <c r="AD70" s="371"/>
      <c r="AE70" s="371"/>
      <c r="AF70" s="371"/>
      <c r="AG70" s="369">
        <f>'SO 401 - Komunikační osvě...'!J30</f>
        <v>0</v>
      </c>
      <c r="AH70" s="370"/>
      <c r="AI70" s="370"/>
      <c r="AJ70" s="370"/>
      <c r="AK70" s="370"/>
      <c r="AL70" s="370"/>
      <c r="AM70" s="370"/>
      <c r="AN70" s="369">
        <f t="shared" si="0"/>
        <v>0</v>
      </c>
      <c r="AO70" s="370"/>
      <c r="AP70" s="370"/>
      <c r="AQ70" s="91" t="s">
        <v>79</v>
      </c>
      <c r="AR70" s="92"/>
      <c r="AS70" s="93">
        <v>0</v>
      </c>
      <c r="AT70" s="94">
        <f t="shared" si="1"/>
        <v>0</v>
      </c>
      <c r="AU70" s="95">
        <f>'SO 401 - Komunikační osvě...'!P85</f>
        <v>0</v>
      </c>
      <c r="AV70" s="94">
        <f>'SO 401 - Komunikační osvě...'!J33</f>
        <v>0</v>
      </c>
      <c r="AW70" s="94">
        <f>'SO 401 - Komunikační osvě...'!J34</f>
        <v>0</v>
      </c>
      <c r="AX70" s="94">
        <f>'SO 401 - Komunikační osvě...'!J35</f>
        <v>0</v>
      </c>
      <c r="AY70" s="94">
        <f>'SO 401 - Komunikační osvě...'!J36</f>
        <v>0</v>
      </c>
      <c r="AZ70" s="94">
        <f>'SO 401 - Komunikační osvě...'!F33</f>
        <v>0</v>
      </c>
      <c r="BA70" s="94">
        <f>'SO 401 - Komunikační osvě...'!F34</f>
        <v>0</v>
      </c>
      <c r="BB70" s="94">
        <f>'SO 401 - Komunikační osvě...'!F35</f>
        <v>0</v>
      </c>
      <c r="BC70" s="94">
        <f>'SO 401 - Komunikační osvě...'!F36</f>
        <v>0</v>
      </c>
      <c r="BD70" s="96">
        <f>'SO 401 - Komunikační osvě...'!F37</f>
        <v>0</v>
      </c>
      <c r="BT70" s="97" t="s">
        <v>80</v>
      </c>
      <c r="BV70" s="97" t="s">
        <v>74</v>
      </c>
      <c r="BW70" s="97" t="s">
        <v>129</v>
      </c>
      <c r="BX70" s="97" t="s">
        <v>5</v>
      </c>
      <c r="CL70" s="97" t="s">
        <v>19</v>
      </c>
      <c r="CM70" s="97" t="s">
        <v>82</v>
      </c>
    </row>
    <row r="71" spans="1:91" s="7" customFormat="1" ht="16.5" customHeight="1">
      <c r="A71" s="87" t="s">
        <v>76</v>
      </c>
      <c r="B71" s="88"/>
      <c r="C71" s="89"/>
      <c r="D71" s="371" t="s">
        <v>130</v>
      </c>
      <c r="E71" s="371"/>
      <c r="F71" s="371"/>
      <c r="G71" s="371"/>
      <c r="H71" s="371"/>
      <c r="I71" s="90"/>
      <c r="J71" s="371" t="s">
        <v>131</v>
      </c>
      <c r="K71" s="371"/>
      <c r="L71" s="371"/>
      <c r="M71" s="371"/>
      <c r="N71" s="371"/>
      <c r="O71" s="371"/>
      <c r="P71" s="371"/>
      <c r="Q71" s="371"/>
      <c r="R71" s="371"/>
      <c r="S71" s="371"/>
      <c r="T71" s="371"/>
      <c r="U71" s="371"/>
      <c r="V71" s="371"/>
      <c r="W71" s="371"/>
      <c r="X71" s="371"/>
      <c r="Y71" s="371"/>
      <c r="Z71" s="371"/>
      <c r="AA71" s="371"/>
      <c r="AB71" s="371"/>
      <c r="AC71" s="371"/>
      <c r="AD71" s="371"/>
      <c r="AE71" s="371"/>
      <c r="AF71" s="371"/>
      <c r="AG71" s="369">
        <f>'SO 402 - Přisvětlení přec...'!J30</f>
        <v>0</v>
      </c>
      <c r="AH71" s="370"/>
      <c r="AI71" s="370"/>
      <c r="AJ71" s="370"/>
      <c r="AK71" s="370"/>
      <c r="AL71" s="370"/>
      <c r="AM71" s="370"/>
      <c r="AN71" s="369">
        <f t="shared" si="0"/>
        <v>0</v>
      </c>
      <c r="AO71" s="370"/>
      <c r="AP71" s="370"/>
      <c r="AQ71" s="91" t="s">
        <v>79</v>
      </c>
      <c r="AR71" s="92"/>
      <c r="AS71" s="93">
        <v>0</v>
      </c>
      <c r="AT71" s="94">
        <f t="shared" si="1"/>
        <v>0</v>
      </c>
      <c r="AU71" s="95">
        <f>'SO 402 - Přisvětlení přec...'!P84</f>
        <v>0</v>
      </c>
      <c r="AV71" s="94">
        <f>'SO 402 - Přisvětlení přec...'!J33</f>
        <v>0</v>
      </c>
      <c r="AW71" s="94">
        <f>'SO 402 - Přisvětlení přec...'!J34</f>
        <v>0</v>
      </c>
      <c r="AX71" s="94">
        <f>'SO 402 - Přisvětlení přec...'!J35</f>
        <v>0</v>
      </c>
      <c r="AY71" s="94">
        <f>'SO 402 - Přisvětlení přec...'!J36</f>
        <v>0</v>
      </c>
      <c r="AZ71" s="94">
        <f>'SO 402 - Přisvětlení přec...'!F33</f>
        <v>0</v>
      </c>
      <c r="BA71" s="94">
        <f>'SO 402 - Přisvětlení přec...'!F34</f>
        <v>0</v>
      </c>
      <c r="BB71" s="94">
        <f>'SO 402 - Přisvětlení přec...'!F35</f>
        <v>0</v>
      </c>
      <c r="BC71" s="94">
        <f>'SO 402 - Přisvětlení přec...'!F36</f>
        <v>0</v>
      </c>
      <c r="BD71" s="96">
        <f>'SO 402 - Přisvětlení přec...'!F37</f>
        <v>0</v>
      </c>
      <c r="BT71" s="97" t="s">
        <v>80</v>
      </c>
      <c r="BV71" s="97" t="s">
        <v>74</v>
      </c>
      <c r="BW71" s="97" t="s">
        <v>132</v>
      </c>
      <c r="BX71" s="97" t="s">
        <v>5</v>
      </c>
      <c r="CL71" s="97" t="s">
        <v>19</v>
      </c>
      <c r="CM71" s="97" t="s">
        <v>82</v>
      </c>
    </row>
    <row r="72" spans="1:91" s="7" customFormat="1" ht="16.5" customHeight="1">
      <c r="A72" s="87" t="s">
        <v>76</v>
      </c>
      <c r="B72" s="88"/>
      <c r="C72" s="89"/>
      <c r="D72" s="371" t="s">
        <v>133</v>
      </c>
      <c r="E72" s="371"/>
      <c r="F72" s="371"/>
      <c r="G72" s="371"/>
      <c r="H72" s="371"/>
      <c r="I72" s="90"/>
      <c r="J72" s="371" t="s">
        <v>134</v>
      </c>
      <c r="K72" s="371"/>
      <c r="L72" s="371"/>
      <c r="M72" s="371"/>
      <c r="N72" s="371"/>
      <c r="O72" s="371"/>
      <c r="P72" s="371"/>
      <c r="Q72" s="371"/>
      <c r="R72" s="371"/>
      <c r="S72" s="371"/>
      <c r="T72" s="371"/>
      <c r="U72" s="371"/>
      <c r="V72" s="371"/>
      <c r="W72" s="371"/>
      <c r="X72" s="371"/>
      <c r="Y72" s="371"/>
      <c r="Z72" s="371"/>
      <c r="AA72" s="371"/>
      <c r="AB72" s="371"/>
      <c r="AC72" s="371"/>
      <c r="AD72" s="371"/>
      <c r="AE72" s="371"/>
      <c r="AF72" s="371"/>
      <c r="AG72" s="369">
        <f>'SO 450 - HDPE trubky'!J30</f>
        <v>0</v>
      </c>
      <c r="AH72" s="370"/>
      <c r="AI72" s="370"/>
      <c r="AJ72" s="370"/>
      <c r="AK72" s="370"/>
      <c r="AL72" s="370"/>
      <c r="AM72" s="370"/>
      <c r="AN72" s="369">
        <f t="shared" si="0"/>
        <v>0</v>
      </c>
      <c r="AO72" s="370"/>
      <c r="AP72" s="370"/>
      <c r="AQ72" s="91" t="s">
        <v>79</v>
      </c>
      <c r="AR72" s="92"/>
      <c r="AS72" s="93">
        <v>0</v>
      </c>
      <c r="AT72" s="94">
        <f t="shared" si="1"/>
        <v>0</v>
      </c>
      <c r="AU72" s="95">
        <f>'SO 450 - HDPE trubky'!P84</f>
        <v>0</v>
      </c>
      <c r="AV72" s="94">
        <f>'SO 450 - HDPE trubky'!J33</f>
        <v>0</v>
      </c>
      <c r="AW72" s="94">
        <f>'SO 450 - HDPE trubky'!J34</f>
        <v>0</v>
      </c>
      <c r="AX72" s="94">
        <f>'SO 450 - HDPE trubky'!J35</f>
        <v>0</v>
      </c>
      <c r="AY72" s="94">
        <f>'SO 450 - HDPE trubky'!J36</f>
        <v>0</v>
      </c>
      <c r="AZ72" s="94">
        <f>'SO 450 - HDPE trubky'!F33</f>
        <v>0</v>
      </c>
      <c r="BA72" s="94">
        <f>'SO 450 - HDPE trubky'!F34</f>
        <v>0</v>
      </c>
      <c r="BB72" s="94">
        <f>'SO 450 - HDPE trubky'!F35</f>
        <v>0</v>
      </c>
      <c r="BC72" s="94">
        <f>'SO 450 - HDPE trubky'!F36</f>
        <v>0</v>
      </c>
      <c r="BD72" s="96">
        <f>'SO 450 - HDPE trubky'!F37</f>
        <v>0</v>
      </c>
      <c r="BT72" s="97" t="s">
        <v>80</v>
      </c>
      <c r="BV72" s="97" t="s">
        <v>74</v>
      </c>
      <c r="BW72" s="97" t="s">
        <v>135</v>
      </c>
      <c r="BX72" s="97" t="s">
        <v>5</v>
      </c>
      <c r="CL72" s="97" t="s">
        <v>19</v>
      </c>
      <c r="CM72" s="97" t="s">
        <v>82</v>
      </c>
    </row>
    <row r="73" spans="1:91" s="7" customFormat="1" ht="27" customHeight="1">
      <c r="A73" s="87" t="s">
        <v>76</v>
      </c>
      <c r="B73" s="88"/>
      <c r="C73" s="89"/>
      <c r="D73" s="371" t="s">
        <v>136</v>
      </c>
      <c r="E73" s="371"/>
      <c r="F73" s="371"/>
      <c r="G73" s="371"/>
      <c r="H73" s="371"/>
      <c r="I73" s="90"/>
      <c r="J73" s="371" t="s">
        <v>137</v>
      </c>
      <c r="K73" s="371"/>
      <c r="L73" s="371"/>
      <c r="M73" s="371"/>
      <c r="N73" s="371"/>
      <c r="O73" s="371"/>
      <c r="P73" s="371"/>
      <c r="Q73" s="371"/>
      <c r="R73" s="371"/>
      <c r="S73" s="371"/>
      <c r="T73" s="371"/>
      <c r="U73" s="371"/>
      <c r="V73" s="371"/>
      <c r="W73" s="371"/>
      <c r="X73" s="371"/>
      <c r="Y73" s="371"/>
      <c r="Z73" s="371"/>
      <c r="AA73" s="371"/>
      <c r="AB73" s="371"/>
      <c r="AC73" s="371"/>
      <c r="AD73" s="371"/>
      <c r="AE73" s="371"/>
      <c r="AF73" s="371"/>
      <c r="AG73" s="369">
        <f>'SO 451 - Přeložka kabelu ...'!J30</f>
        <v>0</v>
      </c>
      <c r="AH73" s="370"/>
      <c r="AI73" s="370"/>
      <c r="AJ73" s="370"/>
      <c r="AK73" s="370"/>
      <c r="AL73" s="370"/>
      <c r="AM73" s="370"/>
      <c r="AN73" s="369">
        <f t="shared" si="0"/>
        <v>0</v>
      </c>
      <c r="AO73" s="370"/>
      <c r="AP73" s="370"/>
      <c r="AQ73" s="91" t="s">
        <v>79</v>
      </c>
      <c r="AR73" s="92"/>
      <c r="AS73" s="93">
        <v>0</v>
      </c>
      <c r="AT73" s="94">
        <f t="shared" si="1"/>
        <v>0</v>
      </c>
      <c r="AU73" s="95">
        <f>'SO 451 - Přeložka kabelu ...'!P79</f>
        <v>0</v>
      </c>
      <c r="AV73" s="94">
        <f>'SO 451 - Přeložka kabelu ...'!J33</f>
        <v>0</v>
      </c>
      <c r="AW73" s="94">
        <f>'SO 451 - Přeložka kabelu ...'!J34</f>
        <v>0</v>
      </c>
      <c r="AX73" s="94">
        <f>'SO 451 - Přeložka kabelu ...'!J35</f>
        <v>0</v>
      </c>
      <c r="AY73" s="94">
        <f>'SO 451 - Přeložka kabelu ...'!J36</f>
        <v>0</v>
      </c>
      <c r="AZ73" s="94">
        <f>'SO 451 - Přeložka kabelu ...'!F33</f>
        <v>0</v>
      </c>
      <c r="BA73" s="94">
        <f>'SO 451 - Přeložka kabelu ...'!F34</f>
        <v>0</v>
      </c>
      <c r="BB73" s="94">
        <f>'SO 451 - Přeložka kabelu ...'!F35</f>
        <v>0</v>
      </c>
      <c r="BC73" s="94">
        <f>'SO 451 - Přeložka kabelu ...'!F36</f>
        <v>0</v>
      </c>
      <c r="BD73" s="96">
        <f>'SO 451 - Přeložka kabelu ...'!F37</f>
        <v>0</v>
      </c>
      <c r="BT73" s="97" t="s">
        <v>80</v>
      </c>
      <c r="BV73" s="97" t="s">
        <v>74</v>
      </c>
      <c r="BW73" s="97" t="s">
        <v>138</v>
      </c>
      <c r="BX73" s="97" t="s">
        <v>5</v>
      </c>
      <c r="CL73" s="97" t="s">
        <v>19</v>
      </c>
      <c r="CM73" s="97" t="s">
        <v>82</v>
      </c>
    </row>
    <row r="74" spans="1:91" s="7" customFormat="1" ht="27" customHeight="1">
      <c r="A74" s="87" t="s">
        <v>76</v>
      </c>
      <c r="B74" s="88"/>
      <c r="C74" s="89"/>
      <c r="D74" s="371" t="s">
        <v>139</v>
      </c>
      <c r="E74" s="371"/>
      <c r="F74" s="371"/>
      <c r="G74" s="371"/>
      <c r="H74" s="371"/>
      <c r="I74" s="90"/>
      <c r="J74" s="371" t="s">
        <v>140</v>
      </c>
      <c r="K74" s="371"/>
      <c r="L74" s="371"/>
      <c r="M74" s="371"/>
      <c r="N74" s="371"/>
      <c r="O74" s="371"/>
      <c r="P74" s="371"/>
      <c r="Q74" s="371"/>
      <c r="R74" s="371"/>
      <c r="S74" s="371"/>
      <c r="T74" s="371"/>
      <c r="U74" s="371"/>
      <c r="V74" s="371"/>
      <c r="W74" s="371"/>
      <c r="X74" s="371"/>
      <c r="Y74" s="371"/>
      <c r="Z74" s="371"/>
      <c r="AA74" s="371"/>
      <c r="AB74" s="371"/>
      <c r="AC74" s="371"/>
      <c r="AD74" s="371"/>
      <c r="AE74" s="371"/>
      <c r="AF74" s="371"/>
      <c r="AG74" s="369">
        <f>'SO 452 - Přeložka kabelu ...'!J30</f>
        <v>0</v>
      </c>
      <c r="AH74" s="370"/>
      <c r="AI74" s="370"/>
      <c r="AJ74" s="370"/>
      <c r="AK74" s="370"/>
      <c r="AL74" s="370"/>
      <c r="AM74" s="370"/>
      <c r="AN74" s="369">
        <f t="shared" si="0"/>
        <v>0</v>
      </c>
      <c r="AO74" s="370"/>
      <c r="AP74" s="370"/>
      <c r="AQ74" s="91" t="s">
        <v>79</v>
      </c>
      <c r="AR74" s="92"/>
      <c r="AS74" s="93">
        <v>0</v>
      </c>
      <c r="AT74" s="94">
        <f t="shared" si="1"/>
        <v>0</v>
      </c>
      <c r="AU74" s="95">
        <f>'SO 452 - Přeložka kabelu ...'!P79</f>
        <v>0</v>
      </c>
      <c r="AV74" s="94">
        <f>'SO 452 - Přeložka kabelu ...'!J33</f>
        <v>0</v>
      </c>
      <c r="AW74" s="94">
        <f>'SO 452 - Přeložka kabelu ...'!J34</f>
        <v>0</v>
      </c>
      <c r="AX74" s="94">
        <f>'SO 452 - Přeložka kabelu ...'!J35</f>
        <v>0</v>
      </c>
      <c r="AY74" s="94">
        <f>'SO 452 - Přeložka kabelu ...'!J36</f>
        <v>0</v>
      </c>
      <c r="AZ74" s="94">
        <f>'SO 452 - Přeložka kabelu ...'!F33</f>
        <v>0</v>
      </c>
      <c r="BA74" s="94">
        <f>'SO 452 - Přeložka kabelu ...'!F34</f>
        <v>0</v>
      </c>
      <c r="BB74" s="94">
        <f>'SO 452 - Přeložka kabelu ...'!F35</f>
        <v>0</v>
      </c>
      <c r="BC74" s="94">
        <f>'SO 452 - Přeložka kabelu ...'!F36</f>
        <v>0</v>
      </c>
      <c r="BD74" s="96">
        <f>'SO 452 - Přeložka kabelu ...'!F37</f>
        <v>0</v>
      </c>
      <c r="BT74" s="97" t="s">
        <v>80</v>
      </c>
      <c r="BV74" s="97" t="s">
        <v>74</v>
      </c>
      <c r="BW74" s="97" t="s">
        <v>141</v>
      </c>
      <c r="BX74" s="97" t="s">
        <v>5</v>
      </c>
      <c r="CL74" s="97" t="s">
        <v>19</v>
      </c>
      <c r="CM74" s="97" t="s">
        <v>82</v>
      </c>
    </row>
    <row r="75" spans="1:91" s="7" customFormat="1" ht="27" customHeight="1">
      <c r="A75" s="87" t="s">
        <v>76</v>
      </c>
      <c r="B75" s="88"/>
      <c r="C75" s="89"/>
      <c r="D75" s="371" t="s">
        <v>142</v>
      </c>
      <c r="E75" s="371"/>
      <c r="F75" s="371"/>
      <c r="G75" s="371"/>
      <c r="H75" s="371"/>
      <c r="I75" s="90"/>
      <c r="J75" s="371" t="s">
        <v>143</v>
      </c>
      <c r="K75" s="371"/>
      <c r="L75" s="371"/>
      <c r="M75" s="371"/>
      <c r="N75" s="371"/>
      <c r="O75" s="371"/>
      <c r="P75" s="371"/>
      <c r="Q75" s="371"/>
      <c r="R75" s="371"/>
      <c r="S75" s="371"/>
      <c r="T75" s="371"/>
      <c r="U75" s="371"/>
      <c r="V75" s="371"/>
      <c r="W75" s="371"/>
      <c r="X75" s="371"/>
      <c r="Y75" s="371"/>
      <c r="Z75" s="371"/>
      <c r="AA75" s="371"/>
      <c r="AB75" s="371"/>
      <c r="AC75" s="371"/>
      <c r="AD75" s="371"/>
      <c r="AE75" s="371"/>
      <c r="AF75" s="371"/>
      <c r="AG75" s="369">
        <f>'VRN - Třešť - Vedlejší ro...'!J30</f>
        <v>0</v>
      </c>
      <c r="AH75" s="370"/>
      <c r="AI75" s="370"/>
      <c r="AJ75" s="370"/>
      <c r="AK75" s="370"/>
      <c r="AL75" s="370"/>
      <c r="AM75" s="370"/>
      <c r="AN75" s="369">
        <f t="shared" si="0"/>
        <v>0</v>
      </c>
      <c r="AO75" s="370"/>
      <c r="AP75" s="370"/>
      <c r="AQ75" s="91" t="s">
        <v>79</v>
      </c>
      <c r="AR75" s="92"/>
      <c r="AS75" s="105">
        <v>0</v>
      </c>
      <c r="AT75" s="106">
        <f t="shared" si="1"/>
        <v>0</v>
      </c>
      <c r="AU75" s="107">
        <f>'VRN - Třešť - Vedlejší ro...'!P85</f>
        <v>0</v>
      </c>
      <c r="AV75" s="106">
        <f>'VRN - Třešť - Vedlejší ro...'!J33</f>
        <v>0</v>
      </c>
      <c r="AW75" s="106">
        <f>'VRN - Třešť - Vedlejší ro...'!J34</f>
        <v>0</v>
      </c>
      <c r="AX75" s="106">
        <f>'VRN - Třešť - Vedlejší ro...'!J35</f>
        <v>0</v>
      </c>
      <c r="AY75" s="106">
        <f>'VRN - Třešť - Vedlejší ro...'!J36</f>
        <v>0</v>
      </c>
      <c r="AZ75" s="106">
        <f>'VRN - Třešť - Vedlejší ro...'!F33</f>
        <v>0</v>
      </c>
      <c r="BA75" s="106">
        <f>'VRN - Třešť - Vedlejší ro...'!F34</f>
        <v>0</v>
      </c>
      <c r="BB75" s="106">
        <f>'VRN - Třešť - Vedlejší ro...'!F35</f>
        <v>0</v>
      </c>
      <c r="BC75" s="106">
        <f>'VRN - Třešť - Vedlejší ro...'!F36</f>
        <v>0</v>
      </c>
      <c r="BD75" s="108">
        <f>'VRN - Třešť - Vedlejší ro...'!F37</f>
        <v>0</v>
      </c>
      <c r="BT75" s="97" t="s">
        <v>80</v>
      </c>
      <c r="BV75" s="97" t="s">
        <v>74</v>
      </c>
      <c r="BW75" s="97" t="s">
        <v>144</v>
      </c>
      <c r="BX75" s="97" t="s">
        <v>5</v>
      </c>
      <c r="CL75" s="97" t="s">
        <v>19</v>
      </c>
      <c r="CM75" s="97" t="s">
        <v>82</v>
      </c>
    </row>
    <row r="76" spans="1:91" s="2" customFormat="1" ht="30" customHeigh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</row>
    <row r="77" spans="1:91" s="2" customFormat="1" ht="6.95" customHeight="1">
      <c r="A77" s="35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0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</row>
  </sheetData>
  <sheetProtection algorithmName="SHA-512" hashValue="TmOq4K69XwniXOe/HhWecLKDwoKFYZFfgFy8Nj6DTBFw4JnH3k4vgqS1YbACd4mz6Hxy51kZKgqg11jnTxz+xg==" saltValue="C1Hb52cxyC6UBKuJQhknByspNC9tjYQ9CfXjGJEtdsL9pGDG2bAn3WP4IG3GrXR2Hbf0XKMqkEo0CWoRVdidOA==" spinCount="100000" sheet="1" objects="1" scenarios="1" formatColumns="0" formatRows="0"/>
  <mergeCells count="122">
    <mergeCell ref="F68:J68"/>
    <mergeCell ref="E69:I69"/>
    <mergeCell ref="AN58:AP58"/>
    <mergeCell ref="AN61:AP61"/>
    <mergeCell ref="AN59:AP59"/>
    <mergeCell ref="AN60:AP60"/>
    <mergeCell ref="AN62:AP62"/>
    <mergeCell ref="AN63:AP63"/>
    <mergeCell ref="AN64:AP64"/>
    <mergeCell ref="AN65:AP65"/>
    <mergeCell ref="AN66:AP66"/>
    <mergeCell ref="AN67:AP67"/>
    <mergeCell ref="AN68:AP68"/>
    <mergeCell ref="AN69:AP69"/>
    <mergeCell ref="J63:AF63"/>
    <mergeCell ref="K64:AF64"/>
    <mergeCell ref="K65:AF65"/>
    <mergeCell ref="K66:AF66"/>
    <mergeCell ref="L67:AF67"/>
    <mergeCell ref="D55:H55"/>
    <mergeCell ref="E62:I62"/>
    <mergeCell ref="D56:H56"/>
    <mergeCell ref="D57:H57"/>
    <mergeCell ref="D58:H58"/>
    <mergeCell ref="D59:H59"/>
    <mergeCell ref="E60:I60"/>
    <mergeCell ref="E61:I61"/>
    <mergeCell ref="D63:H63"/>
    <mergeCell ref="E64:I64"/>
    <mergeCell ref="E65:I65"/>
    <mergeCell ref="E66:I66"/>
    <mergeCell ref="F67:J67"/>
    <mergeCell ref="C52:G52"/>
    <mergeCell ref="I52:AF52"/>
    <mergeCell ref="J55:AF55"/>
    <mergeCell ref="J56:AF56"/>
    <mergeCell ref="J57:AF57"/>
    <mergeCell ref="J58:AF58"/>
    <mergeCell ref="J59:AF59"/>
    <mergeCell ref="K60:AF60"/>
    <mergeCell ref="K61:AF61"/>
    <mergeCell ref="K69:AF69"/>
    <mergeCell ref="L68:AF68"/>
    <mergeCell ref="J70:AF70"/>
    <mergeCell ref="J71:AF71"/>
    <mergeCell ref="J72:AF72"/>
    <mergeCell ref="J73:AF73"/>
    <mergeCell ref="J74:AF74"/>
    <mergeCell ref="J75:AF75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G58:AM58"/>
    <mergeCell ref="AG59:AM59"/>
    <mergeCell ref="AG60:AM60"/>
    <mergeCell ref="AG61:AM61"/>
    <mergeCell ref="AG62:AM62"/>
    <mergeCell ref="AG54:AM54"/>
    <mergeCell ref="AN54:AP54"/>
    <mergeCell ref="K62:AF62"/>
    <mergeCell ref="AG64:AM64"/>
    <mergeCell ref="AG63:AM63"/>
    <mergeCell ref="AG65:AM65"/>
    <mergeCell ref="AG66:AM66"/>
    <mergeCell ref="AG67:AM67"/>
    <mergeCell ref="AG68:AM68"/>
    <mergeCell ref="AG69:AM69"/>
    <mergeCell ref="AG70:AM70"/>
    <mergeCell ref="AG71:AM71"/>
    <mergeCell ref="AN74:AP74"/>
    <mergeCell ref="AN73:AP73"/>
    <mergeCell ref="AN75:AP75"/>
    <mergeCell ref="D71:H71"/>
    <mergeCell ref="D70:H70"/>
    <mergeCell ref="D72:H72"/>
    <mergeCell ref="D73:H73"/>
    <mergeCell ref="D74:H74"/>
    <mergeCell ref="D75:H75"/>
    <mergeCell ref="AG72:AM72"/>
    <mergeCell ref="AG73:AM73"/>
    <mergeCell ref="AG74:AM74"/>
    <mergeCell ref="AG75:AM75"/>
    <mergeCell ref="AN70:AP70"/>
    <mergeCell ref="AN71:AP71"/>
    <mergeCell ref="AN72:AP7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</mergeCells>
  <hyperlinks>
    <hyperlink ref="A55" location="'SO 150 - Chodníky, parkov...'!C2" display="/" xr:uid="{00000000-0004-0000-0000-000000000000}"/>
    <hyperlink ref="A56" location="'SO 160 - Provizorní komun...'!C2" display="/" xr:uid="{00000000-0004-0000-0000-000001000000}"/>
    <hyperlink ref="A57" location="'SO 170 - Chodníky, parkov...'!C2" display="/" xr:uid="{00000000-0004-0000-0000-000002000000}"/>
    <hyperlink ref="A58" location="'SO 302 - Dešťová kanaliza...'!C2" display="/" xr:uid="{00000000-0004-0000-0000-000003000000}"/>
    <hyperlink ref="A60" location="'SO 303.1 - Jednotná kanal...'!C2" display="/" xr:uid="{00000000-0004-0000-0000-000004000000}"/>
    <hyperlink ref="A61" location="'SO 303.2 - Jednotná kanal...'!C2" display="/" xr:uid="{00000000-0004-0000-0000-000005000000}"/>
    <hyperlink ref="A62" location="'SO 303.3 - Jednotná kanal...'!C2" display="/" xr:uid="{00000000-0004-0000-0000-000006000000}"/>
    <hyperlink ref="A64" location="'SO 350.1 - Vodovod - nižš...'!C2" display="/" xr:uid="{00000000-0004-0000-0000-000007000000}"/>
    <hyperlink ref="A65" location="'SO 350.2 - Vodovod - vyšš...'!C2" display="/" xr:uid="{00000000-0004-0000-0000-000008000000}"/>
    <hyperlink ref="A67" location="'SO 350.3.1 - Podchod pod ...'!C2" display="/" xr:uid="{00000000-0004-0000-0000-000009000000}"/>
    <hyperlink ref="A68" location="'SO 350.3.2 - Podchod pod ...'!C2" display="/" xr:uid="{00000000-0004-0000-0000-00000A000000}"/>
    <hyperlink ref="A69" location="'SO 350.4 - Vodovod - odbo...'!C2" display="/" xr:uid="{00000000-0004-0000-0000-00000B000000}"/>
    <hyperlink ref="A70" location="'SO 401 - Komunikační osvě...'!C2" display="/" xr:uid="{00000000-0004-0000-0000-00000C000000}"/>
    <hyperlink ref="A71" location="'SO 402 - Přisvětlení přec...'!C2" display="/" xr:uid="{00000000-0004-0000-0000-00000D000000}"/>
    <hyperlink ref="A72" location="'SO 450 - HDPE trubky'!C2" display="/" xr:uid="{00000000-0004-0000-0000-00000E000000}"/>
    <hyperlink ref="A73" location="'SO 451 - Přeložka kabelu ...'!C2" display="/" xr:uid="{00000000-0004-0000-0000-00000F000000}"/>
    <hyperlink ref="A74" location="'SO 452 - Přeložka kabelu ...'!C2" display="/" xr:uid="{00000000-0004-0000-0000-000010000000}"/>
    <hyperlink ref="A75" location="'VRN - Třešť - Vedlejší ro...'!C2" display="/" xr:uid="{00000000-0004-0000-0000-00001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11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81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2" customFormat="1" ht="12" customHeight="1">
      <c r="A8" s="35"/>
      <c r="B8" s="40"/>
      <c r="C8" s="35"/>
      <c r="D8" s="115" t="s">
        <v>146</v>
      </c>
      <c r="E8" s="35"/>
      <c r="F8" s="35"/>
      <c r="G8" s="35"/>
      <c r="H8" s="35"/>
      <c r="I8" s="116"/>
      <c r="J8" s="35"/>
      <c r="K8" s="35"/>
      <c r="L8" s="11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85" t="s">
        <v>147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04" t="s">
        <v>19</v>
      </c>
      <c r="G11" s="35"/>
      <c r="H11" s="35"/>
      <c r="I11" s="118" t="s">
        <v>20</v>
      </c>
      <c r="J11" s="104" t="s">
        <v>19</v>
      </c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21</v>
      </c>
      <c r="E12" s="35"/>
      <c r="F12" s="104" t="s">
        <v>22</v>
      </c>
      <c r="G12" s="35"/>
      <c r="H12" s="35"/>
      <c r="I12" s="118" t="s">
        <v>23</v>
      </c>
      <c r="J12" s="119" t="str">
        <f>'Rekapitulace stavby'!AN8</f>
        <v>15. 8. 2019</v>
      </c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25</v>
      </c>
      <c r="E14" s="35"/>
      <c r="F14" s="35"/>
      <c r="G14" s="35"/>
      <c r="H14" s="35"/>
      <c r="I14" s="118" t="s">
        <v>26</v>
      </c>
      <c r="J14" s="104" t="s">
        <v>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">
        <v>27</v>
      </c>
      <c r="F15" s="35"/>
      <c r="G15" s="35"/>
      <c r="H15" s="35"/>
      <c r="I15" s="118" t="s">
        <v>28</v>
      </c>
      <c r="J15" s="104" t="s">
        <v>19</v>
      </c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26</v>
      </c>
      <c r="J17" s="31" t="str">
        <f>'Rekapitulace stavby'!AN13</f>
        <v>Vyplň údaj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87" t="str">
        <f>'Rekapitulace stavby'!E14</f>
        <v>Vyplň údaj</v>
      </c>
      <c r="F18" s="388"/>
      <c r="G18" s="388"/>
      <c r="H18" s="388"/>
      <c r="I18" s="118" t="s">
        <v>28</v>
      </c>
      <c r="J18" s="31" t="str">
        <f>'Rekapitulace stavby'!AN14</f>
        <v>Vyplň údaj</v>
      </c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26</v>
      </c>
      <c r="J20" s="104" t="s">
        <v>19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">
        <v>32</v>
      </c>
      <c r="F21" s="35"/>
      <c r="G21" s="35"/>
      <c r="H21" s="35"/>
      <c r="I21" s="118" t="s">
        <v>28</v>
      </c>
      <c r="J21" s="104" t="s">
        <v>19</v>
      </c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34</v>
      </c>
      <c r="E23" s="35"/>
      <c r="F23" s="35"/>
      <c r="G23" s="35"/>
      <c r="H23" s="35"/>
      <c r="I23" s="118" t="s">
        <v>26</v>
      </c>
      <c r="J23" s="104" t="str">
        <f>IF('Rekapitulace stavby'!AN19="","",'Rekapitulace stavby'!AN19)</f>
        <v/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tr">
        <f>IF('Rekapitulace stavby'!E20="","",'Rekapitulace stavby'!E20)</f>
        <v xml:space="preserve"> </v>
      </c>
      <c r="F24" s="35"/>
      <c r="G24" s="35"/>
      <c r="H24" s="35"/>
      <c r="I24" s="118" t="s">
        <v>28</v>
      </c>
      <c r="J24" s="104" t="str">
        <f>IF('Rekapitulace stavby'!AN20="","",'Rekapitulace stavby'!AN20)</f>
        <v/>
      </c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89" t="s">
        <v>19</v>
      </c>
      <c r="F27" s="389"/>
      <c r="G27" s="389"/>
      <c r="H27" s="38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11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38</v>
      </c>
      <c r="E30" s="35"/>
      <c r="F30" s="35"/>
      <c r="G30" s="35"/>
      <c r="H30" s="35"/>
      <c r="I30" s="116"/>
      <c r="J30" s="127">
        <f>ROUND(J85, 2)</f>
        <v>0</v>
      </c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40</v>
      </c>
      <c r="G32" s="35"/>
      <c r="H32" s="35"/>
      <c r="I32" s="129" t="s">
        <v>39</v>
      </c>
      <c r="J32" s="128" t="s">
        <v>41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42</v>
      </c>
      <c r="E33" s="115" t="s">
        <v>43</v>
      </c>
      <c r="F33" s="131">
        <f>ROUND((SUM(BE85:BE310)),  2)</f>
        <v>0</v>
      </c>
      <c r="G33" s="35"/>
      <c r="H33" s="35"/>
      <c r="I33" s="132">
        <v>0.21</v>
      </c>
      <c r="J33" s="131">
        <f>ROUND(((SUM(BE85:BE310))*I33),  2)</f>
        <v>0</v>
      </c>
      <c r="K33" s="35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44</v>
      </c>
      <c r="F34" s="131">
        <f>ROUND((SUM(BF85:BF310)),  2)</f>
        <v>0</v>
      </c>
      <c r="G34" s="35"/>
      <c r="H34" s="35"/>
      <c r="I34" s="132">
        <v>0.15</v>
      </c>
      <c r="J34" s="131">
        <f>ROUND(((SUM(BF85:BF310))*I34),  2)</f>
        <v>0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45</v>
      </c>
      <c r="F35" s="131">
        <f>ROUND((SUM(BG85:BG310)),  2)</f>
        <v>0</v>
      </c>
      <c r="G35" s="35"/>
      <c r="H35" s="35"/>
      <c r="I35" s="132">
        <v>0.21</v>
      </c>
      <c r="J35" s="131">
        <f>0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46</v>
      </c>
      <c r="F36" s="131">
        <f>ROUND((SUM(BH85:BH310)),  2)</f>
        <v>0</v>
      </c>
      <c r="G36" s="35"/>
      <c r="H36" s="35"/>
      <c r="I36" s="132">
        <v>0.15</v>
      </c>
      <c r="J36" s="131">
        <f>0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47</v>
      </c>
      <c r="F37" s="131">
        <f>ROUND((SUM(BI85:BI310)),  2)</f>
        <v>0</v>
      </c>
      <c r="G37" s="35"/>
      <c r="H37" s="35"/>
      <c r="I37" s="132">
        <v>0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48</v>
      </c>
      <c r="E39" s="135"/>
      <c r="F39" s="135"/>
      <c r="G39" s="136" t="s">
        <v>49</v>
      </c>
      <c r="H39" s="137" t="s">
        <v>50</v>
      </c>
      <c r="I39" s="138"/>
      <c r="J39" s="139">
        <f>SUM(J30:J37)</f>
        <v>0</v>
      </c>
      <c r="K39" s="140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41"/>
      <c r="C40" s="142"/>
      <c r="D40" s="142"/>
      <c r="E40" s="142"/>
      <c r="F40" s="142"/>
      <c r="G40" s="142"/>
      <c r="H40" s="142"/>
      <c r="I40" s="143"/>
      <c r="J40" s="142"/>
      <c r="K40" s="142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44"/>
      <c r="C44" s="145"/>
      <c r="D44" s="145"/>
      <c r="E44" s="145"/>
      <c r="F44" s="145"/>
      <c r="G44" s="145"/>
      <c r="H44" s="145"/>
      <c r="I44" s="146"/>
      <c r="J44" s="145"/>
      <c r="K44" s="145"/>
      <c r="L44" s="11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148</v>
      </c>
      <c r="D45" s="37"/>
      <c r="E45" s="37"/>
      <c r="F45" s="37"/>
      <c r="G45" s="37"/>
      <c r="H45" s="37"/>
      <c r="I45" s="116"/>
      <c r="J45" s="37"/>
      <c r="K45" s="37"/>
      <c r="L45" s="11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116"/>
      <c r="J46" s="37"/>
      <c r="K46" s="37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90" t="str">
        <f>E7</f>
        <v>II/406 Dvorce – Telč, 1. stavba (Třešť, ul. Revoluční) MĚSTO TŘEŠŤ</v>
      </c>
      <c r="F48" s="391"/>
      <c r="G48" s="391"/>
      <c r="H48" s="391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146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8" t="str">
        <f>E9</f>
        <v>SO 150 - Chodníky, parkování a zpevněné plochy pro pěší - uznatelné náklady</v>
      </c>
      <c r="F50" s="392"/>
      <c r="G50" s="392"/>
      <c r="H50" s="392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116"/>
      <c r="J51" s="37"/>
      <c r="K51" s="37"/>
      <c r="L51" s="11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Třešť - silnice II/406</v>
      </c>
      <c r="G52" s="37"/>
      <c r="H52" s="37"/>
      <c r="I52" s="118" t="s">
        <v>23</v>
      </c>
      <c r="J52" s="60" t="str">
        <f>IF(J12="","",J12)</f>
        <v>15. 8. 2019</v>
      </c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27.95" customHeight="1">
      <c r="A54" s="35"/>
      <c r="B54" s="36"/>
      <c r="C54" s="30" t="s">
        <v>25</v>
      </c>
      <c r="D54" s="37"/>
      <c r="E54" s="37"/>
      <c r="F54" s="28" t="str">
        <f>E15</f>
        <v>Město Třešť</v>
      </c>
      <c r="G54" s="37"/>
      <c r="H54" s="37"/>
      <c r="I54" s="118" t="s">
        <v>31</v>
      </c>
      <c r="J54" s="33" t="str">
        <f>E21</f>
        <v>Royal Haskoning DHV CR spol. s.r.o</v>
      </c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118" t="s">
        <v>34</v>
      </c>
      <c r="J55" s="33" t="str">
        <f>E24</f>
        <v xml:space="preserve"> </v>
      </c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116"/>
      <c r="J56" s="37"/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47" t="s">
        <v>149</v>
      </c>
      <c r="D57" s="148"/>
      <c r="E57" s="148"/>
      <c r="F57" s="148"/>
      <c r="G57" s="148"/>
      <c r="H57" s="148"/>
      <c r="I57" s="149"/>
      <c r="J57" s="150" t="s">
        <v>150</v>
      </c>
      <c r="K57" s="148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116"/>
      <c r="J58" s="37"/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51" t="s">
        <v>70</v>
      </c>
      <c r="D59" s="37"/>
      <c r="E59" s="37"/>
      <c r="F59" s="37"/>
      <c r="G59" s="37"/>
      <c r="H59" s="37"/>
      <c r="I59" s="116"/>
      <c r="J59" s="78">
        <f>J85</f>
        <v>0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151</v>
      </c>
    </row>
    <row r="60" spans="1:47" s="9" customFormat="1" ht="24.95" customHeight="1">
      <c r="B60" s="152"/>
      <c r="C60" s="153"/>
      <c r="D60" s="154" t="s">
        <v>152</v>
      </c>
      <c r="E60" s="155"/>
      <c r="F60" s="155"/>
      <c r="G60" s="155"/>
      <c r="H60" s="155"/>
      <c r="I60" s="156"/>
      <c r="J60" s="157">
        <f>J86</f>
        <v>0</v>
      </c>
      <c r="K60" s="153"/>
      <c r="L60" s="158"/>
    </row>
    <row r="61" spans="1:47" s="10" customFormat="1" ht="19.899999999999999" customHeight="1">
      <c r="B61" s="159"/>
      <c r="C61" s="98"/>
      <c r="D61" s="160" t="s">
        <v>153</v>
      </c>
      <c r="E61" s="161"/>
      <c r="F61" s="161"/>
      <c r="G61" s="161"/>
      <c r="H61" s="161"/>
      <c r="I61" s="162"/>
      <c r="J61" s="163">
        <f>J87</f>
        <v>0</v>
      </c>
      <c r="K61" s="98"/>
      <c r="L61" s="164"/>
    </row>
    <row r="62" spans="1:47" s="10" customFormat="1" ht="19.899999999999999" customHeight="1">
      <c r="B62" s="159"/>
      <c r="C62" s="98"/>
      <c r="D62" s="160" t="s">
        <v>154</v>
      </c>
      <c r="E62" s="161"/>
      <c r="F62" s="161"/>
      <c r="G62" s="161"/>
      <c r="H62" s="161"/>
      <c r="I62" s="162"/>
      <c r="J62" s="163">
        <f>J117</f>
        <v>0</v>
      </c>
      <c r="K62" s="98"/>
      <c r="L62" s="164"/>
    </row>
    <row r="63" spans="1:47" s="10" customFormat="1" ht="19.899999999999999" customHeight="1">
      <c r="B63" s="159"/>
      <c r="C63" s="98"/>
      <c r="D63" s="160" t="s">
        <v>155</v>
      </c>
      <c r="E63" s="161"/>
      <c r="F63" s="161"/>
      <c r="G63" s="161"/>
      <c r="H63" s="161"/>
      <c r="I63" s="162"/>
      <c r="J63" s="163">
        <f>J208</f>
        <v>0</v>
      </c>
      <c r="K63" s="98"/>
      <c r="L63" s="164"/>
    </row>
    <row r="64" spans="1:47" s="10" customFormat="1" ht="19.899999999999999" customHeight="1">
      <c r="B64" s="159"/>
      <c r="C64" s="98"/>
      <c r="D64" s="160" t="s">
        <v>156</v>
      </c>
      <c r="E64" s="161"/>
      <c r="F64" s="161"/>
      <c r="G64" s="161"/>
      <c r="H64" s="161"/>
      <c r="I64" s="162"/>
      <c r="J64" s="163">
        <f>J246</f>
        <v>0</v>
      </c>
      <c r="K64" s="98"/>
      <c r="L64" s="164"/>
    </row>
    <row r="65" spans="1:31" s="10" customFormat="1" ht="19.899999999999999" customHeight="1">
      <c r="B65" s="159"/>
      <c r="C65" s="98"/>
      <c r="D65" s="160" t="s">
        <v>157</v>
      </c>
      <c r="E65" s="161"/>
      <c r="F65" s="161"/>
      <c r="G65" s="161"/>
      <c r="H65" s="161"/>
      <c r="I65" s="162"/>
      <c r="J65" s="163">
        <f>J306</f>
        <v>0</v>
      </c>
      <c r="K65" s="98"/>
      <c r="L65" s="164"/>
    </row>
    <row r="66" spans="1:31" s="2" customFormat="1" ht="21.75" customHeight="1">
      <c r="A66" s="35"/>
      <c r="B66" s="36"/>
      <c r="C66" s="37"/>
      <c r="D66" s="37"/>
      <c r="E66" s="37"/>
      <c r="F66" s="37"/>
      <c r="G66" s="37"/>
      <c r="H66" s="37"/>
      <c r="I66" s="116"/>
      <c r="J66" s="37"/>
      <c r="K66" s="37"/>
      <c r="L66" s="117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s="2" customFormat="1" ht="6.95" customHeight="1">
      <c r="A67" s="35"/>
      <c r="B67" s="48"/>
      <c r="C67" s="49"/>
      <c r="D67" s="49"/>
      <c r="E67" s="49"/>
      <c r="F67" s="49"/>
      <c r="G67" s="49"/>
      <c r="H67" s="49"/>
      <c r="I67" s="143"/>
      <c r="J67" s="49"/>
      <c r="K67" s="49"/>
      <c r="L67" s="117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71" spans="1:31" s="2" customFormat="1" ht="6.95" customHeight="1">
      <c r="A71" s="35"/>
      <c r="B71" s="50"/>
      <c r="C71" s="51"/>
      <c r="D71" s="51"/>
      <c r="E71" s="51"/>
      <c r="F71" s="51"/>
      <c r="G71" s="51"/>
      <c r="H71" s="51"/>
      <c r="I71" s="146"/>
      <c r="J71" s="51"/>
      <c r="K71" s="51"/>
      <c r="L71" s="117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24.95" customHeight="1">
      <c r="A72" s="35"/>
      <c r="B72" s="36"/>
      <c r="C72" s="24" t="s">
        <v>158</v>
      </c>
      <c r="D72" s="37"/>
      <c r="E72" s="37"/>
      <c r="F72" s="37"/>
      <c r="G72" s="37"/>
      <c r="H72" s="37"/>
      <c r="I72" s="116"/>
      <c r="J72" s="37"/>
      <c r="K72" s="37"/>
      <c r="L72" s="11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6.95" customHeight="1">
      <c r="A73" s="35"/>
      <c r="B73" s="36"/>
      <c r="C73" s="37"/>
      <c r="D73" s="37"/>
      <c r="E73" s="37"/>
      <c r="F73" s="37"/>
      <c r="G73" s="37"/>
      <c r="H73" s="37"/>
      <c r="I73" s="116"/>
      <c r="J73" s="37"/>
      <c r="K73" s="37"/>
      <c r="L73" s="11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12" customHeight="1">
      <c r="A74" s="35"/>
      <c r="B74" s="36"/>
      <c r="C74" s="30" t="s">
        <v>16</v>
      </c>
      <c r="D74" s="37"/>
      <c r="E74" s="37"/>
      <c r="F74" s="37"/>
      <c r="G74" s="37"/>
      <c r="H74" s="37"/>
      <c r="I74" s="116"/>
      <c r="J74" s="37"/>
      <c r="K74" s="37"/>
      <c r="L74" s="11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6.5" customHeight="1">
      <c r="A75" s="35"/>
      <c r="B75" s="36"/>
      <c r="C75" s="37"/>
      <c r="D75" s="37"/>
      <c r="E75" s="390" t="str">
        <f>E7</f>
        <v>II/406 Dvorce – Telč, 1. stavba (Třešť, ul. Revoluční) MĚSTO TŘEŠŤ</v>
      </c>
      <c r="F75" s="391"/>
      <c r="G75" s="391"/>
      <c r="H75" s="391"/>
      <c r="I75" s="116"/>
      <c r="J75" s="37"/>
      <c r="K75" s="37"/>
      <c r="L75" s="11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2" customHeight="1">
      <c r="A76" s="35"/>
      <c r="B76" s="36"/>
      <c r="C76" s="30" t="s">
        <v>146</v>
      </c>
      <c r="D76" s="37"/>
      <c r="E76" s="37"/>
      <c r="F76" s="37"/>
      <c r="G76" s="37"/>
      <c r="H76" s="37"/>
      <c r="I76" s="116"/>
      <c r="J76" s="37"/>
      <c r="K76" s="37"/>
      <c r="L76" s="11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6.5" customHeight="1">
      <c r="A77" s="35"/>
      <c r="B77" s="36"/>
      <c r="C77" s="37"/>
      <c r="D77" s="37"/>
      <c r="E77" s="358" t="str">
        <f>E9</f>
        <v>SO 150 - Chodníky, parkování a zpevněné plochy pro pěší - uznatelné náklady</v>
      </c>
      <c r="F77" s="392"/>
      <c r="G77" s="392"/>
      <c r="H77" s="392"/>
      <c r="I77" s="116"/>
      <c r="J77" s="37"/>
      <c r="K77" s="37"/>
      <c r="L77" s="11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6.95" customHeight="1">
      <c r="A78" s="35"/>
      <c r="B78" s="36"/>
      <c r="C78" s="37"/>
      <c r="D78" s="37"/>
      <c r="E78" s="37"/>
      <c r="F78" s="37"/>
      <c r="G78" s="37"/>
      <c r="H78" s="37"/>
      <c r="I78" s="116"/>
      <c r="J78" s="37"/>
      <c r="K78" s="37"/>
      <c r="L78" s="11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2" customHeight="1">
      <c r="A79" s="35"/>
      <c r="B79" s="36"/>
      <c r="C79" s="30" t="s">
        <v>21</v>
      </c>
      <c r="D79" s="37"/>
      <c r="E79" s="37"/>
      <c r="F79" s="28" t="str">
        <f>F12</f>
        <v>Třešť - silnice II/406</v>
      </c>
      <c r="G79" s="37"/>
      <c r="H79" s="37"/>
      <c r="I79" s="118" t="s">
        <v>23</v>
      </c>
      <c r="J79" s="60" t="str">
        <f>IF(J12="","",J12)</f>
        <v>15. 8. 2019</v>
      </c>
      <c r="K79" s="37"/>
      <c r="L79" s="11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6.95" customHeight="1">
      <c r="A80" s="35"/>
      <c r="B80" s="36"/>
      <c r="C80" s="37"/>
      <c r="D80" s="37"/>
      <c r="E80" s="37"/>
      <c r="F80" s="37"/>
      <c r="G80" s="37"/>
      <c r="H80" s="37"/>
      <c r="I80" s="116"/>
      <c r="J80" s="37"/>
      <c r="K80" s="37"/>
      <c r="L80" s="11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27.95" customHeight="1">
      <c r="A81" s="35"/>
      <c r="B81" s="36"/>
      <c r="C81" s="30" t="s">
        <v>25</v>
      </c>
      <c r="D81" s="37"/>
      <c r="E81" s="37"/>
      <c r="F81" s="28" t="str">
        <f>E15</f>
        <v>Město Třešť</v>
      </c>
      <c r="G81" s="37"/>
      <c r="H81" s="37"/>
      <c r="I81" s="118" t="s">
        <v>31</v>
      </c>
      <c r="J81" s="33" t="str">
        <f>E21</f>
        <v>Royal Haskoning DHV CR spol. s.r.o</v>
      </c>
      <c r="K81" s="37"/>
      <c r="L81" s="11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5.2" customHeight="1">
      <c r="A82" s="35"/>
      <c r="B82" s="36"/>
      <c r="C82" s="30" t="s">
        <v>29</v>
      </c>
      <c r="D82" s="37"/>
      <c r="E82" s="37"/>
      <c r="F82" s="28" t="str">
        <f>IF(E18="","",E18)</f>
        <v>Vyplň údaj</v>
      </c>
      <c r="G82" s="37"/>
      <c r="H82" s="37"/>
      <c r="I82" s="118" t="s">
        <v>34</v>
      </c>
      <c r="J82" s="33" t="str">
        <f>E24</f>
        <v xml:space="preserve"> </v>
      </c>
      <c r="K82" s="37"/>
      <c r="L82" s="11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0.3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11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11" customFormat="1" ht="29.25" customHeight="1">
      <c r="A84" s="165"/>
      <c r="B84" s="166"/>
      <c r="C84" s="167" t="s">
        <v>159</v>
      </c>
      <c r="D84" s="168" t="s">
        <v>57</v>
      </c>
      <c r="E84" s="168" t="s">
        <v>53</v>
      </c>
      <c r="F84" s="168" t="s">
        <v>54</v>
      </c>
      <c r="G84" s="168" t="s">
        <v>160</v>
      </c>
      <c r="H84" s="168" t="s">
        <v>161</v>
      </c>
      <c r="I84" s="169" t="s">
        <v>162</v>
      </c>
      <c r="J84" s="168" t="s">
        <v>150</v>
      </c>
      <c r="K84" s="170" t="s">
        <v>163</v>
      </c>
      <c r="L84" s="171"/>
      <c r="M84" s="69" t="s">
        <v>19</v>
      </c>
      <c r="N84" s="70" t="s">
        <v>42</v>
      </c>
      <c r="O84" s="70" t="s">
        <v>164</v>
      </c>
      <c r="P84" s="70" t="s">
        <v>165</v>
      </c>
      <c r="Q84" s="70" t="s">
        <v>166</v>
      </c>
      <c r="R84" s="70" t="s">
        <v>167</v>
      </c>
      <c r="S84" s="70" t="s">
        <v>168</v>
      </c>
      <c r="T84" s="71" t="s">
        <v>169</v>
      </c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</row>
    <row r="85" spans="1:65" s="2" customFormat="1" ht="22.9" customHeight="1">
      <c r="A85" s="35"/>
      <c r="B85" s="36"/>
      <c r="C85" s="76" t="s">
        <v>170</v>
      </c>
      <c r="D85" s="37"/>
      <c r="E85" s="37"/>
      <c r="F85" s="37"/>
      <c r="G85" s="37"/>
      <c r="H85" s="37"/>
      <c r="I85" s="116"/>
      <c r="J85" s="172">
        <f>BK85</f>
        <v>0</v>
      </c>
      <c r="K85" s="37"/>
      <c r="L85" s="40"/>
      <c r="M85" s="72"/>
      <c r="N85" s="173"/>
      <c r="O85" s="73"/>
      <c r="P85" s="174">
        <f>P86</f>
        <v>0</v>
      </c>
      <c r="Q85" s="73"/>
      <c r="R85" s="174">
        <f>R86</f>
        <v>977.60808800000018</v>
      </c>
      <c r="S85" s="73"/>
      <c r="T85" s="175">
        <f>T86</f>
        <v>1307.5989999999999</v>
      </c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T85" s="18" t="s">
        <v>71</v>
      </c>
      <c r="AU85" s="18" t="s">
        <v>151</v>
      </c>
      <c r="BK85" s="176">
        <f>BK86</f>
        <v>0</v>
      </c>
    </row>
    <row r="86" spans="1:65" s="12" customFormat="1" ht="25.9" customHeight="1">
      <c r="B86" s="177"/>
      <c r="C86" s="178"/>
      <c r="D86" s="179" t="s">
        <v>71</v>
      </c>
      <c r="E86" s="180" t="s">
        <v>171</v>
      </c>
      <c r="F86" s="180" t="s">
        <v>172</v>
      </c>
      <c r="G86" s="178"/>
      <c r="H86" s="178"/>
      <c r="I86" s="181"/>
      <c r="J86" s="182">
        <f>BK86</f>
        <v>0</v>
      </c>
      <c r="K86" s="178"/>
      <c r="L86" s="183"/>
      <c r="M86" s="184"/>
      <c r="N86" s="185"/>
      <c r="O86" s="185"/>
      <c r="P86" s="186">
        <f>P87+P117+P208+P246+P306</f>
        <v>0</v>
      </c>
      <c r="Q86" s="185"/>
      <c r="R86" s="186">
        <f>R87+R117+R208+R246+R306</f>
        <v>977.60808800000018</v>
      </c>
      <c r="S86" s="185"/>
      <c r="T86" s="187">
        <f>T87+T117+T208+T246+T306</f>
        <v>1307.5989999999999</v>
      </c>
      <c r="AR86" s="188" t="s">
        <v>80</v>
      </c>
      <c r="AT86" s="189" t="s">
        <v>71</v>
      </c>
      <c r="AU86" s="189" t="s">
        <v>72</v>
      </c>
      <c r="AY86" s="188" t="s">
        <v>173</v>
      </c>
      <c r="BK86" s="190">
        <f>BK87+BK117+BK208+BK246+BK306</f>
        <v>0</v>
      </c>
    </row>
    <row r="87" spans="1:65" s="12" customFormat="1" ht="22.9" customHeight="1">
      <c r="B87" s="177"/>
      <c r="C87" s="178"/>
      <c r="D87" s="179" t="s">
        <v>71</v>
      </c>
      <c r="E87" s="191" t="s">
        <v>80</v>
      </c>
      <c r="F87" s="191" t="s">
        <v>174</v>
      </c>
      <c r="G87" s="178"/>
      <c r="H87" s="178"/>
      <c r="I87" s="181"/>
      <c r="J87" s="192">
        <f>BK87</f>
        <v>0</v>
      </c>
      <c r="K87" s="178"/>
      <c r="L87" s="183"/>
      <c r="M87" s="184"/>
      <c r="N87" s="185"/>
      <c r="O87" s="185"/>
      <c r="P87" s="186">
        <f>SUM(P88:P116)</f>
        <v>0</v>
      </c>
      <c r="Q87" s="185"/>
      <c r="R87" s="186">
        <f>SUM(R88:R116)</f>
        <v>0</v>
      </c>
      <c r="S87" s="185"/>
      <c r="T87" s="187">
        <f>SUM(T88:T116)</f>
        <v>1307.5989999999999</v>
      </c>
      <c r="AR87" s="188" t="s">
        <v>80</v>
      </c>
      <c r="AT87" s="189" t="s">
        <v>71</v>
      </c>
      <c r="AU87" s="189" t="s">
        <v>80</v>
      </c>
      <c r="AY87" s="188" t="s">
        <v>173</v>
      </c>
      <c r="BK87" s="190">
        <f>SUM(BK88:BK116)</f>
        <v>0</v>
      </c>
    </row>
    <row r="88" spans="1:65" s="2" customFormat="1" ht="16.5" customHeight="1">
      <c r="A88" s="35"/>
      <c r="B88" s="36"/>
      <c r="C88" s="193" t="s">
        <v>80</v>
      </c>
      <c r="D88" s="193" t="s">
        <v>175</v>
      </c>
      <c r="E88" s="194" t="s">
        <v>176</v>
      </c>
      <c r="F88" s="195" t="s">
        <v>177</v>
      </c>
      <c r="G88" s="196" t="s">
        <v>178</v>
      </c>
      <c r="H88" s="197">
        <v>1083</v>
      </c>
      <c r="I88" s="198"/>
      <c r="J88" s="199">
        <f>ROUND(I88*H88,2)</f>
        <v>0</v>
      </c>
      <c r="K88" s="195" t="s">
        <v>179</v>
      </c>
      <c r="L88" s="40"/>
      <c r="M88" s="200" t="s">
        <v>19</v>
      </c>
      <c r="N88" s="201" t="s">
        <v>43</v>
      </c>
      <c r="O88" s="65"/>
      <c r="P88" s="202">
        <f>O88*H88</f>
        <v>0</v>
      </c>
      <c r="Q88" s="202">
        <v>0</v>
      </c>
      <c r="R88" s="202">
        <f>Q88*H88</f>
        <v>0</v>
      </c>
      <c r="S88" s="202">
        <v>0.28100000000000003</v>
      </c>
      <c r="T88" s="203">
        <f>S88*H88</f>
        <v>304.32300000000004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R88" s="204" t="s">
        <v>180</v>
      </c>
      <c r="AT88" s="204" t="s">
        <v>175</v>
      </c>
      <c r="AU88" s="204" t="s">
        <v>82</v>
      </c>
      <c r="AY88" s="18" t="s">
        <v>173</v>
      </c>
      <c r="BE88" s="205">
        <f>IF(N88="základní",J88,0)</f>
        <v>0</v>
      </c>
      <c r="BF88" s="205">
        <f>IF(N88="snížená",J88,0)</f>
        <v>0</v>
      </c>
      <c r="BG88" s="205">
        <f>IF(N88="zákl. přenesená",J88,0)</f>
        <v>0</v>
      </c>
      <c r="BH88" s="205">
        <f>IF(N88="sníž. přenesená",J88,0)</f>
        <v>0</v>
      </c>
      <c r="BI88" s="205">
        <f>IF(N88="nulová",J88,0)</f>
        <v>0</v>
      </c>
      <c r="BJ88" s="18" t="s">
        <v>80</v>
      </c>
      <c r="BK88" s="205">
        <f>ROUND(I88*H88,2)</f>
        <v>0</v>
      </c>
      <c r="BL88" s="18" t="s">
        <v>180</v>
      </c>
      <c r="BM88" s="204" t="s">
        <v>181</v>
      </c>
    </row>
    <row r="89" spans="1:65" s="2" customFormat="1" ht="19.5">
      <c r="A89" s="35"/>
      <c r="B89" s="36"/>
      <c r="C89" s="37"/>
      <c r="D89" s="206" t="s">
        <v>182</v>
      </c>
      <c r="E89" s="37"/>
      <c r="F89" s="207" t="s">
        <v>183</v>
      </c>
      <c r="G89" s="37"/>
      <c r="H89" s="37"/>
      <c r="I89" s="116"/>
      <c r="J89" s="37"/>
      <c r="K89" s="37"/>
      <c r="L89" s="40"/>
      <c r="M89" s="208"/>
      <c r="N89" s="209"/>
      <c r="O89" s="65"/>
      <c r="P89" s="65"/>
      <c r="Q89" s="65"/>
      <c r="R89" s="65"/>
      <c r="S89" s="65"/>
      <c r="T89" s="66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T89" s="18" t="s">
        <v>182</v>
      </c>
      <c r="AU89" s="18" t="s">
        <v>82</v>
      </c>
    </row>
    <row r="90" spans="1:65" s="13" customFormat="1" ht="11.25">
      <c r="B90" s="210"/>
      <c r="C90" s="211"/>
      <c r="D90" s="206" t="s">
        <v>184</v>
      </c>
      <c r="E90" s="212" t="s">
        <v>19</v>
      </c>
      <c r="F90" s="213" t="s">
        <v>185</v>
      </c>
      <c r="G90" s="211"/>
      <c r="H90" s="214">
        <v>1083</v>
      </c>
      <c r="I90" s="215"/>
      <c r="J90" s="211"/>
      <c r="K90" s="211"/>
      <c r="L90" s="216"/>
      <c r="M90" s="217"/>
      <c r="N90" s="218"/>
      <c r="O90" s="218"/>
      <c r="P90" s="218"/>
      <c r="Q90" s="218"/>
      <c r="R90" s="218"/>
      <c r="S90" s="218"/>
      <c r="T90" s="219"/>
      <c r="AT90" s="220" t="s">
        <v>184</v>
      </c>
      <c r="AU90" s="220" t="s">
        <v>82</v>
      </c>
      <c r="AV90" s="13" t="s">
        <v>82</v>
      </c>
      <c r="AW90" s="13" t="s">
        <v>33</v>
      </c>
      <c r="AX90" s="13" t="s">
        <v>72</v>
      </c>
      <c r="AY90" s="220" t="s">
        <v>173</v>
      </c>
    </row>
    <row r="91" spans="1:65" s="2" customFormat="1" ht="16.5" customHeight="1">
      <c r="A91" s="35"/>
      <c r="B91" s="36"/>
      <c r="C91" s="193" t="s">
        <v>82</v>
      </c>
      <c r="D91" s="193" t="s">
        <v>175</v>
      </c>
      <c r="E91" s="194" t="s">
        <v>186</v>
      </c>
      <c r="F91" s="195" t="s">
        <v>187</v>
      </c>
      <c r="G91" s="196" t="s">
        <v>178</v>
      </c>
      <c r="H91" s="197">
        <v>165</v>
      </c>
      <c r="I91" s="198"/>
      <c r="J91" s="199">
        <f>ROUND(I91*H91,2)</f>
        <v>0</v>
      </c>
      <c r="K91" s="195" t="s">
        <v>179</v>
      </c>
      <c r="L91" s="40"/>
      <c r="M91" s="200" t="s">
        <v>19</v>
      </c>
      <c r="N91" s="201" t="s">
        <v>43</v>
      </c>
      <c r="O91" s="65"/>
      <c r="P91" s="202">
        <f>O91*H91</f>
        <v>0</v>
      </c>
      <c r="Q91" s="202">
        <v>0</v>
      </c>
      <c r="R91" s="202">
        <f>Q91*H91</f>
        <v>0</v>
      </c>
      <c r="S91" s="202">
        <v>0.255</v>
      </c>
      <c r="T91" s="203">
        <f>S91*H91</f>
        <v>42.075000000000003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204" t="s">
        <v>180</v>
      </c>
      <c r="AT91" s="204" t="s">
        <v>175</v>
      </c>
      <c r="AU91" s="204" t="s">
        <v>82</v>
      </c>
      <c r="AY91" s="18" t="s">
        <v>173</v>
      </c>
      <c r="BE91" s="205">
        <f>IF(N91="základní",J91,0)</f>
        <v>0</v>
      </c>
      <c r="BF91" s="205">
        <f>IF(N91="snížená",J91,0)</f>
        <v>0</v>
      </c>
      <c r="BG91" s="205">
        <f>IF(N91="zákl. přenesená",J91,0)</f>
        <v>0</v>
      </c>
      <c r="BH91" s="205">
        <f>IF(N91="sníž. přenesená",J91,0)</f>
        <v>0</v>
      </c>
      <c r="BI91" s="205">
        <f>IF(N91="nulová",J91,0)</f>
        <v>0</v>
      </c>
      <c r="BJ91" s="18" t="s">
        <v>80</v>
      </c>
      <c r="BK91" s="205">
        <f>ROUND(I91*H91,2)</f>
        <v>0</v>
      </c>
      <c r="BL91" s="18" t="s">
        <v>180</v>
      </c>
      <c r="BM91" s="204" t="s">
        <v>188</v>
      </c>
    </row>
    <row r="92" spans="1:65" s="2" customFormat="1" ht="29.25">
      <c r="A92" s="35"/>
      <c r="B92" s="36"/>
      <c r="C92" s="37"/>
      <c r="D92" s="206" t="s">
        <v>182</v>
      </c>
      <c r="E92" s="37"/>
      <c r="F92" s="207" t="s">
        <v>189</v>
      </c>
      <c r="G92" s="37"/>
      <c r="H92" s="37"/>
      <c r="I92" s="116"/>
      <c r="J92" s="37"/>
      <c r="K92" s="37"/>
      <c r="L92" s="40"/>
      <c r="M92" s="208"/>
      <c r="N92" s="209"/>
      <c r="O92" s="65"/>
      <c r="P92" s="65"/>
      <c r="Q92" s="65"/>
      <c r="R92" s="65"/>
      <c r="S92" s="65"/>
      <c r="T92" s="66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18" t="s">
        <v>182</v>
      </c>
      <c r="AU92" s="18" t="s">
        <v>82</v>
      </c>
    </row>
    <row r="93" spans="1:65" s="13" customFormat="1" ht="11.25">
      <c r="B93" s="210"/>
      <c r="C93" s="211"/>
      <c r="D93" s="206" t="s">
        <v>184</v>
      </c>
      <c r="E93" s="212" t="s">
        <v>19</v>
      </c>
      <c r="F93" s="213" t="s">
        <v>190</v>
      </c>
      <c r="G93" s="211"/>
      <c r="H93" s="214">
        <v>165</v>
      </c>
      <c r="I93" s="215"/>
      <c r="J93" s="211"/>
      <c r="K93" s="211"/>
      <c r="L93" s="216"/>
      <c r="M93" s="217"/>
      <c r="N93" s="218"/>
      <c r="O93" s="218"/>
      <c r="P93" s="218"/>
      <c r="Q93" s="218"/>
      <c r="R93" s="218"/>
      <c r="S93" s="218"/>
      <c r="T93" s="219"/>
      <c r="AT93" s="220" t="s">
        <v>184</v>
      </c>
      <c r="AU93" s="220" t="s">
        <v>82</v>
      </c>
      <c r="AV93" s="13" t="s">
        <v>82</v>
      </c>
      <c r="AW93" s="13" t="s">
        <v>33</v>
      </c>
      <c r="AX93" s="13" t="s">
        <v>72</v>
      </c>
      <c r="AY93" s="220" t="s">
        <v>173</v>
      </c>
    </row>
    <row r="94" spans="1:65" s="2" customFormat="1" ht="16.5" customHeight="1">
      <c r="A94" s="35"/>
      <c r="B94" s="36"/>
      <c r="C94" s="193" t="s">
        <v>119</v>
      </c>
      <c r="D94" s="193" t="s">
        <v>175</v>
      </c>
      <c r="E94" s="194" t="s">
        <v>191</v>
      </c>
      <c r="F94" s="195" t="s">
        <v>192</v>
      </c>
      <c r="G94" s="196" t="s">
        <v>178</v>
      </c>
      <c r="H94" s="197">
        <v>1287</v>
      </c>
      <c r="I94" s="198"/>
      <c r="J94" s="199">
        <f>ROUND(I94*H94,2)</f>
        <v>0</v>
      </c>
      <c r="K94" s="195" t="s">
        <v>179</v>
      </c>
      <c r="L94" s="40"/>
      <c r="M94" s="200" t="s">
        <v>19</v>
      </c>
      <c r="N94" s="201" t="s">
        <v>43</v>
      </c>
      <c r="O94" s="65"/>
      <c r="P94" s="202">
        <f>O94*H94</f>
        <v>0</v>
      </c>
      <c r="Q94" s="202">
        <v>0</v>
      </c>
      <c r="R94" s="202">
        <f>Q94*H94</f>
        <v>0</v>
      </c>
      <c r="S94" s="202">
        <v>0.33500000000000002</v>
      </c>
      <c r="T94" s="203">
        <f>S94*H94</f>
        <v>431.14500000000004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204" t="s">
        <v>180</v>
      </c>
      <c r="AT94" s="204" t="s">
        <v>175</v>
      </c>
      <c r="AU94" s="204" t="s">
        <v>82</v>
      </c>
      <c r="AY94" s="18" t="s">
        <v>173</v>
      </c>
      <c r="BE94" s="205">
        <f>IF(N94="základní",J94,0)</f>
        <v>0</v>
      </c>
      <c r="BF94" s="205">
        <f>IF(N94="snížená",J94,0)</f>
        <v>0</v>
      </c>
      <c r="BG94" s="205">
        <f>IF(N94="zákl. přenesená",J94,0)</f>
        <v>0</v>
      </c>
      <c r="BH94" s="205">
        <f>IF(N94="sníž. přenesená",J94,0)</f>
        <v>0</v>
      </c>
      <c r="BI94" s="205">
        <f>IF(N94="nulová",J94,0)</f>
        <v>0</v>
      </c>
      <c r="BJ94" s="18" t="s">
        <v>80</v>
      </c>
      <c r="BK94" s="205">
        <f>ROUND(I94*H94,2)</f>
        <v>0</v>
      </c>
      <c r="BL94" s="18" t="s">
        <v>180</v>
      </c>
      <c r="BM94" s="204" t="s">
        <v>193</v>
      </c>
    </row>
    <row r="95" spans="1:65" s="2" customFormat="1" ht="19.5">
      <c r="A95" s="35"/>
      <c r="B95" s="36"/>
      <c r="C95" s="37"/>
      <c r="D95" s="206" t="s">
        <v>182</v>
      </c>
      <c r="E95" s="37"/>
      <c r="F95" s="207" t="s">
        <v>194</v>
      </c>
      <c r="G95" s="37"/>
      <c r="H95" s="37"/>
      <c r="I95" s="116"/>
      <c r="J95" s="37"/>
      <c r="K95" s="37"/>
      <c r="L95" s="40"/>
      <c r="M95" s="208"/>
      <c r="N95" s="209"/>
      <c r="O95" s="65"/>
      <c r="P95" s="65"/>
      <c r="Q95" s="65"/>
      <c r="R95" s="65"/>
      <c r="S95" s="65"/>
      <c r="T95" s="66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18" t="s">
        <v>182</v>
      </c>
      <c r="AU95" s="18" t="s">
        <v>82</v>
      </c>
    </row>
    <row r="96" spans="1:65" s="13" customFormat="1" ht="11.25">
      <c r="B96" s="210"/>
      <c r="C96" s="211"/>
      <c r="D96" s="206" t="s">
        <v>184</v>
      </c>
      <c r="E96" s="212" t="s">
        <v>19</v>
      </c>
      <c r="F96" s="213" t="s">
        <v>195</v>
      </c>
      <c r="G96" s="211"/>
      <c r="H96" s="214">
        <v>1287</v>
      </c>
      <c r="I96" s="215"/>
      <c r="J96" s="211"/>
      <c r="K96" s="211"/>
      <c r="L96" s="216"/>
      <c r="M96" s="217"/>
      <c r="N96" s="218"/>
      <c r="O96" s="218"/>
      <c r="P96" s="218"/>
      <c r="Q96" s="218"/>
      <c r="R96" s="218"/>
      <c r="S96" s="218"/>
      <c r="T96" s="219"/>
      <c r="AT96" s="220" t="s">
        <v>184</v>
      </c>
      <c r="AU96" s="220" t="s">
        <v>82</v>
      </c>
      <c r="AV96" s="13" t="s">
        <v>82</v>
      </c>
      <c r="AW96" s="13" t="s">
        <v>33</v>
      </c>
      <c r="AX96" s="13" t="s">
        <v>72</v>
      </c>
      <c r="AY96" s="220" t="s">
        <v>173</v>
      </c>
    </row>
    <row r="97" spans="1:65" s="2" customFormat="1" ht="16.5" customHeight="1">
      <c r="A97" s="35"/>
      <c r="B97" s="36"/>
      <c r="C97" s="193" t="s">
        <v>180</v>
      </c>
      <c r="D97" s="193" t="s">
        <v>175</v>
      </c>
      <c r="E97" s="194" t="s">
        <v>196</v>
      </c>
      <c r="F97" s="195" t="s">
        <v>197</v>
      </c>
      <c r="G97" s="196" t="s">
        <v>178</v>
      </c>
      <c r="H97" s="197">
        <v>683</v>
      </c>
      <c r="I97" s="198"/>
      <c r="J97" s="199">
        <f>ROUND(I97*H97,2)</f>
        <v>0</v>
      </c>
      <c r="K97" s="195" t="s">
        <v>179</v>
      </c>
      <c r="L97" s="40"/>
      <c r="M97" s="200" t="s">
        <v>19</v>
      </c>
      <c r="N97" s="201" t="s">
        <v>43</v>
      </c>
      <c r="O97" s="65"/>
      <c r="P97" s="202">
        <f>O97*H97</f>
        <v>0</v>
      </c>
      <c r="Q97" s="202">
        <v>0</v>
      </c>
      <c r="R97" s="202">
        <f>Q97*H97</f>
        <v>0</v>
      </c>
      <c r="S97" s="202">
        <v>0.41699999999999998</v>
      </c>
      <c r="T97" s="203">
        <f>S97*H97</f>
        <v>284.81099999999998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204" t="s">
        <v>180</v>
      </c>
      <c r="AT97" s="204" t="s">
        <v>175</v>
      </c>
      <c r="AU97" s="204" t="s">
        <v>82</v>
      </c>
      <c r="AY97" s="18" t="s">
        <v>173</v>
      </c>
      <c r="BE97" s="205">
        <f>IF(N97="základní",J97,0)</f>
        <v>0</v>
      </c>
      <c r="BF97" s="205">
        <f>IF(N97="snížená",J97,0)</f>
        <v>0</v>
      </c>
      <c r="BG97" s="205">
        <f>IF(N97="zákl. přenesená",J97,0)</f>
        <v>0</v>
      </c>
      <c r="BH97" s="205">
        <f>IF(N97="sníž. přenesená",J97,0)</f>
        <v>0</v>
      </c>
      <c r="BI97" s="205">
        <f>IF(N97="nulová",J97,0)</f>
        <v>0</v>
      </c>
      <c r="BJ97" s="18" t="s">
        <v>80</v>
      </c>
      <c r="BK97" s="205">
        <f>ROUND(I97*H97,2)</f>
        <v>0</v>
      </c>
      <c r="BL97" s="18" t="s">
        <v>180</v>
      </c>
      <c r="BM97" s="204" t="s">
        <v>198</v>
      </c>
    </row>
    <row r="98" spans="1:65" s="2" customFormat="1" ht="19.5">
      <c r="A98" s="35"/>
      <c r="B98" s="36"/>
      <c r="C98" s="37"/>
      <c r="D98" s="206" t="s">
        <v>182</v>
      </c>
      <c r="E98" s="37"/>
      <c r="F98" s="207" t="s">
        <v>199</v>
      </c>
      <c r="G98" s="37"/>
      <c r="H98" s="37"/>
      <c r="I98" s="116"/>
      <c r="J98" s="37"/>
      <c r="K98" s="37"/>
      <c r="L98" s="40"/>
      <c r="M98" s="208"/>
      <c r="N98" s="209"/>
      <c r="O98" s="65"/>
      <c r="P98" s="65"/>
      <c r="Q98" s="65"/>
      <c r="R98" s="65"/>
      <c r="S98" s="65"/>
      <c r="T98" s="66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T98" s="18" t="s">
        <v>182</v>
      </c>
      <c r="AU98" s="18" t="s">
        <v>82</v>
      </c>
    </row>
    <row r="99" spans="1:65" s="13" customFormat="1" ht="11.25">
      <c r="B99" s="210"/>
      <c r="C99" s="211"/>
      <c r="D99" s="206" t="s">
        <v>184</v>
      </c>
      <c r="E99" s="212" t="s">
        <v>19</v>
      </c>
      <c r="F99" s="213" t="s">
        <v>200</v>
      </c>
      <c r="G99" s="211"/>
      <c r="H99" s="214">
        <v>683</v>
      </c>
      <c r="I99" s="215"/>
      <c r="J99" s="211"/>
      <c r="K99" s="211"/>
      <c r="L99" s="216"/>
      <c r="M99" s="217"/>
      <c r="N99" s="218"/>
      <c r="O99" s="218"/>
      <c r="P99" s="218"/>
      <c r="Q99" s="218"/>
      <c r="R99" s="218"/>
      <c r="S99" s="218"/>
      <c r="T99" s="219"/>
      <c r="AT99" s="220" t="s">
        <v>184</v>
      </c>
      <c r="AU99" s="220" t="s">
        <v>82</v>
      </c>
      <c r="AV99" s="13" t="s">
        <v>82</v>
      </c>
      <c r="AW99" s="13" t="s">
        <v>33</v>
      </c>
      <c r="AX99" s="13" t="s">
        <v>72</v>
      </c>
      <c r="AY99" s="220" t="s">
        <v>173</v>
      </c>
    </row>
    <row r="100" spans="1:65" s="2" customFormat="1" ht="16.5" customHeight="1">
      <c r="A100" s="35"/>
      <c r="B100" s="36"/>
      <c r="C100" s="193" t="s">
        <v>201</v>
      </c>
      <c r="D100" s="193" t="s">
        <v>175</v>
      </c>
      <c r="E100" s="194" t="s">
        <v>202</v>
      </c>
      <c r="F100" s="195" t="s">
        <v>203</v>
      </c>
      <c r="G100" s="196" t="s">
        <v>178</v>
      </c>
      <c r="H100" s="197">
        <v>405</v>
      </c>
      <c r="I100" s="198"/>
      <c r="J100" s="199">
        <f>ROUND(I100*H100,2)</f>
        <v>0</v>
      </c>
      <c r="K100" s="195" t="s">
        <v>179</v>
      </c>
      <c r="L100" s="40"/>
      <c r="M100" s="200" t="s">
        <v>19</v>
      </c>
      <c r="N100" s="201" t="s">
        <v>43</v>
      </c>
      <c r="O100" s="65"/>
      <c r="P100" s="202">
        <f>O100*H100</f>
        <v>0</v>
      </c>
      <c r="Q100" s="202">
        <v>0</v>
      </c>
      <c r="R100" s="202">
        <f>Q100*H100</f>
        <v>0</v>
      </c>
      <c r="S100" s="202">
        <v>0.32</v>
      </c>
      <c r="T100" s="203">
        <f>S100*H100</f>
        <v>129.6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4" t="s">
        <v>180</v>
      </c>
      <c r="AT100" s="204" t="s">
        <v>175</v>
      </c>
      <c r="AU100" s="204" t="s">
        <v>82</v>
      </c>
      <c r="AY100" s="18" t="s">
        <v>173</v>
      </c>
      <c r="BE100" s="205">
        <f>IF(N100="základní",J100,0)</f>
        <v>0</v>
      </c>
      <c r="BF100" s="205">
        <f>IF(N100="snížená",J100,0)</f>
        <v>0</v>
      </c>
      <c r="BG100" s="205">
        <f>IF(N100="zákl. přenesená",J100,0)</f>
        <v>0</v>
      </c>
      <c r="BH100" s="205">
        <f>IF(N100="sníž. přenesená",J100,0)</f>
        <v>0</v>
      </c>
      <c r="BI100" s="205">
        <f>IF(N100="nulová",J100,0)</f>
        <v>0</v>
      </c>
      <c r="BJ100" s="18" t="s">
        <v>80</v>
      </c>
      <c r="BK100" s="205">
        <f>ROUND(I100*H100,2)</f>
        <v>0</v>
      </c>
      <c r="BL100" s="18" t="s">
        <v>180</v>
      </c>
      <c r="BM100" s="204" t="s">
        <v>204</v>
      </c>
    </row>
    <row r="101" spans="1:65" s="2" customFormat="1" ht="19.5">
      <c r="A101" s="35"/>
      <c r="B101" s="36"/>
      <c r="C101" s="37"/>
      <c r="D101" s="206" t="s">
        <v>182</v>
      </c>
      <c r="E101" s="37"/>
      <c r="F101" s="207" t="s">
        <v>205</v>
      </c>
      <c r="G101" s="37"/>
      <c r="H101" s="37"/>
      <c r="I101" s="116"/>
      <c r="J101" s="37"/>
      <c r="K101" s="37"/>
      <c r="L101" s="40"/>
      <c r="M101" s="208"/>
      <c r="N101" s="209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182</v>
      </c>
      <c r="AU101" s="18" t="s">
        <v>82</v>
      </c>
    </row>
    <row r="102" spans="1:65" s="13" customFormat="1" ht="11.25">
      <c r="B102" s="210"/>
      <c r="C102" s="211"/>
      <c r="D102" s="206" t="s">
        <v>184</v>
      </c>
      <c r="E102" s="212" t="s">
        <v>19</v>
      </c>
      <c r="F102" s="213" t="s">
        <v>206</v>
      </c>
      <c r="G102" s="211"/>
      <c r="H102" s="214">
        <v>405</v>
      </c>
      <c r="I102" s="215"/>
      <c r="J102" s="211"/>
      <c r="K102" s="211"/>
      <c r="L102" s="216"/>
      <c r="M102" s="217"/>
      <c r="N102" s="218"/>
      <c r="O102" s="218"/>
      <c r="P102" s="218"/>
      <c r="Q102" s="218"/>
      <c r="R102" s="218"/>
      <c r="S102" s="218"/>
      <c r="T102" s="219"/>
      <c r="AT102" s="220" t="s">
        <v>184</v>
      </c>
      <c r="AU102" s="220" t="s">
        <v>82</v>
      </c>
      <c r="AV102" s="13" t="s">
        <v>82</v>
      </c>
      <c r="AW102" s="13" t="s">
        <v>33</v>
      </c>
      <c r="AX102" s="13" t="s">
        <v>72</v>
      </c>
      <c r="AY102" s="220" t="s">
        <v>173</v>
      </c>
    </row>
    <row r="103" spans="1:65" s="2" customFormat="1" ht="16.5" customHeight="1">
      <c r="A103" s="35"/>
      <c r="B103" s="36"/>
      <c r="C103" s="193" t="s">
        <v>207</v>
      </c>
      <c r="D103" s="193" t="s">
        <v>175</v>
      </c>
      <c r="E103" s="194" t="s">
        <v>208</v>
      </c>
      <c r="F103" s="195" t="s">
        <v>209</v>
      </c>
      <c r="G103" s="196" t="s">
        <v>210</v>
      </c>
      <c r="H103" s="197">
        <v>145</v>
      </c>
      <c r="I103" s="198"/>
      <c r="J103" s="199">
        <f>ROUND(I103*H103,2)</f>
        <v>0</v>
      </c>
      <c r="K103" s="195" t="s">
        <v>179</v>
      </c>
      <c r="L103" s="40"/>
      <c r="M103" s="200" t="s">
        <v>19</v>
      </c>
      <c r="N103" s="201" t="s">
        <v>43</v>
      </c>
      <c r="O103" s="65"/>
      <c r="P103" s="202">
        <f>O103*H103</f>
        <v>0</v>
      </c>
      <c r="Q103" s="202">
        <v>0</v>
      </c>
      <c r="R103" s="202">
        <f>Q103*H103</f>
        <v>0</v>
      </c>
      <c r="S103" s="202">
        <v>0.28999999999999998</v>
      </c>
      <c r="T103" s="203">
        <f>S103*H103</f>
        <v>42.05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204" t="s">
        <v>180</v>
      </c>
      <c r="AT103" s="204" t="s">
        <v>175</v>
      </c>
      <c r="AU103" s="204" t="s">
        <v>82</v>
      </c>
      <c r="AY103" s="18" t="s">
        <v>173</v>
      </c>
      <c r="BE103" s="205">
        <f>IF(N103="základní",J103,0)</f>
        <v>0</v>
      </c>
      <c r="BF103" s="205">
        <f>IF(N103="snížená",J103,0)</f>
        <v>0</v>
      </c>
      <c r="BG103" s="205">
        <f>IF(N103="zákl. přenesená",J103,0)</f>
        <v>0</v>
      </c>
      <c r="BH103" s="205">
        <f>IF(N103="sníž. přenesená",J103,0)</f>
        <v>0</v>
      </c>
      <c r="BI103" s="205">
        <f>IF(N103="nulová",J103,0)</f>
        <v>0</v>
      </c>
      <c r="BJ103" s="18" t="s">
        <v>80</v>
      </c>
      <c r="BK103" s="205">
        <f>ROUND(I103*H103,2)</f>
        <v>0</v>
      </c>
      <c r="BL103" s="18" t="s">
        <v>180</v>
      </c>
      <c r="BM103" s="204" t="s">
        <v>211</v>
      </c>
    </row>
    <row r="104" spans="1:65" s="2" customFormat="1" ht="19.5">
      <c r="A104" s="35"/>
      <c r="B104" s="36"/>
      <c r="C104" s="37"/>
      <c r="D104" s="206" t="s">
        <v>182</v>
      </c>
      <c r="E104" s="37"/>
      <c r="F104" s="207" t="s">
        <v>212</v>
      </c>
      <c r="G104" s="37"/>
      <c r="H104" s="37"/>
      <c r="I104" s="116"/>
      <c r="J104" s="37"/>
      <c r="K104" s="37"/>
      <c r="L104" s="40"/>
      <c r="M104" s="208"/>
      <c r="N104" s="209"/>
      <c r="O104" s="65"/>
      <c r="P104" s="65"/>
      <c r="Q104" s="65"/>
      <c r="R104" s="65"/>
      <c r="S104" s="65"/>
      <c r="T104" s="66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T104" s="18" t="s">
        <v>182</v>
      </c>
      <c r="AU104" s="18" t="s">
        <v>82</v>
      </c>
    </row>
    <row r="105" spans="1:65" s="13" customFormat="1" ht="11.25">
      <c r="B105" s="210"/>
      <c r="C105" s="211"/>
      <c r="D105" s="206" t="s">
        <v>184</v>
      </c>
      <c r="E105" s="212" t="s">
        <v>19</v>
      </c>
      <c r="F105" s="213" t="s">
        <v>213</v>
      </c>
      <c r="G105" s="211"/>
      <c r="H105" s="214">
        <v>145</v>
      </c>
      <c r="I105" s="215"/>
      <c r="J105" s="211"/>
      <c r="K105" s="211"/>
      <c r="L105" s="216"/>
      <c r="M105" s="217"/>
      <c r="N105" s="218"/>
      <c r="O105" s="218"/>
      <c r="P105" s="218"/>
      <c r="Q105" s="218"/>
      <c r="R105" s="218"/>
      <c r="S105" s="218"/>
      <c r="T105" s="219"/>
      <c r="AT105" s="220" t="s">
        <v>184</v>
      </c>
      <c r="AU105" s="220" t="s">
        <v>82</v>
      </c>
      <c r="AV105" s="13" t="s">
        <v>82</v>
      </c>
      <c r="AW105" s="13" t="s">
        <v>33</v>
      </c>
      <c r="AX105" s="13" t="s">
        <v>72</v>
      </c>
      <c r="AY105" s="220" t="s">
        <v>173</v>
      </c>
    </row>
    <row r="106" spans="1:65" s="2" customFormat="1" ht="16.5" customHeight="1">
      <c r="A106" s="35"/>
      <c r="B106" s="36"/>
      <c r="C106" s="193" t="s">
        <v>214</v>
      </c>
      <c r="D106" s="193" t="s">
        <v>175</v>
      </c>
      <c r="E106" s="194" t="s">
        <v>215</v>
      </c>
      <c r="F106" s="195" t="s">
        <v>216</v>
      </c>
      <c r="G106" s="196" t="s">
        <v>210</v>
      </c>
      <c r="H106" s="197">
        <v>336</v>
      </c>
      <c r="I106" s="198"/>
      <c r="J106" s="199">
        <f>ROUND(I106*H106,2)</f>
        <v>0</v>
      </c>
      <c r="K106" s="195" t="s">
        <v>179</v>
      </c>
      <c r="L106" s="40"/>
      <c r="M106" s="200" t="s">
        <v>19</v>
      </c>
      <c r="N106" s="201" t="s">
        <v>43</v>
      </c>
      <c r="O106" s="65"/>
      <c r="P106" s="202">
        <f>O106*H106</f>
        <v>0</v>
      </c>
      <c r="Q106" s="202">
        <v>0</v>
      </c>
      <c r="R106" s="202">
        <f>Q106*H106</f>
        <v>0</v>
      </c>
      <c r="S106" s="202">
        <v>0.20499999999999999</v>
      </c>
      <c r="T106" s="203">
        <f>S106*H106</f>
        <v>68.88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4" t="s">
        <v>180</v>
      </c>
      <c r="AT106" s="204" t="s">
        <v>175</v>
      </c>
      <c r="AU106" s="204" t="s">
        <v>82</v>
      </c>
      <c r="AY106" s="18" t="s">
        <v>173</v>
      </c>
      <c r="BE106" s="205">
        <f>IF(N106="základní",J106,0)</f>
        <v>0</v>
      </c>
      <c r="BF106" s="205">
        <f>IF(N106="snížená",J106,0)</f>
        <v>0</v>
      </c>
      <c r="BG106" s="205">
        <f>IF(N106="zákl. přenesená",J106,0)</f>
        <v>0</v>
      </c>
      <c r="BH106" s="205">
        <f>IF(N106="sníž. přenesená",J106,0)</f>
        <v>0</v>
      </c>
      <c r="BI106" s="205">
        <f>IF(N106="nulová",J106,0)</f>
        <v>0</v>
      </c>
      <c r="BJ106" s="18" t="s">
        <v>80</v>
      </c>
      <c r="BK106" s="205">
        <f>ROUND(I106*H106,2)</f>
        <v>0</v>
      </c>
      <c r="BL106" s="18" t="s">
        <v>180</v>
      </c>
      <c r="BM106" s="204" t="s">
        <v>217</v>
      </c>
    </row>
    <row r="107" spans="1:65" s="2" customFormat="1" ht="19.5">
      <c r="A107" s="35"/>
      <c r="B107" s="36"/>
      <c r="C107" s="37"/>
      <c r="D107" s="206" t="s">
        <v>182</v>
      </c>
      <c r="E107" s="37"/>
      <c r="F107" s="207" t="s">
        <v>218</v>
      </c>
      <c r="G107" s="37"/>
      <c r="H107" s="37"/>
      <c r="I107" s="116"/>
      <c r="J107" s="37"/>
      <c r="K107" s="37"/>
      <c r="L107" s="40"/>
      <c r="M107" s="208"/>
      <c r="N107" s="209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182</v>
      </c>
      <c r="AU107" s="18" t="s">
        <v>82</v>
      </c>
    </row>
    <row r="108" spans="1:65" s="13" customFormat="1" ht="11.25">
      <c r="B108" s="210"/>
      <c r="C108" s="211"/>
      <c r="D108" s="206" t="s">
        <v>184</v>
      </c>
      <c r="E108" s="212" t="s">
        <v>19</v>
      </c>
      <c r="F108" s="213" t="s">
        <v>219</v>
      </c>
      <c r="G108" s="211"/>
      <c r="H108" s="214">
        <v>264</v>
      </c>
      <c r="I108" s="215"/>
      <c r="J108" s="211"/>
      <c r="K108" s="211"/>
      <c r="L108" s="216"/>
      <c r="M108" s="217"/>
      <c r="N108" s="218"/>
      <c r="O108" s="218"/>
      <c r="P108" s="218"/>
      <c r="Q108" s="218"/>
      <c r="R108" s="218"/>
      <c r="S108" s="218"/>
      <c r="T108" s="219"/>
      <c r="AT108" s="220" t="s">
        <v>184</v>
      </c>
      <c r="AU108" s="220" t="s">
        <v>82</v>
      </c>
      <c r="AV108" s="13" t="s">
        <v>82</v>
      </c>
      <c r="AW108" s="13" t="s">
        <v>33</v>
      </c>
      <c r="AX108" s="13" t="s">
        <v>72</v>
      </c>
      <c r="AY108" s="220" t="s">
        <v>173</v>
      </c>
    </row>
    <row r="109" spans="1:65" s="13" customFormat="1" ht="11.25">
      <c r="B109" s="210"/>
      <c r="C109" s="211"/>
      <c r="D109" s="206" t="s">
        <v>184</v>
      </c>
      <c r="E109" s="212" t="s">
        <v>19</v>
      </c>
      <c r="F109" s="213" t="s">
        <v>220</v>
      </c>
      <c r="G109" s="211"/>
      <c r="H109" s="214">
        <v>62</v>
      </c>
      <c r="I109" s="215"/>
      <c r="J109" s="211"/>
      <c r="K109" s="211"/>
      <c r="L109" s="216"/>
      <c r="M109" s="217"/>
      <c r="N109" s="218"/>
      <c r="O109" s="218"/>
      <c r="P109" s="218"/>
      <c r="Q109" s="218"/>
      <c r="R109" s="218"/>
      <c r="S109" s="218"/>
      <c r="T109" s="219"/>
      <c r="AT109" s="220" t="s">
        <v>184</v>
      </c>
      <c r="AU109" s="220" t="s">
        <v>82</v>
      </c>
      <c r="AV109" s="13" t="s">
        <v>82</v>
      </c>
      <c r="AW109" s="13" t="s">
        <v>33</v>
      </c>
      <c r="AX109" s="13" t="s">
        <v>72</v>
      </c>
      <c r="AY109" s="220" t="s">
        <v>173</v>
      </c>
    </row>
    <row r="110" spans="1:65" s="13" customFormat="1" ht="11.25">
      <c r="B110" s="210"/>
      <c r="C110" s="211"/>
      <c r="D110" s="206" t="s">
        <v>184</v>
      </c>
      <c r="E110" s="212" t="s">
        <v>19</v>
      </c>
      <c r="F110" s="213" t="s">
        <v>221</v>
      </c>
      <c r="G110" s="211"/>
      <c r="H110" s="214">
        <v>10</v>
      </c>
      <c r="I110" s="215"/>
      <c r="J110" s="211"/>
      <c r="K110" s="211"/>
      <c r="L110" s="216"/>
      <c r="M110" s="217"/>
      <c r="N110" s="218"/>
      <c r="O110" s="218"/>
      <c r="P110" s="218"/>
      <c r="Q110" s="218"/>
      <c r="R110" s="218"/>
      <c r="S110" s="218"/>
      <c r="T110" s="219"/>
      <c r="AT110" s="220" t="s">
        <v>184</v>
      </c>
      <c r="AU110" s="220" t="s">
        <v>82</v>
      </c>
      <c r="AV110" s="13" t="s">
        <v>82</v>
      </c>
      <c r="AW110" s="13" t="s">
        <v>33</v>
      </c>
      <c r="AX110" s="13" t="s">
        <v>72</v>
      </c>
      <c r="AY110" s="220" t="s">
        <v>173</v>
      </c>
    </row>
    <row r="111" spans="1:65" s="2" customFormat="1" ht="16.5" customHeight="1">
      <c r="A111" s="35"/>
      <c r="B111" s="36"/>
      <c r="C111" s="193" t="s">
        <v>222</v>
      </c>
      <c r="D111" s="193" t="s">
        <v>175</v>
      </c>
      <c r="E111" s="194" t="s">
        <v>223</v>
      </c>
      <c r="F111" s="195" t="s">
        <v>224</v>
      </c>
      <c r="G111" s="196" t="s">
        <v>210</v>
      </c>
      <c r="H111" s="197">
        <v>41</v>
      </c>
      <c r="I111" s="198"/>
      <c r="J111" s="199">
        <f>ROUND(I111*H111,2)</f>
        <v>0</v>
      </c>
      <c r="K111" s="195" t="s">
        <v>179</v>
      </c>
      <c r="L111" s="40"/>
      <c r="M111" s="200" t="s">
        <v>19</v>
      </c>
      <c r="N111" s="201" t="s">
        <v>43</v>
      </c>
      <c r="O111" s="65"/>
      <c r="P111" s="202">
        <f>O111*H111</f>
        <v>0</v>
      </c>
      <c r="Q111" s="202">
        <v>0</v>
      </c>
      <c r="R111" s="202">
        <f>Q111*H111</f>
        <v>0</v>
      </c>
      <c r="S111" s="202">
        <v>0.115</v>
      </c>
      <c r="T111" s="203">
        <f>S111*H111</f>
        <v>4.7149999999999999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204" t="s">
        <v>180</v>
      </c>
      <c r="AT111" s="204" t="s">
        <v>175</v>
      </c>
      <c r="AU111" s="204" t="s">
        <v>82</v>
      </c>
      <c r="AY111" s="18" t="s">
        <v>173</v>
      </c>
      <c r="BE111" s="205">
        <f>IF(N111="základní",J111,0)</f>
        <v>0</v>
      </c>
      <c r="BF111" s="205">
        <f>IF(N111="snížená",J111,0)</f>
        <v>0</v>
      </c>
      <c r="BG111" s="205">
        <f>IF(N111="zákl. přenesená",J111,0)</f>
        <v>0</v>
      </c>
      <c r="BH111" s="205">
        <f>IF(N111="sníž. přenesená",J111,0)</f>
        <v>0</v>
      </c>
      <c r="BI111" s="205">
        <f>IF(N111="nulová",J111,0)</f>
        <v>0</v>
      </c>
      <c r="BJ111" s="18" t="s">
        <v>80</v>
      </c>
      <c r="BK111" s="205">
        <f>ROUND(I111*H111,2)</f>
        <v>0</v>
      </c>
      <c r="BL111" s="18" t="s">
        <v>180</v>
      </c>
      <c r="BM111" s="204" t="s">
        <v>225</v>
      </c>
    </row>
    <row r="112" spans="1:65" s="2" customFormat="1" ht="19.5">
      <c r="A112" s="35"/>
      <c r="B112" s="36"/>
      <c r="C112" s="37"/>
      <c r="D112" s="206" t="s">
        <v>182</v>
      </c>
      <c r="E112" s="37"/>
      <c r="F112" s="207" t="s">
        <v>226</v>
      </c>
      <c r="G112" s="37"/>
      <c r="H112" s="37"/>
      <c r="I112" s="116"/>
      <c r="J112" s="37"/>
      <c r="K112" s="37"/>
      <c r="L112" s="40"/>
      <c r="M112" s="208"/>
      <c r="N112" s="209"/>
      <c r="O112" s="65"/>
      <c r="P112" s="65"/>
      <c r="Q112" s="65"/>
      <c r="R112" s="65"/>
      <c r="S112" s="65"/>
      <c r="T112" s="66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18" t="s">
        <v>182</v>
      </c>
      <c r="AU112" s="18" t="s">
        <v>82</v>
      </c>
    </row>
    <row r="113" spans="1:65" s="13" customFormat="1" ht="11.25">
      <c r="B113" s="210"/>
      <c r="C113" s="211"/>
      <c r="D113" s="206" t="s">
        <v>184</v>
      </c>
      <c r="E113" s="212" t="s">
        <v>19</v>
      </c>
      <c r="F113" s="213" t="s">
        <v>227</v>
      </c>
      <c r="G113" s="211"/>
      <c r="H113" s="214">
        <v>41</v>
      </c>
      <c r="I113" s="215"/>
      <c r="J113" s="211"/>
      <c r="K113" s="211"/>
      <c r="L113" s="216"/>
      <c r="M113" s="217"/>
      <c r="N113" s="218"/>
      <c r="O113" s="218"/>
      <c r="P113" s="218"/>
      <c r="Q113" s="218"/>
      <c r="R113" s="218"/>
      <c r="S113" s="218"/>
      <c r="T113" s="219"/>
      <c r="AT113" s="220" t="s">
        <v>184</v>
      </c>
      <c r="AU113" s="220" t="s">
        <v>82</v>
      </c>
      <c r="AV113" s="13" t="s">
        <v>82</v>
      </c>
      <c r="AW113" s="13" t="s">
        <v>33</v>
      </c>
      <c r="AX113" s="13" t="s">
        <v>72</v>
      </c>
      <c r="AY113" s="220" t="s">
        <v>173</v>
      </c>
    </row>
    <row r="114" spans="1:65" s="2" customFormat="1" ht="16.5" customHeight="1">
      <c r="A114" s="35"/>
      <c r="B114" s="36"/>
      <c r="C114" s="193" t="s">
        <v>228</v>
      </c>
      <c r="D114" s="193" t="s">
        <v>175</v>
      </c>
      <c r="E114" s="194" t="s">
        <v>229</v>
      </c>
      <c r="F114" s="195" t="s">
        <v>230</v>
      </c>
      <c r="G114" s="196" t="s">
        <v>178</v>
      </c>
      <c r="H114" s="197">
        <v>3095.28</v>
      </c>
      <c r="I114" s="198"/>
      <c r="J114" s="199">
        <f>ROUND(I114*H114,2)</f>
        <v>0</v>
      </c>
      <c r="K114" s="195" t="s">
        <v>179</v>
      </c>
      <c r="L114" s="40"/>
      <c r="M114" s="200" t="s">
        <v>19</v>
      </c>
      <c r="N114" s="201" t="s">
        <v>43</v>
      </c>
      <c r="O114" s="65"/>
      <c r="P114" s="202">
        <f>O114*H114</f>
        <v>0</v>
      </c>
      <c r="Q114" s="202">
        <v>0</v>
      </c>
      <c r="R114" s="202">
        <f>Q114*H114</f>
        <v>0</v>
      </c>
      <c r="S114" s="202">
        <v>0</v>
      </c>
      <c r="T114" s="203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04" t="s">
        <v>180</v>
      </c>
      <c r="AT114" s="204" t="s">
        <v>175</v>
      </c>
      <c r="AU114" s="204" t="s">
        <v>82</v>
      </c>
      <c r="AY114" s="18" t="s">
        <v>173</v>
      </c>
      <c r="BE114" s="205">
        <f>IF(N114="základní",J114,0)</f>
        <v>0</v>
      </c>
      <c r="BF114" s="205">
        <f>IF(N114="snížená",J114,0)</f>
        <v>0</v>
      </c>
      <c r="BG114" s="205">
        <f>IF(N114="zákl. přenesená",J114,0)</f>
        <v>0</v>
      </c>
      <c r="BH114" s="205">
        <f>IF(N114="sníž. přenesená",J114,0)</f>
        <v>0</v>
      </c>
      <c r="BI114" s="205">
        <f>IF(N114="nulová",J114,0)</f>
        <v>0</v>
      </c>
      <c r="BJ114" s="18" t="s">
        <v>80</v>
      </c>
      <c r="BK114" s="205">
        <f>ROUND(I114*H114,2)</f>
        <v>0</v>
      </c>
      <c r="BL114" s="18" t="s">
        <v>180</v>
      </c>
      <c r="BM114" s="204" t="s">
        <v>231</v>
      </c>
    </row>
    <row r="115" spans="1:65" s="2" customFormat="1" ht="11.25">
      <c r="A115" s="35"/>
      <c r="B115" s="36"/>
      <c r="C115" s="37"/>
      <c r="D115" s="206" t="s">
        <v>182</v>
      </c>
      <c r="E115" s="37"/>
      <c r="F115" s="207" t="s">
        <v>232</v>
      </c>
      <c r="G115" s="37"/>
      <c r="H115" s="37"/>
      <c r="I115" s="116"/>
      <c r="J115" s="37"/>
      <c r="K115" s="37"/>
      <c r="L115" s="40"/>
      <c r="M115" s="208"/>
      <c r="N115" s="209"/>
      <c r="O115" s="65"/>
      <c r="P115" s="65"/>
      <c r="Q115" s="65"/>
      <c r="R115" s="65"/>
      <c r="S115" s="65"/>
      <c r="T115" s="66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8" t="s">
        <v>182</v>
      </c>
      <c r="AU115" s="18" t="s">
        <v>82</v>
      </c>
    </row>
    <row r="116" spans="1:65" s="13" customFormat="1" ht="11.25">
      <c r="B116" s="210"/>
      <c r="C116" s="211"/>
      <c r="D116" s="206" t="s">
        <v>184</v>
      </c>
      <c r="E116" s="212" t="s">
        <v>19</v>
      </c>
      <c r="F116" s="213" t="s">
        <v>233</v>
      </c>
      <c r="G116" s="211"/>
      <c r="H116" s="214">
        <v>3095.28</v>
      </c>
      <c r="I116" s="215"/>
      <c r="J116" s="211"/>
      <c r="K116" s="211"/>
      <c r="L116" s="216"/>
      <c r="M116" s="217"/>
      <c r="N116" s="218"/>
      <c r="O116" s="218"/>
      <c r="P116" s="218"/>
      <c r="Q116" s="218"/>
      <c r="R116" s="218"/>
      <c r="S116" s="218"/>
      <c r="T116" s="219"/>
      <c r="AT116" s="220" t="s">
        <v>184</v>
      </c>
      <c r="AU116" s="220" t="s">
        <v>82</v>
      </c>
      <c r="AV116" s="13" t="s">
        <v>82</v>
      </c>
      <c r="AW116" s="13" t="s">
        <v>33</v>
      </c>
      <c r="AX116" s="13" t="s">
        <v>72</v>
      </c>
      <c r="AY116" s="220" t="s">
        <v>173</v>
      </c>
    </row>
    <row r="117" spans="1:65" s="12" customFormat="1" ht="22.9" customHeight="1">
      <c r="B117" s="177"/>
      <c r="C117" s="178"/>
      <c r="D117" s="179" t="s">
        <v>71</v>
      </c>
      <c r="E117" s="191" t="s">
        <v>201</v>
      </c>
      <c r="F117" s="191" t="s">
        <v>234</v>
      </c>
      <c r="G117" s="178"/>
      <c r="H117" s="178"/>
      <c r="I117" s="181"/>
      <c r="J117" s="192">
        <f>BK117</f>
        <v>0</v>
      </c>
      <c r="K117" s="178"/>
      <c r="L117" s="183"/>
      <c r="M117" s="184"/>
      <c r="N117" s="185"/>
      <c r="O117" s="185"/>
      <c r="P117" s="186">
        <f>SUM(P118:P207)</f>
        <v>0</v>
      </c>
      <c r="Q117" s="185"/>
      <c r="R117" s="186">
        <f>SUM(R118:R207)</f>
        <v>903.80278800000019</v>
      </c>
      <c r="S117" s="185"/>
      <c r="T117" s="187">
        <f>SUM(T118:T207)</f>
        <v>0</v>
      </c>
      <c r="AR117" s="188" t="s">
        <v>80</v>
      </c>
      <c r="AT117" s="189" t="s">
        <v>71</v>
      </c>
      <c r="AU117" s="189" t="s">
        <v>80</v>
      </c>
      <c r="AY117" s="188" t="s">
        <v>173</v>
      </c>
      <c r="BK117" s="190">
        <f>SUM(BK118:BK207)</f>
        <v>0</v>
      </c>
    </row>
    <row r="118" spans="1:65" s="2" customFormat="1" ht="16.5" customHeight="1">
      <c r="A118" s="35"/>
      <c r="B118" s="36"/>
      <c r="C118" s="193" t="s">
        <v>235</v>
      </c>
      <c r="D118" s="193" t="s">
        <v>175</v>
      </c>
      <c r="E118" s="194" t="s">
        <v>236</v>
      </c>
      <c r="F118" s="195" t="s">
        <v>237</v>
      </c>
      <c r="G118" s="196" t="s">
        <v>178</v>
      </c>
      <c r="H118" s="197">
        <v>392.04</v>
      </c>
      <c r="I118" s="198"/>
      <c r="J118" s="199">
        <f>ROUND(I118*H118,2)</f>
        <v>0</v>
      </c>
      <c r="K118" s="195" t="s">
        <v>179</v>
      </c>
      <c r="L118" s="40"/>
      <c r="M118" s="200" t="s">
        <v>19</v>
      </c>
      <c r="N118" s="201" t="s">
        <v>43</v>
      </c>
      <c r="O118" s="65"/>
      <c r="P118" s="202">
        <f>O118*H118</f>
        <v>0</v>
      </c>
      <c r="Q118" s="202">
        <v>0</v>
      </c>
      <c r="R118" s="202">
        <f>Q118*H118</f>
        <v>0</v>
      </c>
      <c r="S118" s="202">
        <v>0</v>
      </c>
      <c r="T118" s="203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04" t="s">
        <v>180</v>
      </c>
      <c r="AT118" s="204" t="s">
        <v>175</v>
      </c>
      <c r="AU118" s="204" t="s">
        <v>82</v>
      </c>
      <c r="AY118" s="18" t="s">
        <v>173</v>
      </c>
      <c r="BE118" s="205">
        <f>IF(N118="základní",J118,0)</f>
        <v>0</v>
      </c>
      <c r="BF118" s="205">
        <f>IF(N118="snížená",J118,0)</f>
        <v>0</v>
      </c>
      <c r="BG118" s="205">
        <f>IF(N118="zákl. přenesená",J118,0)</f>
        <v>0</v>
      </c>
      <c r="BH118" s="205">
        <f>IF(N118="sníž. přenesená",J118,0)</f>
        <v>0</v>
      </c>
      <c r="BI118" s="205">
        <f>IF(N118="nulová",J118,0)</f>
        <v>0</v>
      </c>
      <c r="BJ118" s="18" t="s">
        <v>80</v>
      </c>
      <c r="BK118" s="205">
        <f>ROUND(I118*H118,2)</f>
        <v>0</v>
      </c>
      <c r="BL118" s="18" t="s">
        <v>180</v>
      </c>
      <c r="BM118" s="204" t="s">
        <v>238</v>
      </c>
    </row>
    <row r="119" spans="1:65" s="2" customFormat="1" ht="19.5">
      <c r="A119" s="35"/>
      <c r="B119" s="36"/>
      <c r="C119" s="37"/>
      <c r="D119" s="206" t="s">
        <v>182</v>
      </c>
      <c r="E119" s="37"/>
      <c r="F119" s="207" t="s">
        <v>239</v>
      </c>
      <c r="G119" s="37"/>
      <c r="H119" s="37"/>
      <c r="I119" s="116"/>
      <c r="J119" s="37"/>
      <c r="K119" s="37"/>
      <c r="L119" s="40"/>
      <c r="M119" s="208"/>
      <c r="N119" s="209"/>
      <c r="O119" s="65"/>
      <c r="P119" s="65"/>
      <c r="Q119" s="65"/>
      <c r="R119" s="65"/>
      <c r="S119" s="65"/>
      <c r="T119" s="66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182</v>
      </c>
      <c r="AU119" s="18" t="s">
        <v>82</v>
      </c>
    </row>
    <row r="120" spans="1:65" s="2" customFormat="1" ht="19.5">
      <c r="A120" s="35"/>
      <c r="B120" s="36"/>
      <c r="C120" s="37"/>
      <c r="D120" s="206" t="s">
        <v>240</v>
      </c>
      <c r="E120" s="37"/>
      <c r="F120" s="221" t="s">
        <v>241</v>
      </c>
      <c r="G120" s="37"/>
      <c r="H120" s="37"/>
      <c r="I120" s="116"/>
      <c r="J120" s="37"/>
      <c r="K120" s="37"/>
      <c r="L120" s="40"/>
      <c r="M120" s="208"/>
      <c r="N120" s="209"/>
      <c r="O120" s="65"/>
      <c r="P120" s="65"/>
      <c r="Q120" s="65"/>
      <c r="R120" s="65"/>
      <c r="S120" s="65"/>
      <c r="T120" s="66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240</v>
      </c>
      <c r="AU120" s="18" t="s">
        <v>82</v>
      </c>
    </row>
    <row r="121" spans="1:65" s="14" customFormat="1" ht="11.25">
      <c r="B121" s="222"/>
      <c r="C121" s="223"/>
      <c r="D121" s="206" t="s">
        <v>184</v>
      </c>
      <c r="E121" s="224" t="s">
        <v>19</v>
      </c>
      <c r="F121" s="225" t="s">
        <v>242</v>
      </c>
      <c r="G121" s="223"/>
      <c r="H121" s="224" t="s">
        <v>19</v>
      </c>
      <c r="I121" s="226"/>
      <c r="J121" s="223"/>
      <c r="K121" s="223"/>
      <c r="L121" s="227"/>
      <c r="M121" s="228"/>
      <c r="N121" s="229"/>
      <c r="O121" s="229"/>
      <c r="P121" s="229"/>
      <c r="Q121" s="229"/>
      <c r="R121" s="229"/>
      <c r="S121" s="229"/>
      <c r="T121" s="230"/>
      <c r="AT121" s="231" t="s">
        <v>184</v>
      </c>
      <c r="AU121" s="231" t="s">
        <v>82</v>
      </c>
      <c r="AV121" s="14" t="s">
        <v>80</v>
      </c>
      <c r="AW121" s="14" t="s">
        <v>33</v>
      </c>
      <c r="AX121" s="14" t="s">
        <v>72</v>
      </c>
      <c r="AY121" s="231" t="s">
        <v>173</v>
      </c>
    </row>
    <row r="122" spans="1:65" s="13" customFormat="1" ht="11.25">
      <c r="B122" s="210"/>
      <c r="C122" s="211"/>
      <c r="D122" s="206" t="s">
        <v>184</v>
      </c>
      <c r="E122" s="212" t="s">
        <v>19</v>
      </c>
      <c r="F122" s="213" t="s">
        <v>243</v>
      </c>
      <c r="G122" s="211"/>
      <c r="H122" s="214">
        <v>339</v>
      </c>
      <c r="I122" s="215"/>
      <c r="J122" s="211"/>
      <c r="K122" s="211"/>
      <c r="L122" s="216"/>
      <c r="M122" s="217"/>
      <c r="N122" s="218"/>
      <c r="O122" s="218"/>
      <c r="P122" s="218"/>
      <c r="Q122" s="218"/>
      <c r="R122" s="218"/>
      <c r="S122" s="218"/>
      <c r="T122" s="219"/>
      <c r="AT122" s="220" t="s">
        <v>184</v>
      </c>
      <c r="AU122" s="220" t="s">
        <v>82</v>
      </c>
      <c r="AV122" s="13" t="s">
        <v>82</v>
      </c>
      <c r="AW122" s="13" t="s">
        <v>33</v>
      </c>
      <c r="AX122" s="13" t="s">
        <v>72</v>
      </c>
      <c r="AY122" s="220" t="s">
        <v>173</v>
      </c>
    </row>
    <row r="123" spans="1:65" s="13" customFormat="1" ht="11.25">
      <c r="B123" s="210"/>
      <c r="C123" s="211"/>
      <c r="D123" s="206" t="s">
        <v>184</v>
      </c>
      <c r="E123" s="212" t="s">
        <v>19</v>
      </c>
      <c r="F123" s="213" t="s">
        <v>244</v>
      </c>
      <c r="G123" s="211"/>
      <c r="H123" s="214">
        <v>24</v>
      </c>
      <c r="I123" s="215"/>
      <c r="J123" s="211"/>
      <c r="K123" s="211"/>
      <c r="L123" s="216"/>
      <c r="M123" s="217"/>
      <c r="N123" s="218"/>
      <c r="O123" s="218"/>
      <c r="P123" s="218"/>
      <c r="Q123" s="218"/>
      <c r="R123" s="218"/>
      <c r="S123" s="218"/>
      <c r="T123" s="219"/>
      <c r="AT123" s="220" t="s">
        <v>184</v>
      </c>
      <c r="AU123" s="220" t="s">
        <v>82</v>
      </c>
      <c r="AV123" s="13" t="s">
        <v>82</v>
      </c>
      <c r="AW123" s="13" t="s">
        <v>33</v>
      </c>
      <c r="AX123" s="13" t="s">
        <v>72</v>
      </c>
      <c r="AY123" s="220" t="s">
        <v>173</v>
      </c>
    </row>
    <row r="124" spans="1:65" s="13" customFormat="1" ht="11.25">
      <c r="B124" s="210"/>
      <c r="C124" s="211"/>
      <c r="D124" s="206" t="s">
        <v>184</v>
      </c>
      <c r="E124" s="211"/>
      <c r="F124" s="213" t="s">
        <v>245</v>
      </c>
      <c r="G124" s="211"/>
      <c r="H124" s="214">
        <v>392.04</v>
      </c>
      <c r="I124" s="215"/>
      <c r="J124" s="211"/>
      <c r="K124" s="211"/>
      <c r="L124" s="216"/>
      <c r="M124" s="217"/>
      <c r="N124" s="218"/>
      <c r="O124" s="218"/>
      <c r="P124" s="218"/>
      <c r="Q124" s="218"/>
      <c r="R124" s="218"/>
      <c r="S124" s="218"/>
      <c r="T124" s="219"/>
      <c r="AT124" s="220" t="s">
        <v>184</v>
      </c>
      <c r="AU124" s="220" t="s">
        <v>82</v>
      </c>
      <c r="AV124" s="13" t="s">
        <v>82</v>
      </c>
      <c r="AW124" s="13" t="s">
        <v>4</v>
      </c>
      <c r="AX124" s="13" t="s">
        <v>80</v>
      </c>
      <c r="AY124" s="220" t="s">
        <v>173</v>
      </c>
    </row>
    <row r="125" spans="1:65" s="2" customFormat="1" ht="16.5" customHeight="1">
      <c r="A125" s="35"/>
      <c r="B125" s="36"/>
      <c r="C125" s="232" t="s">
        <v>246</v>
      </c>
      <c r="D125" s="232" t="s">
        <v>247</v>
      </c>
      <c r="E125" s="233" t="s">
        <v>248</v>
      </c>
      <c r="F125" s="234" t="s">
        <v>249</v>
      </c>
      <c r="G125" s="235" t="s">
        <v>250</v>
      </c>
      <c r="H125" s="236">
        <v>117.61199999999999</v>
      </c>
      <c r="I125" s="237"/>
      <c r="J125" s="238">
        <f>ROUND(I125*H125,2)</f>
        <v>0</v>
      </c>
      <c r="K125" s="234" t="s">
        <v>179</v>
      </c>
      <c r="L125" s="239"/>
      <c r="M125" s="240" t="s">
        <v>19</v>
      </c>
      <c r="N125" s="241" t="s">
        <v>43</v>
      </c>
      <c r="O125" s="65"/>
      <c r="P125" s="202">
        <f>O125*H125</f>
        <v>0</v>
      </c>
      <c r="Q125" s="202">
        <v>1</v>
      </c>
      <c r="R125" s="202">
        <f>Q125*H125</f>
        <v>117.61199999999999</v>
      </c>
      <c r="S125" s="202">
        <v>0</v>
      </c>
      <c r="T125" s="20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222</v>
      </c>
      <c r="AT125" s="204" t="s">
        <v>247</v>
      </c>
      <c r="AU125" s="204" t="s">
        <v>82</v>
      </c>
      <c r="AY125" s="18" t="s">
        <v>173</v>
      </c>
      <c r="BE125" s="205">
        <f>IF(N125="základní",J125,0)</f>
        <v>0</v>
      </c>
      <c r="BF125" s="205">
        <f>IF(N125="snížená",J125,0)</f>
        <v>0</v>
      </c>
      <c r="BG125" s="205">
        <f>IF(N125="zákl. přenesená",J125,0)</f>
        <v>0</v>
      </c>
      <c r="BH125" s="205">
        <f>IF(N125="sníž. přenesená",J125,0)</f>
        <v>0</v>
      </c>
      <c r="BI125" s="205">
        <f>IF(N125="nulová",J125,0)</f>
        <v>0</v>
      </c>
      <c r="BJ125" s="18" t="s">
        <v>80</v>
      </c>
      <c r="BK125" s="205">
        <f>ROUND(I125*H125,2)</f>
        <v>0</v>
      </c>
      <c r="BL125" s="18" t="s">
        <v>180</v>
      </c>
      <c r="BM125" s="204" t="s">
        <v>251</v>
      </c>
    </row>
    <row r="126" spans="1:65" s="2" customFormat="1" ht="11.25">
      <c r="A126" s="35"/>
      <c r="B126" s="36"/>
      <c r="C126" s="37"/>
      <c r="D126" s="206" t="s">
        <v>182</v>
      </c>
      <c r="E126" s="37"/>
      <c r="F126" s="207" t="s">
        <v>249</v>
      </c>
      <c r="G126" s="37"/>
      <c r="H126" s="37"/>
      <c r="I126" s="116"/>
      <c r="J126" s="37"/>
      <c r="K126" s="37"/>
      <c r="L126" s="40"/>
      <c r="M126" s="208"/>
      <c r="N126" s="209"/>
      <c r="O126" s="65"/>
      <c r="P126" s="65"/>
      <c r="Q126" s="65"/>
      <c r="R126" s="65"/>
      <c r="S126" s="65"/>
      <c r="T126" s="66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8" t="s">
        <v>182</v>
      </c>
      <c r="AU126" s="18" t="s">
        <v>82</v>
      </c>
    </row>
    <row r="127" spans="1:65" s="14" customFormat="1" ht="11.25">
      <c r="B127" s="222"/>
      <c r="C127" s="223"/>
      <c r="D127" s="206" t="s">
        <v>184</v>
      </c>
      <c r="E127" s="224" t="s">
        <v>19</v>
      </c>
      <c r="F127" s="225" t="s">
        <v>242</v>
      </c>
      <c r="G127" s="223"/>
      <c r="H127" s="224" t="s">
        <v>19</v>
      </c>
      <c r="I127" s="226"/>
      <c r="J127" s="223"/>
      <c r="K127" s="223"/>
      <c r="L127" s="227"/>
      <c r="M127" s="228"/>
      <c r="N127" s="229"/>
      <c r="O127" s="229"/>
      <c r="P127" s="229"/>
      <c r="Q127" s="229"/>
      <c r="R127" s="229"/>
      <c r="S127" s="229"/>
      <c r="T127" s="230"/>
      <c r="AT127" s="231" t="s">
        <v>184</v>
      </c>
      <c r="AU127" s="231" t="s">
        <v>82</v>
      </c>
      <c r="AV127" s="14" t="s">
        <v>80</v>
      </c>
      <c r="AW127" s="14" t="s">
        <v>33</v>
      </c>
      <c r="AX127" s="14" t="s">
        <v>72</v>
      </c>
      <c r="AY127" s="231" t="s">
        <v>173</v>
      </c>
    </row>
    <row r="128" spans="1:65" s="13" customFormat="1" ht="11.25">
      <c r="B128" s="210"/>
      <c r="C128" s="211"/>
      <c r="D128" s="206" t="s">
        <v>184</v>
      </c>
      <c r="E128" s="212" t="s">
        <v>19</v>
      </c>
      <c r="F128" s="213" t="s">
        <v>252</v>
      </c>
      <c r="G128" s="211"/>
      <c r="H128" s="214">
        <v>54.917999999999999</v>
      </c>
      <c r="I128" s="215"/>
      <c r="J128" s="211"/>
      <c r="K128" s="211"/>
      <c r="L128" s="216"/>
      <c r="M128" s="217"/>
      <c r="N128" s="218"/>
      <c r="O128" s="218"/>
      <c r="P128" s="218"/>
      <c r="Q128" s="218"/>
      <c r="R128" s="218"/>
      <c r="S128" s="218"/>
      <c r="T128" s="219"/>
      <c r="AT128" s="220" t="s">
        <v>184</v>
      </c>
      <c r="AU128" s="220" t="s">
        <v>82</v>
      </c>
      <c r="AV128" s="13" t="s">
        <v>82</v>
      </c>
      <c r="AW128" s="13" t="s">
        <v>33</v>
      </c>
      <c r="AX128" s="13" t="s">
        <v>72</v>
      </c>
      <c r="AY128" s="220" t="s">
        <v>173</v>
      </c>
    </row>
    <row r="129" spans="1:65" s="13" customFormat="1" ht="11.25">
      <c r="B129" s="210"/>
      <c r="C129" s="211"/>
      <c r="D129" s="206" t="s">
        <v>184</v>
      </c>
      <c r="E129" s="212" t="s">
        <v>19</v>
      </c>
      <c r="F129" s="213" t="s">
        <v>253</v>
      </c>
      <c r="G129" s="211"/>
      <c r="H129" s="214">
        <v>3.8879999999999999</v>
      </c>
      <c r="I129" s="215"/>
      <c r="J129" s="211"/>
      <c r="K129" s="211"/>
      <c r="L129" s="216"/>
      <c r="M129" s="217"/>
      <c r="N129" s="218"/>
      <c r="O129" s="218"/>
      <c r="P129" s="218"/>
      <c r="Q129" s="218"/>
      <c r="R129" s="218"/>
      <c r="S129" s="218"/>
      <c r="T129" s="219"/>
      <c r="AT129" s="220" t="s">
        <v>184</v>
      </c>
      <c r="AU129" s="220" t="s">
        <v>82</v>
      </c>
      <c r="AV129" s="13" t="s">
        <v>82</v>
      </c>
      <c r="AW129" s="13" t="s">
        <v>33</v>
      </c>
      <c r="AX129" s="13" t="s">
        <v>72</v>
      </c>
      <c r="AY129" s="220" t="s">
        <v>173</v>
      </c>
    </row>
    <row r="130" spans="1:65" s="13" customFormat="1" ht="11.25">
      <c r="B130" s="210"/>
      <c r="C130" s="211"/>
      <c r="D130" s="206" t="s">
        <v>184</v>
      </c>
      <c r="E130" s="211"/>
      <c r="F130" s="213" t="s">
        <v>254</v>
      </c>
      <c r="G130" s="211"/>
      <c r="H130" s="214">
        <v>117.61199999999999</v>
      </c>
      <c r="I130" s="215"/>
      <c r="J130" s="211"/>
      <c r="K130" s="211"/>
      <c r="L130" s="216"/>
      <c r="M130" s="217"/>
      <c r="N130" s="218"/>
      <c r="O130" s="218"/>
      <c r="P130" s="218"/>
      <c r="Q130" s="218"/>
      <c r="R130" s="218"/>
      <c r="S130" s="218"/>
      <c r="T130" s="219"/>
      <c r="AT130" s="220" t="s">
        <v>184</v>
      </c>
      <c r="AU130" s="220" t="s">
        <v>82</v>
      </c>
      <c r="AV130" s="13" t="s">
        <v>82</v>
      </c>
      <c r="AW130" s="13" t="s">
        <v>4</v>
      </c>
      <c r="AX130" s="13" t="s">
        <v>80</v>
      </c>
      <c r="AY130" s="220" t="s">
        <v>173</v>
      </c>
    </row>
    <row r="131" spans="1:65" s="2" customFormat="1" ht="16.5" customHeight="1">
      <c r="A131" s="35"/>
      <c r="B131" s="36"/>
      <c r="C131" s="193" t="s">
        <v>255</v>
      </c>
      <c r="D131" s="193" t="s">
        <v>175</v>
      </c>
      <c r="E131" s="194" t="s">
        <v>256</v>
      </c>
      <c r="F131" s="195" t="s">
        <v>257</v>
      </c>
      <c r="G131" s="196" t="s">
        <v>178</v>
      </c>
      <c r="H131" s="197">
        <v>2693.3850000000002</v>
      </c>
      <c r="I131" s="198"/>
      <c r="J131" s="199">
        <f>ROUND(I131*H131,2)</f>
        <v>0</v>
      </c>
      <c r="K131" s="195" t="s">
        <v>179</v>
      </c>
      <c r="L131" s="40"/>
      <c r="M131" s="200" t="s">
        <v>19</v>
      </c>
      <c r="N131" s="201" t="s">
        <v>43</v>
      </c>
      <c r="O131" s="65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180</v>
      </c>
      <c r="AT131" s="204" t="s">
        <v>175</v>
      </c>
      <c r="AU131" s="204" t="s">
        <v>82</v>
      </c>
      <c r="AY131" s="18" t="s">
        <v>173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80</v>
      </c>
      <c r="BK131" s="205">
        <f>ROUND(I131*H131,2)</f>
        <v>0</v>
      </c>
      <c r="BL131" s="18" t="s">
        <v>180</v>
      </c>
      <c r="BM131" s="204" t="s">
        <v>258</v>
      </c>
    </row>
    <row r="132" spans="1:65" s="2" customFormat="1" ht="11.25">
      <c r="A132" s="35"/>
      <c r="B132" s="36"/>
      <c r="C132" s="37"/>
      <c r="D132" s="206" t="s">
        <v>182</v>
      </c>
      <c r="E132" s="37"/>
      <c r="F132" s="207" t="s">
        <v>259</v>
      </c>
      <c r="G132" s="37"/>
      <c r="H132" s="37"/>
      <c r="I132" s="116"/>
      <c r="J132" s="37"/>
      <c r="K132" s="37"/>
      <c r="L132" s="40"/>
      <c r="M132" s="208"/>
      <c r="N132" s="209"/>
      <c r="O132" s="65"/>
      <c r="P132" s="65"/>
      <c r="Q132" s="65"/>
      <c r="R132" s="65"/>
      <c r="S132" s="65"/>
      <c r="T132" s="66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182</v>
      </c>
      <c r="AU132" s="18" t="s">
        <v>82</v>
      </c>
    </row>
    <row r="133" spans="1:65" s="2" customFormat="1" ht="19.5">
      <c r="A133" s="35"/>
      <c r="B133" s="36"/>
      <c r="C133" s="37"/>
      <c r="D133" s="206" t="s">
        <v>240</v>
      </c>
      <c r="E133" s="37"/>
      <c r="F133" s="221" t="s">
        <v>260</v>
      </c>
      <c r="G133" s="37"/>
      <c r="H133" s="37"/>
      <c r="I133" s="116"/>
      <c r="J133" s="37"/>
      <c r="K133" s="37"/>
      <c r="L133" s="40"/>
      <c r="M133" s="208"/>
      <c r="N133" s="209"/>
      <c r="O133" s="65"/>
      <c r="P133" s="65"/>
      <c r="Q133" s="65"/>
      <c r="R133" s="65"/>
      <c r="S133" s="65"/>
      <c r="T133" s="66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240</v>
      </c>
      <c r="AU133" s="18" t="s">
        <v>82</v>
      </c>
    </row>
    <row r="134" spans="1:65" s="14" customFormat="1" ht="11.25">
      <c r="B134" s="222"/>
      <c r="C134" s="223"/>
      <c r="D134" s="206" t="s">
        <v>184</v>
      </c>
      <c r="E134" s="224" t="s">
        <v>19</v>
      </c>
      <c r="F134" s="225" t="s">
        <v>261</v>
      </c>
      <c r="G134" s="223"/>
      <c r="H134" s="224" t="s">
        <v>19</v>
      </c>
      <c r="I134" s="226"/>
      <c r="J134" s="223"/>
      <c r="K134" s="223"/>
      <c r="L134" s="227"/>
      <c r="M134" s="228"/>
      <c r="N134" s="229"/>
      <c r="O134" s="229"/>
      <c r="P134" s="229"/>
      <c r="Q134" s="229"/>
      <c r="R134" s="229"/>
      <c r="S134" s="229"/>
      <c r="T134" s="230"/>
      <c r="AT134" s="231" t="s">
        <v>184</v>
      </c>
      <c r="AU134" s="231" t="s">
        <v>82</v>
      </c>
      <c r="AV134" s="14" t="s">
        <v>80</v>
      </c>
      <c r="AW134" s="14" t="s">
        <v>33</v>
      </c>
      <c r="AX134" s="14" t="s">
        <v>72</v>
      </c>
      <c r="AY134" s="231" t="s">
        <v>173</v>
      </c>
    </row>
    <row r="135" spans="1:65" s="13" customFormat="1" ht="11.25">
      <c r="B135" s="210"/>
      <c r="C135" s="211"/>
      <c r="D135" s="206" t="s">
        <v>184</v>
      </c>
      <c r="E135" s="212" t="s">
        <v>19</v>
      </c>
      <c r="F135" s="213" t="s">
        <v>262</v>
      </c>
      <c r="G135" s="211"/>
      <c r="H135" s="214">
        <v>188</v>
      </c>
      <c r="I135" s="215"/>
      <c r="J135" s="211"/>
      <c r="K135" s="211"/>
      <c r="L135" s="216"/>
      <c r="M135" s="217"/>
      <c r="N135" s="218"/>
      <c r="O135" s="218"/>
      <c r="P135" s="218"/>
      <c r="Q135" s="218"/>
      <c r="R135" s="218"/>
      <c r="S135" s="218"/>
      <c r="T135" s="219"/>
      <c r="AT135" s="220" t="s">
        <v>184</v>
      </c>
      <c r="AU135" s="220" t="s">
        <v>82</v>
      </c>
      <c r="AV135" s="13" t="s">
        <v>82</v>
      </c>
      <c r="AW135" s="13" t="s">
        <v>33</v>
      </c>
      <c r="AX135" s="13" t="s">
        <v>72</v>
      </c>
      <c r="AY135" s="220" t="s">
        <v>173</v>
      </c>
    </row>
    <row r="136" spans="1:65" s="13" customFormat="1" ht="11.25">
      <c r="B136" s="210"/>
      <c r="C136" s="211"/>
      <c r="D136" s="206" t="s">
        <v>184</v>
      </c>
      <c r="E136" s="212" t="s">
        <v>19</v>
      </c>
      <c r="F136" s="213" t="s">
        <v>263</v>
      </c>
      <c r="G136" s="211"/>
      <c r="H136" s="214">
        <v>1449</v>
      </c>
      <c r="I136" s="215"/>
      <c r="J136" s="211"/>
      <c r="K136" s="211"/>
      <c r="L136" s="216"/>
      <c r="M136" s="217"/>
      <c r="N136" s="218"/>
      <c r="O136" s="218"/>
      <c r="P136" s="218"/>
      <c r="Q136" s="218"/>
      <c r="R136" s="218"/>
      <c r="S136" s="218"/>
      <c r="T136" s="219"/>
      <c r="AT136" s="220" t="s">
        <v>184</v>
      </c>
      <c r="AU136" s="220" t="s">
        <v>82</v>
      </c>
      <c r="AV136" s="13" t="s">
        <v>82</v>
      </c>
      <c r="AW136" s="13" t="s">
        <v>33</v>
      </c>
      <c r="AX136" s="13" t="s">
        <v>72</v>
      </c>
      <c r="AY136" s="220" t="s">
        <v>173</v>
      </c>
    </row>
    <row r="137" spans="1:65" s="13" customFormat="1" ht="11.25">
      <c r="B137" s="210"/>
      <c r="C137" s="211"/>
      <c r="D137" s="206" t="s">
        <v>184</v>
      </c>
      <c r="E137" s="212" t="s">
        <v>19</v>
      </c>
      <c r="F137" s="213" t="s">
        <v>264</v>
      </c>
      <c r="G137" s="211"/>
      <c r="H137" s="214">
        <v>892</v>
      </c>
      <c r="I137" s="215"/>
      <c r="J137" s="211"/>
      <c r="K137" s="211"/>
      <c r="L137" s="216"/>
      <c r="M137" s="217"/>
      <c r="N137" s="218"/>
      <c r="O137" s="218"/>
      <c r="P137" s="218"/>
      <c r="Q137" s="218"/>
      <c r="R137" s="218"/>
      <c r="S137" s="218"/>
      <c r="T137" s="219"/>
      <c r="AT137" s="220" t="s">
        <v>184</v>
      </c>
      <c r="AU137" s="220" t="s">
        <v>82</v>
      </c>
      <c r="AV137" s="13" t="s">
        <v>82</v>
      </c>
      <c r="AW137" s="13" t="s">
        <v>33</v>
      </c>
      <c r="AX137" s="13" t="s">
        <v>72</v>
      </c>
      <c r="AY137" s="220" t="s">
        <v>173</v>
      </c>
    </row>
    <row r="138" spans="1:65" s="13" customFormat="1" ht="11.25">
      <c r="B138" s="210"/>
      <c r="C138" s="211"/>
      <c r="D138" s="206" t="s">
        <v>184</v>
      </c>
      <c r="E138" s="211"/>
      <c r="F138" s="213" t="s">
        <v>265</v>
      </c>
      <c r="G138" s="211"/>
      <c r="H138" s="214">
        <v>2693.3850000000002</v>
      </c>
      <c r="I138" s="215"/>
      <c r="J138" s="211"/>
      <c r="K138" s="211"/>
      <c r="L138" s="216"/>
      <c r="M138" s="217"/>
      <c r="N138" s="218"/>
      <c r="O138" s="218"/>
      <c r="P138" s="218"/>
      <c r="Q138" s="218"/>
      <c r="R138" s="218"/>
      <c r="S138" s="218"/>
      <c r="T138" s="219"/>
      <c r="AT138" s="220" t="s">
        <v>184</v>
      </c>
      <c r="AU138" s="220" t="s">
        <v>82</v>
      </c>
      <c r="AV138" s="13" t="s">
        <v>82</v>
      </c>
      <c r="AW138" s="13" t="s">
        <v>4</v>
      </c>
      <c r="AX138" s="13" t="s">
        <v>80</v>
      </c>
      <c r="AY138" s="220" t="s">
        <v>173</v>
      </c>
    </row>
    <row r="139" spans="1:65" s="2" customFormat="1" ht="16.5" customHeight="1">
      <c r="A139" s="35"/>
      <c r="B139" s="36"/>
      <c r="C139" s="193" t="s">
        <v>266</v>
      </c>
      <c r="D139" s="193" t="s">
        <v>175</v>
      </c>
      <c r="E139" s="194" t="s">
        <v>267</v>
      </c>
      <c r="F139" s="195" t="s">
        <v>268</v>
      </c>
      <c r="G139" s="196" t="s">
        <v>178</v>
      </c>
      <c r="H139" s="197">
        <v>363</v>
      </c>
      <c r="I139" s="198"/>
      <c r="J139" s="199">
        <f>ROUND(I139*H139,2)</f>
        <v>0</v>
      </c>
      <c r="K139" s="195" t="s">
        <v>179</v>
      </c>
      <c r="L139" s="40"/>
      <c r="M139" s="200" t="s">
        <v>19</v>
      </c>
      <c r="N139" s="201" t="s">
        <v>43</v>
      </c>
      <c r="O139" s="65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180</v>
      </c>
      <c r="AT139" s="204" t="s">
        <v>175</v>
      </c>
      <c r="AU139" s="204" t="s">
        <v>82</v>
      </c>
      <c r="AY139" s="18" t="s">
        <v>173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80</v>
      </c>
      <c r="BK139" s="205">
        <f>ROUND(I139*H139,2)</f>
        <v>0</v>
      </c>
      <c r="BL139" s="18" t="s">
        <v>180</v>
      </c>
      <c r="BM139" s="204" t="s">
        <v>269</v>
      </c>
    </row>
    <row r="140" spans="1:65" s="2" customFormat="1" ht="11.25">
      <c r="A140" s="35"/>
      <c r="B140" s="36"/>
      <c r="C140" s="37"/>
      <c r="D140" s="206" t="s">
        <v>182</v>
      </c>
      <c r="E140" s="37"/>
      <c r="F140" s="207" t="s">
        <v>270</v>
      </c>
      <c r="G140" s="37"/>
      <c r="H140" s="37"/>
      <c r="I140" s="116"/>
      <c r="J140" s="37"/>
      <c r="K140" s="37"/>
      <c r="L140" s="40"/>
      <c r="M140" s="208"/>
      <c r="N140" s="209"/>
      <c r="O140" s="65"/>
      <c r="P140" s="65"/>
      <c r="Q140" s="65"/>
      <c r="R140" s="65"/>
      <c r="S140" s="65"/>
      <c r="T140" s="66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182</v>
      </c>
      <c r="AU140" s="18" t="s">
        <v>82</v>
      </c>
    </row>
    <row r="141" spans="1:65" s="14" customFormat="1" ht="11.25">
      <c r="B141" s="222"/>
      <c r="C141" s="223"/>
      <c r="D141" s="206" t="s">
        <v>184</v>
      </c>
      <c r="E141" s="224" t="s">
        <v>19</v>
      </c>
      <c r="F141" s="225" t="s">
        <v>271</v>
      </c>
      <c r="G141" s="223"/>
      <c r="H141" s="224" t="s">
        <v>19</v>
      </c>
      <c r="I141" s="226"/>
      <c r="J141" s="223"/>
      <c r="K141" s="223"/>
      <c r="L141" s="227"/>
      <c r="M141" s="228"/>
      <c r="N141" s="229"/>
      <c r="O141" s="229"/>
      <c r="P141" s="229"/>
      <c r="Q141" s="229"/>
      <c r="R141" s="229"/>
      <c r="S141" s="229"/>
      <c r="T141" s="230"/>
      <c r="AT141" s="231" t="s">
        <v>184</v>
      </c>
      <c r="AU141" s="231" t="s">
        <v>82</v>
      </c>
      <c r="AV141" s="14" t="s">
        <v>80</v>
      </c>
      <c r="AW141" s="14" t="s">
        <v>33</v>
      </c>
      <c r="AX141" s="14" t="s">
        <v>72</v>
      </c>
      <c r="AY141" s="231" t="s">
        <v>173</v>
      </c>
    </row>
    <row r="142" spans="1:65" s="13" customFormat="1" ht="11.25">
      <c r="B142" s="210"/>
      <c r="C142" s="211"/>
      <c r="D142" s="206" t="s">
        <v>184</v>
      </c>
      <c r="E142" s="212" t="s">
        <v>19</v>
      </c>
      <c r="F142" s="213" t="s">
        <v>243</v>
      </c>
      <c r="G142" s="211"/>
      <c r="H142" s="214">
        <v>339</v>
      </c>
      <c r="I142" s="215"/>
      <c r="J142" s="211"/>
      <c r="K142" s="211"/>
      <c r="L142" s="216"/>
      <c r="M142" s="217"/>
      <c r="N142" s="218"/>
      <c r="O142" s="218"/>
      <c r="P142" s="218"/>
      <c r="Q142" s="218"/>
      <c r="R142" s="218"/>
      <c r="S142" s="218"/>
      <c r="T142" s="219"/>
      <c r="AT142" s="220" t="s">
        <v>184</v>
      </c>
      <c r="AU142" s="220" t="s">
        <v>82</v>
      </c>
      <c r="AV142" s="13" t="s">
        <v>82</v>
      </c>
      <c r="AW142" s="13" t="s">
        <v>33</v>
      </c>
      <c r="AX142" s="13" t="s">
        <v>72</v>
      </c>
      <c r="AY142" s="220" t="s">
        <v>173</v>
      </c>
    </row>
    <row r="143" spans="1:65" s="13" customFormat="1" ht="11.25">
      <c r="B143" s="210"/>
      <c r="C143" s="211"/>
      <c r="D143" s="206" t="s">
        <v>184</v>
      </c>
      <c r="E143" s="212" t="s">
        <v>19</v>
      </c>
      <c r="F143" s="213" t="s">
        <v>244</v>
      </c>
      <c r="G143" s="211"/>
      <c r="H143" s="214">
        <v>24</v>
      </c>
      <c r="I143" s="215"/>
      <c r="J143" s="211"/>
      <c r="K143" s="211"/>
      <c r="L143" s="216"/>
      <c r="M143" s="217"/>
      <c r="N143" s="218"/>
      <c r="O143" s="218"/>
      <c r="P143" s="218"/>
      <c r="Q143" s="218"/>
      <c r="R143" s="218"/>
      <c r="S143" s="218"/>
      <c r="T143" s="219"/>
      <c r="AT143" s="220" t="s">
        <v>184</v>
      </c>
      <c r="AU143" s="220" t="s">
        <v>82</v>
      </c>
      <c r="AV143" s="13" t="s">
        <v>82</v>
      </c>
      <c r="AW143" s="13" t="s">
        <v>33</v>
      </c>
      <c r="AX143" s="13" t="s">
        <v>72</v>
      </c>
      <c r="AY143" s="220" t="s">
        <v>173</v>
      </c>
    </row>
    <row r="144" spans="1:65" s="2" customFormat="1" ht="16.5" customHeight="1">
      <c r="A144" s="35"/>
      <c r="B144" s="36"/>
      <c r="C144" s="193" t="s">
        <v>272</v>
      </c>
      <c r="D144" s="193" t="s">
        <v>175</v>
      </c>
      <c r="E144" s="194" t="s">
        <v>273</v>
      </c>
      <c r="F144" s="195" t="s">
        <v>274</v>
      </c>
      <c r="G144" s="196" t="s">
        <v>178</v>
      </c>
      <c r="H144" s="197">
        <v>339</v>
      </c>
      <c r="I144" s="198"/>
      <c r="J144" s="199">
        <f>ROUND(I144*H144,2)</f>
        <v>0</v>
      </c>
      <c r="K144" s="195" t="s">
        <v>179</v>
      </c>
      <c r="L144" s="40"/>
      <c r="M144" s="200" t="s">
        <v>19</v>
      </c>
      <c r="N144" s="201" t="s">
        <v>43</v>
      </c>
      <c r="O144" s="65"/>
      <c r="P144" s="202">
        <f>O144*H144</f>
        <v>0</v>
      </c>
      <c r="Q144" s="202">
        <v>0.1837</v>
      </c>
      <c r="R144" s="202">
        <f>Q144*H144</f>
        <v>62.274300000000004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180</v>
      </c>
      <c r="AT144" s="204" t="s">
        <v>175</v>
      </c>
      <c r="AU144" s="204" t="s">
        <v>82</v>
      </c>
      <c r="AY144" s="18" t="s">
        <v>173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80</v>
      </c>
      <c r="BK144" s="205">
        <f>ROUND(I144*H144,2)</f>
        <v>0</v>
      </c>
      <c r="BL144" s="18" t="s">
        <v>180</v>
      </c>
      <c r="BM144" s="204" t="s">
        <v>275</v>
      </c>
    </row>
    <row r="145" spans="1:65" s="2" customFormat="1" ht="19.5">
      <c r="A145" s="35"/>
      <c r="B145" s="36"/>
      <c r="C145" s="37"/>
      <c r="D145" s="206" t="s">
        <v>182</v>
      </c>
      <c r="E145" s="37"/>
      <c r="F145" s="207" t="s">
        <v>276</v>
      </c>
      <c r="G145" s="37"/>
      <c r="H145" s="37"/>
      <c r="I145" s="116"/>
      <c r="J145" s="37"/>
      <c r="K145" s="37"/>
      <c r="L145" s="40"/>
      <c r="M145" s="208"/>
      <c r="N145" s="209"/>
      <c r="O145" s="65"/>
      <c r="P145" s="65"/>
      <c r="Q145" s="65"/>
      <c r="R145" s="65"/>
      <c r="S145" s="65"/>
      <c r="T145" s="66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182</v>
      </c>
      <c r="AU145" s="18" t="s">
        <v>82</v>
      </c>
    </row>
    <row r="146" spans="1:65" s="2" customFormat="1" ht="19.5">
      <c r="A146" s="35"/>
      <c r="B146" s="36"/>
      <c r="C146" s="37"/>
      <c r="D146" s="206" t="s">
        <v>240</v>
      </c>
      <c r="E146" s="37"/>
      <c r="F146" s="221" t="s">
        <v>277</v>
      </c>
      <c r="G146" s="37"/>
      <c r="H146" s="37"/>
      <c r="I146" s="116"/>
      <c r="J146" s="37"/>
      <c r="K146" s="37"/>
      <c r="L146" s="40"/>
      <c r="M146" s="208"/>
      <c r="N146" s="209"/>
      <c r="O146" s="65"/>
      <c r="P146" s="65"/>
      <c r="Q146" s="65"/>
      <c r="R146" s="65"/>
      <c r="S146" s="65"/>
      <c r="T146" s="66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240</v>
      </c>
      <c r="AU146" s="18" t="s">
        <v>82</v>
      </c>
    </row>
    <row r="147" spans="1:65" s="14" customFormat="1" ht="11.25">
      <c r="B147" s="222"/>
      <c r="C147" s="223"/>
      <c r="D147" s="206" t="s">
        <v>184</v>
      </c>
      <c r="E147" s="224" t="s">
        <v>19</v>
      </c>
      <c r="F147" s="225" t="s">
        <v>278</v>
      </c>
      <c r="G147" s="223"/>
      <c r="H147" s="224" t="s">
        <v>19</v>
      </c>
      <c r="I147" s="226"/>
      <c r="J147" s="223"/>
      <c r="K147" s="223"/>
      <c r="L147" s="227"/>
      <c r="M147" s="228"/>
      <c r="N147" s="229"/>
      <c r="O147" s="229"/>
      <c r="P147" s="229"/>
      <c r="Q147" s="229"/>
      <c r="R147" s="229"/>
      <c r="S147" s="229"/>
      <c r="T147" s="230"/>
      <c r="AT147" s="231" t="s">
        <v>184</v>
      </c>
      <c r="AU147" s="231" t="s">
        <v>82</v>
      </c>
      <c r="AV147" s="14" t="s">
        <v>80</v>
      </c>
      <c r="AW147" s="14" t="s">
        <v>33</v>
      </c>
      <c r="AX147" s="14" t="s">
        <v>72</v>
      </c>
      <c r="AY147" s="231" t="s">
        <v>173</v>
      </c>
    </row>
    <row r="148" spans="1:65" s="13" customFormat="1" ht="11.25">
      <c r="B148" s="210"/>
      <c r="C148" s="211"/>
      <c r="D148" s="206" t="s">
        <v>184</v>
      </c>
      <c r="E148" s="212" t="s">
        <v>19</v>
      </c>
      <c r="F148" s="213" t="s">
        <v>243</v>
      </c>
      <c r="G148" s="211"/>
      <c r="H148" s="214">
        <v>339</v>
      </c>
      <c r="I148" s="215"/>
      <c r="J148" s="211"/>
      <c r="K148" s="211"/>
      <c r="L148" s="216"/>
      <c r="M148" s="217"/>
      <c r="N148" s="218"/>
      <c r="O148" s="218"/>
      <c r="P148" s="218"/>
      <c r="Q148" s="218"/>
      <c r="R148" s="218"/>
      <c r="S148" s="218"/>
      <c r="T148" s="219"/>
      <c r="AT148" s="220" t="s">
        <v>184</v>
      </c>
      <c r="AU148" s="220" t="s">
        <v>82</v>
      </c>
      <c r="AV148" s="13" t="s">
        <v>82</v>
      </c>
      <c r="AW148" s="13" t="s">
        <v>33</v>
      </c>
      <c r="AX148" s="13" t="s">
        <v>72</v>
      </c>
      <c r="AY148" s="220" t="s">
        <v>173</v>
      </c>
    </row>
    <row r="149" spans="1:65" s="2" customFormat="1" ht="16.5" customHeight="1">
      <c r="A149" s="35"/>
      <c r="B149" s="36"/>
      <c r="C149" s="232" t="s">
        <v>8</v>
      </c>
      <c r="D149" s="232" t="s">
        <v>247</v>
      </c>
      <c r="E149" s="233" t="s">
        <v>279</v>
      </c>
      <c r="F149" s="234" t="s">
        <v>280</v>
      </c>
      <c r="G149" s="235" t="s">
        <v>178</v>
      </c>
      <c r="H149" s="236">
        <v>1.01</v>
      </c>
      <c r="I149" s="237"/>
      <c r="J149" s="238">
        <f>ROUND(I149*H149,2)</f>
        <v>0</v>
      </c>
      <c r="K149" s="234" t="s">
        <v>179</v>
      </c>
      <c r="L149" s="239"/>
      <c r="M149" s="240" t="s">
        <v>19</v>
      </c>
      <c r="N149" s="241" t="s">
        <v>43</v>
      </c>
      <c r="O149" s="65"/>
      <c r="P149" s="202">
        <f>O149*H149</f>
        <v>0</v>
      </c>
      <c r="Q149" s="202">
        <v>0.41699999999999998</v>
      </c>
      <c r="R149" s="202">
        <f>Q149*H149</f>
        <v>0.42116999999999999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222</v>
      </c>
      <c r="AT149" s="204" t="s">
        <v>247</v>
      </c>
      <c r="AU149" s="204" t="s">
        <v>82</v>
      </c>
      <c r="AY149" s="18" t="s">
        <v>173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80</v>
      </c>
      <c r="BK149" s="205">
        <f>ROUND(I149*H149,2)</f>
        <v>0</v>
      </c>
      <c r="BL149" s="18" t="s">
        <v>180</v>
      </c>
      <c r="BM149" s="204" t="s">
        <v>281</v>
      </c>
    </row>
    <row r="150" spans="1:65" s="2" customFormat="1" ht="11.25">
      <c r="A150" s="35"/>
      <c r="B150" s="36"/>
      <c r="C150" s="37"/>
      <c r="D150" s="206" t="s">
        <v>182</v>
      </c>
      <c r="E150" s="37"/>
      <c r="F150" s="207" t="s">
        <v>280</v>
      </c>
      <c r="G150" s="37"/>
      <c r="H150" s="37"/>
      <c r="I150" s="116"/>
      <c r="J150" s="37"/>
      <c r="K150" s="37"/>
      <c r="L150" s="40"/>
      <c r="M150" s="208"/>
      <c r="N150" s="209"/>
      <c r="O150" s="65"/>
      <c r="P150" s="65"/>
      <c r="Q150" s="65"/>
      <c r="R150" s="65"/>
      <c r="S150" s="65"/>
      <c r="T150" s="66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8" t="s">
        <v>182</v>
      </c>
      <c r="AU150" s="18" t="s">
        <v>82</v>
      </c>
    </row>
    <row r="151" spans="1:65" s="13" customFormat="1" ht="11.25">
      <c r="B151" s="210"/>
      <c r="C151" s="211"/>
      <c r="D151" s="206" t="s">
        <v>184</v>
      </c>
      <c r="E151" s="212" t="s">
        <v>19</v>
      </c>
      <c r="F151" s="213" t="s">
        <v>282</v>
      </c>
      <c r="G151" s="211"/>
      <c r="H151" s="214">
        <v>1</v>
      </c>
      <c r="I151" s="215"/>
      <c r="J151" s="211"/>
      <c r="K151" s="211"/>
      <c r="L151" s="216"/>
      <c r="M151" s="217"/>
      <c r="N151" s="218"/>
      <c r="O151" s="218"/>
      <c r="P151" s="218"/>
      <c r="Q151" s="218"/>
      <c r="R151" s="218"/>
      <c r="S151" s="218"/>
      <c r="T151" s="219"/>
      <c r="AT151" s="220" t="s">
        <v>184</v>
      </c>
      <c r="AU151" s="220" t="s">
        <v>82</v>
      </c>
      <c r="AV151" s="13" t="s">
        <v>82</v>
      </c>
      <c r="AW151" s="13" t="s">
        <v>33</v>
      </c>
      <c r="AX151" s="13" t="s">
        <v>72</v>
      </c>
      <c r="AY151" s="220" t="s">
        <v>173</v>
      </c>
    </row>
    <row r="152" spans="1:65" s="13" customFormat="1" ht="11.25">
      <c r="B152" s="210"/>
      <c r="C152" s="211"/>
      <c r="D152" s="206" t="s">
        <v>184</v>
      </c>
      <c r="E152" s="211"/>
      <c r="F152" s="213" t="s">
        <v>283</v>
      </c>
      <c r="G152" s="211"/>
      <c r="H152" s="214">
        <v>1.01</v>
      </c>
      <c r="I152" s="215"/>
      <c r="J152" s="211"/>
      <c r="K152" s="211"/>
      <c r="L152" s="216"/>
      <c r="M152" s="217"/>
      <c r="N152" s="218"/>
      <c r="O152" s="218"/>
      <c r="P152" s="218"/>
      <c r="Q152" s="218"/>
      <c r="R152" s="218"/>
      <c r="S152" s="218"/>
      <c r="T152" s="219"/>
      <c r="AT152" s="220" t="s">
        <v>184</v>
      </c>
      <c r="AU152" s="220" t="s">
        <v>82</v>
      </c>
      <c r="AV152" s="13" t="s">
        <v>82</v>
      </c>
      <c r="AW152" s="13" t="s">
        <v>4</v>
      </c>
      <c r="AX152" s="13" t="s">
        <v>80</v>
      </c>
      <c r="AY152" s="220" t="s">
        <v>173</v>
      </c>
    </row>
    <row r="153" spans="1:65" s="2" customFormat="1" ht="16.5" customHeight="1">
      <c r="A153" s="35"/>
      <c r="B153" s="36"/>
      <c r="C153" s="193" t="s">
        <v>284</v>
      </c>
      <c r="D153" s="193" t="s">
        <v>175</v>
      </c>
      <c r="E153" s="194" t="s">
        <v>285</v>
      </c>
      <c r="F153" s="195" t="s">
        <v>286</v>
      </c>
      <c r="G153" s="196" t="s">
        <v>178</v>
      </c>
      <c r="H153" s="197">
        <v>212</v>
      </c>
      <c r="I153" s="198"/>
      <c r="J153" s="199">
        <f>ROUND(I153*H153,2)</f>
        <v>0</v>
      </c>
      <c r="K153" s="195" t="s">
        <v>179</v>
      </c>
      <c r="L153" s="40"/>
      <c r="M153" s="200" t="s">
        <v>19</v>
      </c>
      <c r="N153" s="201" t="s">
        <v>43</v>
      </c>
      <c r="O153" s="65"/>
      <c r="P153" s="202">
        <f>O153*H153</f>
        <v>0</v>
      </c>
      <c r="Q153" s="202">
        <v>0.1837</v>
      </c>
      <c r="R153" s="202">
        <f>Q153*H153</f>
        <v>38.944400000000002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180</v>
      </c>
      <c r="AT153" s="204" t="s">
        <v>175</v>
      </c>
      <c r="AU153" s="204" t="s">
        <v>82</v>
      </c>
      <c r="AY153" s="18" t="s">
        <v>173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80</v>
      </c>
      <c r="BK153" s="205">
        <f>ROUND(I153*H153,2)</f>
        <v>0</v>
      </c>
      <c r="BL153" s="18" t="s">
        <v>180</v>
      </c>
      <c r="BM153" s="204" t="s">
        <v>287</v>
      </c>
    </row>
    <row r="154" spans="1:65" s="2" customFormat="1" ht="19.5">
      <c r="A154" s="35"/>
      <c r="B154" s="36"/>
      <c r="C154" s="37"/>
      <c r="D154" s="206" t="s">
        <v>182</v>
      </c>
      <c r="E154" s="37"/>
      <c r="F154" s="207" t="s">
        <v>288</v>
      </c>
      <c r="G154" s="37"/>
      <c r="H154" s="37"/>
      <c r="I154" s="116"/>
      <c r="J154" s="37"/>
      <c r="K154" s="37"/>
      <c r="L154" s="40"/>
      <c r="M154" s="208"/>
      <c r="N154" s="209"/>
      <c r="O154" s="65"/>
      <c r="P154" s="65"/>
      <c r="Q154" s="65"/>
      <c r="R154" s="65"/>
      <c r="S154" s="65"/>
      <c r="T154" s="66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8" t="s">
        <v>182</v>
      </c>
      <c r="AU154" s="18" t="s">
        <v>82</v>
      </c>
    </row>
    <row r="155" spans="1:65" s="2" customFormat="1" ht="19.5">
      <c r="A155" s="35"/>
      <c r="B155" s="36"/>
      <c r="C155" s="37"/>
      <c r="D155" s="206" t="s">
        <v>240</v>
      </c>
      <c r="E155" s="37"/>
      <c r="F155" s="221" t="s">
        <v>277</v>
      </c>
      <c r="G155" s="37"/>
      <c r="H155" s="37"/>
      <c r="I155" s="116"/>
      <c r="J155" s="37"/>
      <c r="K155" s="37"/>
      <c r="L155" s="40"/>
      <c r="M155" s="208"/>
      <c r="N155" s="209"/>
      <c r="O155" s="65"/>
      <c r="P155" s="65"/>
      <c r="Q155" s="65"/>
      <c r="R155" s="65"/>
      <c r="S155" s="65"/>
      <c r="T155" s="66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240</v>
      </c>
      <c r="AU155" s="18" t="s">
        <v>82</v>
      </c>
    </row>
    <row r="156" spans="1:65" s="14" customFormat="1" ht="11.25">
      <c r="B156" s="222"/>
      <c r="C156" s="223"/>
      <c r="D156" s="206" t="s">
        <v>184</v>
      </c>
      <c r="E156" s="224" t="s">
        <v>19</v>
      </c>
      <c r="F156" s="225" t="s">
        <v>289</v>
      </c>
      <c r="G156" s="223"/>
      <c r="H156" s="224" t="s">
        <v>19</v>
      </c>
      <c r="I156" s="226"/>
      <c r="J156" s="223"/>
      <c r="K156" s="223"/>
      <c r="L156" s="227"/>
      <c r="M156" s="228"/>
      <c r="N156" s="229"/>
      <c r="O156" s="229"/>
      <c r="P156" s="229"/>
      <c r="Q156" s="229"/>
      <c r="R156" s="229"/>
      <c r="S156" s="229"/>
      <c r="T156" s="230"/>
      <c r="AT156" s="231" t="s">
        <v>184</v>
      </c>
      <c r="AU156" s="231" t="s">
        <v>82</v>
      </c>
      <c r="AV156" s="14" t="s">
        <v>80</v>
      </c>
      <c r="AW156" s="14" t="s">
        <v>33</v>
      </c>
      <c r="AX156" s="14" t="s">
        <v>72</v>
      </c>
      <c r="AY156" s="231" t="s">
        <v>173</v>
      </c>
    </row>
    <row r="157" spans="1:65" s="13" customFormat="1" ht="11.25">
      <c r="B157" s="210"/>
      <c r="C157" s="211"/>
      <c r="D157" s="206" t="s">
        <v>184</v>
      </c>
      <c r="E157" s="212" t="s">
        <v>19</v>
      </c>
      <c r="F157" s="213" t="s">
        <v>244</v>
      </c>
      <c r="G157" s="211"/>
      <c r="H157" s="214">
        <v>24</v>
      </c>
      <c r="I157" s="215"/>
      <c r="J157" s="211"/>
      <c r="K157" s="211"/>
      <c r="L157" s="216"/>
      <c r="M157" s="217"/>
      <c r="N157" s="218"/>
      <c r="O157" s="218"/>
      <c r="P157" s="218"/>
      <c r="Q157" s="218"/>
      <c r="R157" s="218"/>
      <c r="S157" s="218"/>
      <c r="T157" s="219"/>
      <c r="AT157" s="220" t="s">
        <v>184</v>
      </c>
      <c r="AU157" s="220" t="s">
        <v>82</v>
      </c>
      <c r="AV157" s="13" t="s">
        <v>82</v>
      </c>
      <c r="AW157" s="13" t="s">
        <v>33</v>
      </c>
      <c r="AX157" s="13" t="s">
        <v>72</v>
      </c>
      <c r="AY157" s="220" t="s">
        <v>173</v>
      </c>
    </row>
    <row r="158" spans="1:65" s="13" customFormat="1" ht="11.25">
      <c r="B158" s="210"/>
      <c r="C158" s="211"/>
      <c r="D158" s="206" t="s">
        <v>184</v>
      </c>
      <c r="E158" s="212" t="s">
        <v>19</v>
      </c>
      <c r="F158" s="213" t="s">
        <v>262</v>
      </c>
      <c r="G158" s="211"/>
      <c r="H158" s="214">
        <v>188</v>
      </c>
      <c r="I158" s="215"/>
      <c r="J158" s="211"/>
      <c r="K158" s="211"/>
      <c r="L158" s="216"/>
      <c r="M158" s="217"/>
      <c r="N158" s="218"/>
      <c r="O158" s="218"/>
      <c r="P158" s="218"/>
      <c r="Q158" s="218"/>
      <c r="R158" s="218"/>
      <c r="S158" s="218"/>
      <c r="T158" s="219"/>
      <c r="AT158" s="220" t="s">
        <v>184</v>
      </c>
      <c r="AU158" s="220" t="s">
        <v>82</v>
      </c>
      <c r="AV158" s="13" t="s">
        <v>82</v>
      </c>
      <c r="AW158" s="13" t="s">
        <v>33</v>
      </c>
      <c r="AX158" s="13" t="s">
        <v>72</v>
      </c>
      <c r="AY158" s="220" t="s">
        <v>173</v>
      </c>
    </row>
    <row r="159" spans="1:65" s="2" customFormat="1" ht="16.5" customHeight="1">
      <c r="A159" s="35"/>
      <c r="B159" s="36"/>
      <c r="C159" s="232" t="s">
        <v>290</v>
      </c>
      <c r="D159" s="232" t="s">
        <v>247</v>
      </c>
      <c r="E159" s="233" t="s">
        <v>291</v>
      </c>
      <c r="F159" s="234" t="s">
        <v>292</v>
      </c>
      <c r="G159" s="235" t="s">
        <v>178</v>
      </c>
      <c r="H159" s="236">
        <v>8.16</v>
      </c>
      <c r="I159" s="237"/>
      <c r="J159" s="238">
        <f>ROUND(I159*H159,2)</f>
        <v>0</v>
      </c>
      <c r="K159" s="234" t="s">
        <v>179</v>
      </c>
      <c r="L159" s="239"/>
      <c r="M159" s="240" t="s">
        <v>19</v>
      </c>
      <c r="N159" s="241" t="s">
        <v>43</v>
      </c>
      <c r="O159" s="65"/>
      <c r="P159" s="202">
        <f>O159*H159</f>
        <v>0</v>
      </c>
      <c r="Q159" s="202">
        <v>0.222</v>
      </c>
      <c r="R159" s="202">
        <f>Q159*H159</f>
        <v>1.81152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222</v>
      </c>
      <c r="AT159" s="204" t="s">
        <v>247</v>
      </c>
      <c r="AU159" s="204" t="s">
        <v>82</v>
      </c>
      <c r="AY159" s="18" t="s">
        <v>173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80</v>
      </c>
      <c r="BK159" s="205">
        <f>ROUND(I159*H159,2)</f>
        <v>0</v>
      </c>
      <c r="BL159" s="18" t="s">
        <v>180</v>
      </c>
      <c r="BM159" s="204" t="s">
        <v>293</v>
      </c>
    </row>
    <row r="160" spans="1:65" s="2" customFormat="1" ht="11.25">
      <c r="A160" s="35"/>
      <c r="B160" s="36"/>
      <c r="C160" s="37"/>
      <c r="D160" s="206" t="s">
        <v>182</v>
      </c>
      <c r="E160" s="37"/>
      <c r="F160" s="207" t="s">
        <v>292</v>
      </c>
      <c r="G160" s="37"/>
      <c r="H160" s="37"/>
      <c r="I160" s="116"/>
      <c r="J160" s="37"/>
      <c r="K160" s="37"/>
      <c r="L160" s="40"/>
      <c r="M160" s="208"/>
      <c r="N160" s="209"/>
      <c r="O160" s="65"/>
      <c r="P160" s="65"/>
      <c r="Q160" s="65"/>
      <c r="R160" s="65"/>
      <c r="S160" s="65"/>
      <c r="T160" s="66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8" t="s">
        <v>182</v>
      </c>
      <c r="AU160" s="18" t="s">
        <v>82</v>
      </c>
    </row>
    <row r="161" spans="1:65" s="13" customFormat="1" ht="11.25">
      <c r="B161" s="210"/>
      <c r="C161" s="211"/>
      <c r="D161" s="206" t="s">
        <v>184</v>
      </c>
      <c r="E161" s="212" t="s">
        <v>19</v>
      </c>
      <c r="F161" s="213" t="s">
        <v>294</v>
      </c>
      <c r="G161" s="211"/>
      <c r="H161" s="214">
        <v>8</v>
      </c>
      <c r="I161" s="215"/>
      <c r="J161" s="211"/>
      <c r="K161" s="211"/>
      <c r="L161" s="216"/>
      <c r="M161" s="217"/>
      <c r="N161" s="218"/>
      <c r="O161" s="218"/>
      <c r="P161" s="218"/>
      <c r="Q161" s="218"/>
      <c r="R161" s="218"/>
      <c r="S161" s="218"/>
      <c r="T161" s="219"/>
      <c r="AT161" s="220" t="s">
        <v>184</v>
      </c>
      <c r="AU161" s="220" t="s">
        <v>82</v>
      </c>
      <c r="AV161" s="13" t="s">
        <v>82</v>
      </c>
      <c r="AW161" s="13" t="s">
        <v>33</v>
      </c>
      <c r="AX161" s="13" t="s">
        <v>72</v>
      </c>
      <c r="AY161" s="220" t="s">
        <v>173</v>
      </c>
    </row>
    <row r="162" spans="1:65" s="13" customFormat="1" ht="11.25">
      <c r="B162" s="210"/>
      <c r="C162" s="211"/>
      <c r="D162" s="206" t="s">
        <v>184</v>
      </c>
      <c r="E162" s="211"/>
      <c r="F162" s="213" t="s">
        <v>295</v>
      </c>
      <c r="G162" s="211"/>
      <c r="H162" s="214">
        <v>8.16</v>
      </c>
      <c r="I162" s="215"/>
      <c r="J162" s="211"/>
      <c r="K162" s="211"/>
      <c r="L162" s="216"/>
      <c r="M162" s="217"/>
      <c r="N162" s="218"/>
      <c r="O162" s="218"/>
      <c r="P162" s="218"/>
      <c r="Q162" s="218"/>
      <c r="R162" s="218"/>
      <c r="S162" s="218"/>
      <c r="T162" s="219"/>
      <c r="AT162" s="220" t="s">
        <v>184</v>
      </c>
      <c r="AU162" s="220" t="s">
        <v>82</v>
      </c>
      <c r="AV162" s="13" t="s">
        <v>82</v>
      </c>
      <c r="AW162" s="13" t="s">
        <v>4</v>
      </c>
      <c r="AX162" s="13" t="s">
        <v>80</v>
      </c>
      <c r="AY162" s="220" t="s">
        <v>173</v>
      </c>
    </row>
    <row r="163" spans="1:65" s="2" customFormat="1" ht="16.5" customHeight="1">
      <c r="A163" s="35"/>
      <c r="B163" s="36"/>
      <c r="C163" s="193" t="s">
        <v>296</v>
      </c>
      <c r="D163" s="193" t="s">
        <v>175</v>
      </c>
      <c r="E163" s="194" t="s">
        <v>297</v>
      </c>
      <c r="F163" s="195" t="s">
        <v>298</v>
      </c>
      <c r="G163" s="196" t="s">
        <v>178</v>
      </c>
      <c r="H163" s="197">
        <v>1449</v>
      </c>
      <c r="I163" s="198"/>
      <c r="J163" s="199">
        <f>ROUND(I163*H163,2)</f>
        <v>0</v>
      </c>
      <c r="K163" s="195" t="s">
        <v>179</v>
      </c>
      <c r="L163" s="40"/>
      <c r="M163" s="200" t="s">
        <v>19</v>
      </c>
      <c r="N163" s="201" t="s">
        <v>43</v>
      </c>
      <c r="O163" s="65"/>
      <c r="P163" s="202">
        <f>O163*H163</f>
        <v>0</v>
      </c>
      <c r="Q163" s="202">
        <v>0.16700000000000001</v>
      </c>
      <c r="R163" s="202">
        <f>Q163*H163</f>
        <v>241.983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180</v>
      </c>
      <c r="AT163" s="204" t="s">
        <v>175</v>
      </c>
      <c r="AU163" s="204" t="s">
        <v>82</v>
      </c>
      <c r="AY163" s="18" t="s">
        <v>173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80</v>
      </c>
      <c r="BK163" s="205">
        <f>ROUND(I163*H163,2)</f>
        <v>0</v>
      </c>
      <c r="BL163" s="18" t="s">
        <v>180</v>
      </c>
      <c r="BM163" s="204" t="s">
        <v>299</v>
      </c>
    </row>
    <row r="164" spans="1:65" s="2" customFormat="1" ht="19.5">
      <c r="A164" s="35"/>
      <c r="B164" s="36"/>
      <c r="C164" s="37"/>
      <c r="D164" s="206" t="s">
        <v>182</v>
      </c>
      <c r="E164" s="37"/>
      <c r="F164" s="207" t="s">
        <v>300</v>
      </c>
      <c r="G164" s="37"/>
      <c r="H164" s="37"/>
      <c r="I164" s="116"/>
      <c r="J164" s="37"/>
      <c r="K164" s="37"/>
      <c r="L164" s="40"/>
      <c r="M164" s="208"/>
      <c r="N164" s="209"/>
      <c r="O164" s="65"/>
      <c r="P164" s="65"/>
      <c r="Q164" s="65"/>
      <c r="R164" s="65"/>
      <c r="S164" s="65"/>
      <c r="T164" s="66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8" t="s">
        <v>182</v>
      </c>
      <c r="AU164" s="18" t="s">
        <v>82</v>
      </c>
    </row>
    <row r="165" spans="1:65" s="2" customFormat="1" ht="19.5">
      <c r="A165" s="35"/>
      <c r="B165" s="36"/>
      <c r="C165" s="37"/>
      <c r="D165" s="206" t="s">
        <v>240</v>
      </c>
      <c r="E165" s="37"/>
      <c r="F165" s="221" t="s">
        <v>277</v>
      </c>
      <c r="G165" s="37"/>
      <c r="H165" s="37"/>
      <c r="I165" s="116"/>
      <c r="J165" s="37"/>
      <c r="K165" s="37"/>
      <c r="L165" s="40"/>
      <c r="M165" s="208"/>
      <c r="N165" s="209"/>
      <c r="O165" s="65"/>
      <c r="P165" s="65"/>
      <c r="Q165" s="65"/>
      <c r="R165" s="65"/>
      <c r="S165" s="65"/>
      <c r="T165" s="66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240</v>
      </c>
      <c r="AU165" s="18" t="s">
        <v>82</v>
      </c>
    </row>
    <row r="166" spans="1:65" s="14" customFormat="1" ht="11.25">
      <c r="B166" s="222"/>
      <c r="C166" s="223"/>
      <c r="D166" s="206" t="s">
        <v>184</v>
      </c>
      <c r="E166" s="224" t="s">
        <v>19</v>
      </c>
      <c r="F166" s="225" t="s">
        <v>301</v>
      </c>
      <c r="G166" s="223"/>
      <c r="H166" s="224" t="s">
        <v>19</v>
      </c>
      <c r="I166" s="226"/>
      <c r="J166" s="223"/>
      <c r="K166" s="223"/>
      <c r="L166" s="227"/>
      <c r="M166" s="228"/>
      <c r="N166" s="229"/>
      <c r="O166" s="229"/>
      <c r="P166" s="229"/>
      <c r="Q166" s="229"/>
      <c r="R166" s="229"/>
      <c r="S166" s="229"/>
      <c r="T166" s="230"/>
      <c r="AT166" s="231" t="s">
        <v>184</v>
      </c>
      <c r="AU166" s="231" t="s">
        <v>82</v>
      </c>
      <c r="AV166" s="14" t="s">
        <v>80</v>
      </c>
      <c r="AW166" s="14" t="s">
        <v>33</v>
      </c>
      <c r="AX166" s="14" t="s">
        <v>72</v>
      </c>
      <c r="AY166" s="231" t="s">
        <v>173</v>
      </c>
    </row>
    <row r="167" spans="1:65" s="13" customFormat="1" ht="11.25">
      <c r="B167" s="210"/>
      <c r="C167" s="211"/>
      <c r="D167" s="206" t="s">
        <v>184</v>
      </c>
      <c r="E167" s="212" t="s">
        <v>19</v>
      </c>
      <c r="F167" s="213" t="s">
        <v>263</v>
      </c>
      <c r="G167" s="211"/>
      <c r="H167" s="214">
        <v>1449</v>
      </c>
      <c r="I167" s="215"/>
      <c r="J167" s="211"/>
      <c r="K167" s="211"/>
      <c r="L167" s="216"/>
      <c r="M167" s="217"/>
      <c r="N167" s="218"/>
      <c r="O167" s="218"/>
      <c r="P167" s="218"/>
      <c r="Q167" s="218"/>
      <c r="R167" s="218"/>
      <c r="S167" s="218"/>
      <c r="T167" s="219"/>
      <c r="AT167" s="220" t="s">
        <v>184</v>
      </c>
      <c r="AU167" s="220" t="s">
        <v>82</v>
      </c>
      <c r="AV167" s="13" t="s">
        <v>82</v>
      </c>
      <c r="AW167" s="13" t="s">
        <v>33</v>
      </c>
      <c r="AX167" s="13" t="s">
        <v>72</v>
      </c>
      <c r="AY167" s="220" t="s">
        <v>173</v>
      </c>
    </row>
    <row r="168" spans="1:65" s="2" customFormat="1" ht="16.5" customHeight="1">
      <c r="A168" s="35"/>
      <c r="B168" s="36"/>
      <c r="C168" s="232" t="s">
        <v>302</v>
      </c>
      <c r="D168" s="232" t="s">
        <v>247</v>
      </c>
      <c r="E168" s="233" t="s">
        <v>303</v>
      </c>
      <c r="F168" s="234" t="s">
        <v>304</v>
      </c>
      <c r="G168" s="235" t="s">
        <v>178</v>
      </c>
      <c r="H168" s="236">
        <v>638.52</v>
      </c>
      <c r="I168" s="237"/>
      <c r="J168" s="238">
        <f>ROUND(I168*H168,2)</f>
        <v>0</v>
      </c>
      <c r="K168" s="234" t="s">
        <v>179</v>
      </c>
      <c r="L168" s="239"/>
      <c r="M168" s="240" t="s">
        <v>19</v>
      </c>
      <c r="N168" s="241" t="s">
        <v>43</v>
      </c>
      <c r="O168" s="65"/>
      <c r="P168" s="202">
        <f>O168*H168</f>
        <v>0</v>
      </c>
      <c r="Q168" s="202">
        <v>0.11799999999999999</v>
      </c>
      <c r="R168" s="202">
        <f>Q168*H168</f>
        <v>75.345359999999999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222</v>
      </c>
      <c r="AT168" s="204" t="s">
        <v>247</v>
      </c>
      <c r="AU168" s="204" t="s">
        <v>82</v>
      </c>
      <c r="AY168" s="18" t="s">
        <v>173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80</v>
      </c>
      <c r="BK168" s="205">
        <f>ROUND(I168*H168,2)</f>
        <v>0</v>
      </c>
      <c r="BL168" s="18" t="s">
        <v>180</v>
      </c>
      <c r="BM168" s="204" t="s">
        <v>305</v>
      </c>
    </row>
    <row r="169" spans="1:65" s="2" customFormat="1" ht="11.25">
      <c r="A169" s="35"/>
      <c r="B169" s="36"/>
      <c r="C169" s="37"/>
      <c r="D169" s="206" t="s">
        <v>182</v>
      </c>
      <c r="E169" s="37"/>
      <c r="F169" s="207" t="s">
        <v>304</v>
      </c>
      <c r="G169" s="37"/>
      <c r="H169" s="37"/>
      <c r="I169" s="116"/>
      <c r="J169" s="37"/>
      <c r="K169" s="37"/>
      <c r="L169" s="40"/>
      <c r="M169" s="208"/>
      <c r="N169" s="209"/>
      <c r="O169" s="65"/>
      <c r="P169" s="65"/>
      <c r="Q169" s="65"/>
      <c r="R169" s="65"/>
      <c r="S169" s="65"/>
      <c r="T169" s="66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8" t="s">
        <v>182</v>
      </c>
      <c r="AU169" s="18" t="s">
        <v>82</v>
      </c>
    </row>
    <row r="170" spans="1:65" s="13" customFormat="1" ht="11.25">
      <c r="B170" s="210"/>
      <c r="C170" s="211"/>
      <c r="D170" s="206" t="s">
        <v>184</v>
      </c>
      <c r="E170" s="212" t="s">
        <v>19</v>
      </c>
      <c r="F170" s="213" t="s">
        <v>306</v>
      </c>
      <c r="G170" s="211"/>
      <c r="H170" s="214">
        <v>626</v>
      </c>
      <c r="I170" s="215"/>
      <c r="J170" s="211"/>
      <c r="K170" s="211"/>
      <c r="L170" s="216"/>
      <c r="M170" s="217"/>
      <c r="N170" s="218"/>
      <c r="O170" s="218"/>
      <c r="P170" s="218"/>
      <c r="Q170" s="218"/>
      <c r="R170" s="218"/>
      <c r="S170" s="218"/>
      <c r="T170" s="219"/>
      <c r="AT170" s="220" t="s">
        <v>184</v>
      </c>
      <c r="AU170" s="220" t="s">
        <v>82</v>
      </c>
      <c r="AV170" s="13" t="s">
        <v>82</v>
      </c>
      <c r="AW170" s="13" t="s">
        <v>33</v>
      </c>
      <c r="AX170" s="13" t="s">
        <v>72</v>
      </c>
      <c r="AY170" s="220" t="s">
        <v>173</v>
      </c>
    </row>
    <row r="171" spans="1:65" s="13" customFormat="1" ht="11.25">
      <c r="B171" s="210"/>
      <c r="C171" s="211"/>
      <c r="D171" s="206" t="s">
        <v>184</v>
      </c>
      <c r="E171" s="211"/>
      <c r="F171" s="213" t="s">
        <v>307</v>
      </c>
      <c r="G171" s="211"/>
      <c r="H171" s="214">
        <v>638.52</v>
      </c>
      <c r="I171" s="215"/>
      <c r="J171" s="211"/>
      <c r="K171" s="211"/>
      <c r="L171" s="216"/>
      <c r="M171" s="217"/>
      <c r="N171" s="218"/>
      <c r="O171" s="218"/>
      <c r="P171" s="218"/>
      <c r="Q171" s="218"/>
      <c r="R171" s="218"/>
      <c r="S171" s="218"/>
      <c r="T171" s="219"/>
      <c r="AT171" s="220" t="s">
        <v>184</v>
      </c>
      <c r="AU171" s="220" t="s">
        <v>82</v>
      </c>
      <c r="AV171" s="13" t="s">
        <v>82</v>
      </c>
      <c r="AW171" s="13" t="s">
        <v>4</v>
      </c>
      <c r="AX171" s="13" t="s">
        <v>80</v>
      </c>
      <c r="AY171" s="220" t="s">
        <v>173</v>
      </c>
    </row>
    <row r="172" spans="1:65" s="2" customFormat="1" ht="16.5" customHeight="1">
      <c r="A172" s="35"/>
      <c r="B172" s="36"/>
      <c r="C172" s="193" t="s">
        <v>308</v>
      </c>
      <c r="D172" s="193" t="s">
        <v>175</v>
      </c>
      <c r="E172" s="194" t="s">
        <v>309</v>
      </c>
      <c r="F172" s="195" t="s">
        <v>310</v>
      </c>
      <c r="G172" s="196" t="s">
        <v>178</v>
      </c>
      <c r="H172" s="197">
        <v>3.3</v>
      </c>
      <c r="I172" s="198"/>
      <c r="J172" s="199">
        <f>ROUND(I172*H172,2)</f>
        <v>0</v>
      </c>
      <c r="K172" s="195" t="s">
        <v>179</v>
      </c>
      <c r="L172" s="40"/>
      <c r="M172" s="200" t="s">
        <v>19</v>
      </c>
      <c r="N172" s="201" t="s">
        <v>43</v>
      </c>
      <c r="O172" s="65"/>
      <c r="P172" s="202">
        <f>O172*H172</f>
        <v>0</v>
      </c>
      <c r="Q172" s="202">
        <v>0.10100000000000001</v>
      </c>
      <c r="R172" s="202">
        <f>Q172*H172</f>
        <v>0.33329999999999999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180</v>
      </c>
      <c r="AT172" s="204" t="s">
        <v>175</v>
      </c>
      <c r="AU172" s="204" t="s">
        <v>82</v>
      </c>
      <c r="AY172" s="18" t="s">
        <v>173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80</v>
      </c>
      <c r="BK172" s="205">
        <f>ROUND(I172*H172,2)</f>
        <v>0</v>
      </c>
      <c r="BL172" s="18" t="s">
        <v>180</v>
      </c>
      <c r="BM172" s="204" t="s">
        <v>311</v>
      </c>
    </row>
    <row r="173" spans="1:65" s="2" customFormat="1" ht="19.5">
      <c r="A173" s="35"/>
      <c r="B173" s="36"/>
      <c r="C173" s="37"/>
      <c r="D173" s="206" t="s">
        <v>182</v>
      </c>
      <c r="E173" s="37"/>
      <c r="F173" s="207" t="s">
        <v>312</v>
      </c>
      <c r="G173" s="37"/>
      <c r="H173" s="37"/>
      <c r="I173" s="116"/>
      <c r="J173" s="37"/>
      <c r="K173" s="37"/>
      <c r="L173" s="40"/>
      <c r="M173" s="208"/>
      <c r="N173" s="209"/>
      <c r="O173" s="65"/>
      <c r="P173" s="65"/>
      <c r="Q173" s="65"/>
      <c r="R173" s="65"/>
      <c r="S173" s="65"/>
      <c r="T173" s="66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8" t="s">
        <v>182</v>
      </c>
      <c r="AU173" s="18" t="s">
        <v>82</v>
      </c>
    </row>
    <row r="174" spans="1:65" s="2" customFormat="1" ht="19.5">
      <c r="A174" s="35"/>
      <c r="B174" s="36"/>
      <c r="C174" s="37"/>
      <c r="D174" s="206" t="s">
        <v>240</v>
      </c>
      <c r="E174" s="37"/>
      <c r="F174" s="221" t="s">
        <v>313</v>
      </c>
      <c r="G174" s="37"/>
      <c r="H174" s="37"/>
      <c r="I174" s="116"/>
      <c r="J174" s="37"/>
      <c r="K174" s="37"/>
      <c r="L174" s="40"/>
      <c r="M174" s="208"/>
      <c r="N174" s="209"/>
      <c r="O174" s="65"/>
      <c r="P174" s="65"/>
      <c r="Q174" s="65"/>
      <c r="R174" s="65"/>
      <c r="S174" s="65"/>
      <c r="T174" s="66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8" t="s">
        <v>240</v>
      </c>
      <c r="AU174" s="18" t="s">
        <v>82</v>
      </c>
    </row>
    <row r="175" spans="1:65" s="13" customFormat="1" ht="22.5">
      <c r="B175" s="210"/>
      <c r="C175" s="211"/>
      <c r="D175" s="206" t="s">
        <v>184</v>
      </c>
      <c r="E175" s="212" t="s">
        <v>19</v>
      </c>
      <c r="F175" s="213" t="s">
        <v>314</v>
      </c>
      <c r="G175" s="211"/>
      <c r="H175" s="214">
        <v>3.3</v>
      </c>
      <c r="I175" s="215"/>
      <c r="J175" s="211"/>
      <c r="K175" s="211"/>
      <c r="L175" s="216"/>
      <c r="M175" s="217"/>
      <c r="N175" s="218"/>
      <c r="O175" s="218"/>
      <c r="P175" s="218"/>
      <c r="Q175" s="218"/>
      <c r="R175" s="218"/>
      <c r="S175" s="218"/>
      <c r="T175" s="219"/>
      <c r="AT175" s="220" t="s">
        <v>184</v>
      </c>
      <c r="AU175" s="220" t="s">
        <v>82</v>
      </c>
      <c r="AV175" s="13" t="s">
        <v>82</v>
      </c>
      <c r="AW175" s="13" t="s">
        <v>33</v>
      </c>
      <c r="AX175" s="13" t="s">
        <v>72</v>
      </c>
      <c r="AY175" s="220" t="s">
        <v>173</v>
      </c>
    </row>
    <row r="176" spans="1:65" s="2" customFormat="1" ht="16.5" customHeight="1">
      <c r="A176" s="35"/>
      <c r="B176" s="36"/>
      <c r="C176" s="232" t="s">
        <v>7</v>
      </c>
      <c r="D176" s="232" t="s">
        <v>247</v>
      </c>
      <c r="E176" s="233" t="s">
        <v>315</v>
      </c>
      <c r="F176" s="234" t="s">
        <v>316</v>
      </c>
      <c r="G176" s="235" t="s">
        <v>178</v>
      </c>
      <c r="H176" s="236">
        <v>3.399</v>
      </c>
      <c r="I176" s="237"/>
      <c r="J176" s="238">
        <f>ROUND(I176*H176,2)</f>
        <v>0</v>
      </c>
      <c r="K176" s="234" t="s">
        <v>19</v>
      </c>
      <c r="L176" s="239"/>
      <c r="M176" s="240" t="s">
        <v>19</v>
      </c>
      <c r="N176" s="241" t="s">
        <v>43</v>
      </c>
      <c r="O176" s="65"/>
      <c r="P176" s="202">
        <f>O176*H176</f>
        <v>0</v>
      </c>
      <c r="Q176" s="202">
        <v>0.16200000000000001</v>
      </c>
      <c r="R176" s="202">
        <f>Q176*H176</f>
        <v>0.55063800000000007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222</v>
      </c>
      <c r="AT176" s="204" t="s">
        <v>247</v>
      </c>
      <c r="AU176" s="204" t="s">
        <v>82</v>
      </c>
      <c r="AY176" s="18" t="s">
        <v>173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80</v>
      </c>
      <c r="BK176" s="205">
        <f>ROUND(I176*H176,2)</f>
        <v>0</v>
      </c>
      <c r="BL176" s="18" t="s">
        <v>180</v>
      </c>
      <c r="BM176" s="204" t="s">
        <v>317</v>
      </c>
    </row>
    <row r="177" spans="1:65" s="2" customFormat="1" ht="11.25">
      <c r="A177" s="35"/>
      <c r="B177" s="36"/>
      <c r="C177" s="37"/>
      <c r="D177" s="206" t="s">
        <v>182</v>
      </c>
      <c r="E177" s="37"/>
      <c r="F177" s="207" t="s">
        <v>316</v>
      </c>
      <c r="G177" s="37"/>
      <c r="H177" s="37"/>
      <c r="I177" s="116"/>
      <c r="J177" s="37"/>
      <c r="K177" s="37"/>
      <c r="L177" s="40"/>
      <c r="M177" s="208"/>
      <c r="N177" s="209"/>
      <c r="O177" s="65"/>
      <c r="P177" s="65"/>
      <c r="Q177" s="65"/>
      <c r="R177" s="65"/>
      <c r="S177" s="65"/>
      <c r="T177" s="66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8" t="s">
        <v>182</v>
      </c>
      <c r="AU177" s="18" t="s">
        <v>82</v>
      </c>
    </row>
    <row r="178" spans="1:65" s="13" customFormat="1" ht="22.5">
      <c r="B178" s="210"/>
      <c r="C178" s="211"/>
      <c r="D178" s="206" t="s">
        <v>184</v>
      </c>
      <c r="E178" s="212" t="s">
        <v>19</v>
      </c>
      <c r="F178" s="213" t="s">
        <v>314</v>
      </c>
      <c r="G178" s="211"/>
      <c r="H178" s="214">
        <v>3.3</v>
      </c>
      <c r="I178" s="215"/>
      <c r="J178" s="211"/>
      <c r="K178" s="211"/>
      <c r="L178" s="216"/>
      <c r="M178" s="217"/>
      <c r="N178" s="218"/>
      <c r="O178" s="218"/>
      <c r="P178" s="218"/>
      <c r="Q178" s="218"/>
      <c r="R178" s="218"/>
      <c r="S178" s="218"/>
      <c r="T178" s="219"/>
      <c r="AT178" s="220" t="s">
        <v>184</v>
      </c>
      <c r="AU178" s="220" t="s">
        <v>82</v>
      </c>
      <c r="AV178" s="13" t="s">
        <v>82</v>
      </c>
      <c r="AW178" s="13" t="s">
        <v>33</v>
      </c>
      <c r="AX178" s="13" t="s">
        <v>72</v>
      </c>
      <c r="AY178" s="220" t="s">
        <v>173</v>
      </c>
    </row>
    <row r="179" spans="1:65" s="13" customFormat="1" ht="11.25">
      <c r="B179" s="210"/>
      <c r="C179" s="211"/>
      <c r="D179" s="206" t="s">
        <v>184</v>
      </c>
      <c r="E179" s="211"/>
      <c r="F179" s="213" t="s">
        <v>318</v>
      </c>
      <c r="G179" s="211"/>
      <c r="H179" s="214">
        <v>3.399</v>
      </c>
      <c r="I179" s="215"/>
      <c r="J179" s="211"/>
      <c r="K179" s="211"/>
      <c r="L179" s="216"/>
      <c r="M179" s="217"/>
      <c r="N179" s="218"/>
      <c r="O179" s="218"/>
      <c r="P179" s="218"/>
      <c r="Q179" s="218"/>
      <c r="R179" s="218"/>
      <c r="S179" s="218"/>
      <c r="T179" s="219"/>
      <c r="AT179" s="220" t="s">
        <v>184</v>
      </c>
      <c r="AU179" s="220" t="s">
        <v>82</v>
      </c>
      <c r="AV179" s="13" t="s">
        <v>82</v>
      </c>
      <c r="AW179" s="13" t="s">
        <v>4</v>
      </c>
      <c r="AX179" s="13" t="s">
        <v>80</v>
      </c>
      <c r="AY179" s="220" t="s">
        <v>173</v>
      </c>
    </row>
    <row r="180" spans="1:65" s="2" customFormat="1" ht="16.5" customHeight="1">
      <c r="A180" s="35"/>
      <c r="B180" s="36"/>
      <c r="C180" s="193" t="s">
        <v>319</v>
      </c>
      <c r="D180" s="193" t="s">
        <v>175</v>
      </c>
      <c r="E180" s="194" t="s">
        <v>320</v>
      </c>
      <c r="F180" s="195" t="s">
        <v>321</v>
      </c>
      <c r="G180" s="196" t="s">
        <v>178</v>
      </c>
      <c r="H180" s="197">
        <v>261</v>
      </c>
      <c r="I180" s="198"/>
      <c r="J180" s="199">
        <f>ROUND(I180*H180,2)</f>
        <v>0</v>
      </c>
      <c r="K180" s="195" t="s">
        <v>179</v>
      </c>
      <c r="L180" s="40"/>
      <c r="M180" s="200" t="s">
        <v>19</v>
      </c>
      <c r="N180" s="201" t="s">
        <v>43</v>
      </c>
      <c r="O180" s="65"/>
      <c r="P180" s="202">
        <f>O180*H180</f>
        <v>0</v>
      </c>
      <c r="Q180" s="202">
        <v>0.10100000000000001</v>
      </c>
      <c r="R180" s="202">
        <f>Q180*H180</f>
        <v>26.361000000000001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180</v>
      </c>
      <c r="AT180" s="204" t="s">
        <v>175</v>
      </c>
      <c r="AU180" s="204" t="s">
        <v>82</v>
      </c>
      <c r="AY180" s="18" t="s">
        <v>173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80</v>
      </c>
      <c r="BK180" s="205">
        <f>ROUND(I180*H180,2)</f>
        <v>0</v>
      </c>
      <c r="BL180" s="18" t="s">
        <v>180</v>
      </c>
      <c r="BM180" s="204" t="s">
        <v>322</v>
      </c>
    </row>
    <row r="181" spans="1:65" s="2" customFormat="1" ht="19.5">
      <c r="A181" s="35"/>
      <c r="B181" s="36"/>
      <c r="C181" s="37"/>
      <c r="D181" s="206" t="s">
        <v>182</v>
      </c>
      <c r="E181" s="37"/>
      <c r="F181" s="207" t="s">
        <v>323</v>
      </c>
      <c r="G181" s="37"/>
      <c r="H181" s="37"/>
      <c r="I181" s="116"/>
      <c r="J181" s="37"/>
      <c r="K181" s="37"/>
      <c r="L181" s="40"/>
      <c r="M181" s="208"/>
      <c r="N181" s="209"/>
      <c r="O181" s="65"/>
      <c r="P181" s="65"/>
      <c r="Q181" s="65"/>
      <c r="R181" s="65"/>
      <c r="S181" s="65"/>
      <c r="T181" s="66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8" t="s">
        <v>182</v>
      </c>
      <c r="AU181" s="18" t="s">
        <v>82</v>
      </c>
    </row>
    <row r="182" spans="1:65" s="2" customFormat="1" ht="19.5">
      <c r="A182" s="35"/>
      <c r="B182" s="36"/>
      <c r="C182" s="37"/>
      <c r="D182" s="206" t="s">
        <v>240</v>
      </c>
      <c r="E182" s="37"/>
      <c r="F182" s="221" t="s">
        <v>313</v>
      </c>
      <c r="G182" s="37"/>
      <c r="H182" s="37"/>
      <c r="I182" s="116"/>
      <c r="J182" s="37"/>
      <c r="K182" s="37"/>
      <c r="L182" s="40"/>
      <c r="M182" s="208"/>
      <c r="N182" s="209"/>
      <c r="O182" s="65"/>
      <c r="P182" s="65"/>
      <c r="Q182" s="65"/>
      <c r="R182" s="65"/>
      <c r="S182" s="65"/>
      <c r="T182" s="66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8" t="s">
        <v>240</v>
      </c>
      <c r="AU182" s="18" t="s">
        <v>82</v>
      </c>
    </row>
    <row r="183" spans="1:65" s="13" customFormat="1" ht="11.25">
      <c r="B183" s="210"/>
      <c r="C183" s="211"/>
      <c r="D183" s="206" t="s">
        <v>184</v>
      </c>
      <c r="E183" s="212" t="s">
        <v>19</v>
      </c>
      <c r="F183" s="213" t="s">
        <v>324</v>
      </c>
      <c r="G183" s="211"/>
      <c r="H183" s="214">
        <v>75</v>
      </c>
      <c r="I183" s="215"/>
      <c r="J183" s="211"/>
      <c r="K183" s="211"/>
      <c r="L183" s="216"/>
      <c r="M183" s="217"/>
      <c r="N183" s="218"/>
      <c r="O183" s="218"/>
      <c r="P183" s="218"/>
      <c r="Q183" s="218"/>
      <c r="R183" s="218"/>
      <c r="S183" s="218"/>
      <c r="T183" s="219"/>
      <c r="AT183" s="220" t="s">
        <v>184</v>
      </c>
      <c r="AU183" s="220" t="s">
        <v>82</v>
      </c>
      <c r="AV183" s="13" t="s">
        <v>82</v>
      </c>
      <c r="AW183" s="13" t="s">
        <v>33</v>
      </c>
      <c r="AX183" s="13" t="s">
        <v>72</v>
      </c>
      <c r="AY183" s="220" t="s">
        <v>173</v>
      </c>
    </row>
    <row r="184" spans="1:65" s="13" customFormat="1" ht="11.25">
      <c r="B184" s="210"/>
      <c r="C184" s="211"/>
      <c r="D184" s="206" t="s">
        <v>184</v>
      </c>
      <c r="E184" s="212" t="s">
        <v>19</v>
      </c>
      <c r="F184" s="213" t="s">
        <v>325</v>
      </c>
      <c r="G184" s="211"/>
      <c r="H184" s="214">
        <v>71</v>
      </c>
      <c r="I184" s="215"/>
      <c r="J184" s="211"/>
      <c r="K184" s="211"/>
      <c r="L184" s="216"/>
      <c r="M184" s="217"/>
      <c r="N184" s="218"/>
      <c r="O184" s="218"/>
      <c r="P184" s="218"/>
      <c r="Q184" s="218"/>
      <c r="R184" s="218"/>
      <c r="S184" s="218"/>
      <c r="T184" s="219"/>
      <c r="AT184" s="220" t="s">
        <v>184</v>
      </c>
      <c r="AU184" s="220" t="s">
        <v>82</v>
      </c>
      <c r="AV184" s="13" t="s">
        <v>82</v>
      </c>
      <c r="AW184" s="13" t="s">
        <v>33</v>
      </c>
      <c r="AX184" s="13" t="s">
        <v>72</v>
      </c>
      <c r="AY184" s="220" t="s">
        <v>173</v>
      </c>
    </row>
    <row r="185" spans="1:65" s="13" customFormat="1" ht="11.25">
      <c r="B185" s="210"/>
      <c r="C185" s="211"/>
      <c r="D185" s="206" t="s">
        <v>184</v>
      </c>
      <c r="E185" s="212" t="s">
        <v>19</v>
      </c>
      <c r="F185" s="213" t="s">
        <v>326</v>
      </c>
      <c r="G185" s="211"/>
      <c r="H185" s="214">
        <v>59</v>
      </c>
      <c r="I185" s="215"/>
      <c r="J185" s="211"/>
      <c r="K185" s="211"/>
      <c r="L185" s="216"/>
      <c r="M185" s="217"/>
      <c r="N185" s="218"/>
      <c r="O185" s="218"/>
      <c r="P185" s="218"/>
      <c r="Q185" s="218"/>
      <c r="R185" s="218"/>
      <c r="S185" s="218"/>
      <c r="T185" s="219"/>
      <c r="AT185" s="220" t="s">
        <v>184</v>
      </c>
      <c r="AU185" s="220" t="s">
        <v>82</v>
      </c>
      <c r="AV185" s="13" t="s">
        <v>82</v>
      </c>
      <c r="AW185" s="13" t="s">
        <v>33</v>
      </c>
      <c r="AX185" s="13" t="s">
        <v>72</v>
      </c>
      <c r="AY185" s="220" t="s">
        <v>173</v>
      </c>
    </row>
    <row r="186" spans="1:65" s="13" customFormat="1" ht="11.25">
      <c r="B186" s="210"/>
      <c r="C186" s="211"/>
      <c r="D186" s="206" t="s">
        <v>184</v>
      </c>
      <c r="E186" s="212" t="s">
        <v>19</v>
      </c>
      <c r="F186" s="213" t="s">
        <v>327</v>
      </c>
      <c r="G186" s="211"/>
      <c r="H186" s="214">
        <v>56</v>
      </c>
      <c r="I186" s="215"/>
      <c r="J186" s="211"/>
      <c r="K186" s="211"/>
      <c r="L186" s="216"/>
      <c r="M186" s="217"/>
      <c r="N186" s="218"/>
      <c r="O186" s="218"/>
      <c r="P186" s="218"/>
      <c r="Q186" s="218"/>
      <c r="R186" s="218"/>
      <c r="S186" s="218"/>
      <c r="T186" s="219"/>
      <c r="AT186" s="220" t="s">
        <v>184</v>
      </c>
      <c r="AU186" s="220" t="s">
        <v>82</v>
      </c>
      <c r="AV186" s="13" t="s">
        <v>82</v>
      </c>
      <c r="AW186" s="13" t="s">
        <v>33</v>
      </c>
      <c r="AX186" s="13" t="s">
        <v>72</v>
      </c>
      <c r="AY186" s="220" t="s">
        <v>173</v>
      </c>
    </row>
    <row r="187" spans="1:65" s="2" customFormat="1" ht="16.5" customHeight="1">
      <c r="A187" s="35"/>
      <c r="B187" s="36"/>
      <c r="C187" s="232" t="s">
        <v>328</v>
      </c>
      <c r="D187" s="232" t="s">
        <v>247</v>
      </c>
      <c r="E187" s="233" t="s">
        <v>329</v>
      </c>
      <c r="F187" s="234" t="s">
        <v>330</v>
      </c>
      <c r="G187" s="235" t="s">
        <v>178</v>
      </c>
      <c r="H187" s="236">
        <v>77.25</v>
      </c>
      <c r="I187" s="237"/>
      <c r="J187" s="238">
        <f>ROUND(I187*H187,2)</f>
        <v>0</v>
      </c>
      <c r="K187" s="234" t="s">
        <v>179</v>
      </c>
      <c r="L187" s="239"/>
      <c r="M187" s="240" t="s">
        <v>19</v>
      </c>
      <c r="N187" s="241" t="s">
        <v>43</v>
      </c>
      <c r="O187" s="65"/>
      <c r="P187" s="202">
        <f>O187*H187</f>
        <v>0</v>
      </c>
      <c r="Q187" s="202">
        <v>7.1999999999999995E-2</v>
      </c>
      <c r="R187" s="202">
        <f>Q187*H187</f>
        <v>5.5619999999999994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222</v>
      </c>
      <c r="AT187" s="204" t="s">
        <v>247</v>
      </c>
      <c r="AU187" s="204" t="s">
        <v>82</v>
      </c>
      <c r="AY187" s="18" t="s">
        <v>173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80</v>
      </c>
      <c r="BK187" s="205">
        <f>ROUND(I187*H187,2)</f>
        <v>0</v>
      </c>
      <c r="BL187" s="18" t="s">
        <v>180</v>
      </c>
      <c r="BM187" s="204" t="s">
        <v>331</v>
      </c>
    </row>
    <row r="188" spans="1:65" s="2" customFormat="1" ht="11.25">
      <c r="A188" s="35"/>
      <c r="B188" s="36"/>
      <c r="C188" s="37"/>
      <c r="D188" s="206" t="s">
        <v>182</v>
      </c>
      <c r="E188" s="37"/>
      <c r="F188" s="207" t="s">
        <v>330</v>
      </c>
      <c r="G188" s="37"/>
      <c r="H188" s="37"/>
      <c r="I188" s="116"/>
      <c r="J188" s="37"/>
      <c r="K188" s="37"/>
      <c r="L188" s="40"/>
      <c r="M188" s="208"/>
      <c r="N188" s="209"/>
      <c r="O188" s="65"/>
      <c r="P188" s="65"/>
      <c r="Q188" s="65"/>
      <c r="R188" s="65"/>
      <c r="S188" s="65"/>
      <c r="T188" s="66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8" t="s">
        <v>182</v>
      </c>
      <c r="AU188" s="18" t="s">
        <v>82</v>
      </c>
    </row>
    <row r="189" spans="1:65" s="13" customFormat="1" ht="11.25">
      <c r="B189" s="210"/>
      <c r="C189" s="211"/>
      <c r="D189" s="206" t="s">
        <v>184</v>
      </c>
      <c r="E189" s="212" t="s">
        <v>19</v>
      </c>
      <c r="F189" s="213" t="s">
        <v>324</v>
      </c>
      <c r="G189" s="211"/>
      <c r="H189" s="214">
        <v>75</v>
      </c>
      <c r="I189" s="215"/>
      <c r="J189" s="211"/>
      <c r="K189" s="211"/>
      <c r="L189" s="216"/>
      <c r="M189" s="217"/>
      <c r="N189" s="218"/>
      <c r="O189" s="218"/>
      <c r="P189" s="218"/>
      <c r="Q189" s="218"/>
      <c r="R189" s="218"/>
      <c r="S189" s="218"/>
      <c r="T189" s="219"/>
      <c r="AT189" s="220" t="s">
        <v>184</v>
      </c>
      <c r="AU189" s="220" t="s">
        <v>82</v>
      </c>
      <c r="AV189" s="13" t="s">
        <v>82</v>
      </c>
      <c r="AW189" s="13" t="s">
        <v>33</v>
      </c>
      <c r="AX189" s="13" t="s">
        <v>72</v>
      </c>
      <c r="AY189" s="220" t="s">
        <v>173</v>
      </c>
    </row>
    <row r="190" spans="1:65" s="13" customFormat="1" ht="11.25">
      <c r="B190" s="210"/>
      <c r="C190" s="211"/>
      <c r="D190" s="206" t="s">
        <v>184</v>
      </c>
      <c r="E190" s="211"/>
      <c r="F190" s="213" t="s">
        <v>332</v>
      </c>
      <c r="G190" s="211"/>
      <c r="H190" s="214">
        <v>77.25</v>
      </c>
      <c r="I190" s="215"/>
      <c r="J190" s="211"/>
      <c r="K190" s="211"/>
      <c r="L190" s="216"/>
      <c r="M190" s="217"/>
      <c r="N190" s="218"/>
      <c r="O190" s="218"/>
      <c r="P190" s="218"/>
      <c r="Q190" s="218"/>
      <c r="R190" s="218"/>
      <c r="S190" s="218"/>
      <c r="T190" s="219"/>
      <c r="AT190" s="220" t="s">
        <v>184</v>
      </c>
      <c r="AU190" s="220" t="s">
        <v>82</v>
      </c>
      <c r="AV190" s="13" t="s">
        <v>82</v>
      </c>
      <c r="AW190" s="13" t="s">
        <v>4</v>
      </c>
      <c r="AX190" s="13" t="s">
        <v>80</v>
      </c>
      <c r="AY190" s="220" t="s">
        <v>173</v>
      </c>
    </row>
    <row r="191" spans="1:65" s="2" customFormat="1" ht="16.5" customHeight="1">
      <c r="A191" s="35"/>
      <c r="B191" s="36"/>
      <c r="C191" s="232" t="s">
        <v>333</v>
      </c>
      <c r="D191" s="232" t="s">
        <v>247</v>
      </c>
      <c r="E191" s="233" t="s">
        <v>334</v>
      </c>
      <c r="F191" s="234" t="s">
        <v>335</v>
      </c>
      <c r="G191" s="235" t="s">
        <v>178</v>
      </c>
      <c r="H191" s="236">
        <v>73.13</v>
      </c>
      <c r="I191" s="237"/>
      <c r="J191" s="238">
        <f>ROUND(I191*H191,2)</f>
        <v>0</v>
      </c>
      <c r="K191" s="234" t="s">
        <v>19</v>
      </c>
      <c r="L191" s="239"/>
      <c r="M191" s="240" t="s">
        <v>19</v>
      </c>
      <c r="N191" s="241" t="s">
        <v>43</v>
      </c>
      <c r="O191" s="65"/>
      <c r="P191" s="202">
        <f>O191*H191</f>
        <v>0</v>
      </c>
      <c r="Q191" s="202">
        <v>9.6000000000000002E-2</v>
      </c>
      <c r="R191" s="202">
        <f>Q191*H191</f>
        <v>7.0204800000000001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222</v>
      </c>
      <c r="AT191" s="204" t="s">
        <v>247</v>
      </c>
      <c r="AU191" s="204" t="s">
        <v>82</v>
      </c>
      <c r="AY191" s="18" t="s">
        <v>173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80</v>
      </c>
      <c r="BK191" s="205">
        <f>ROUND(I191*H191,2)</f>
        <v>0</v>
      </c>
      <c r="BL191" s="18" t="s">
        <v>180</v>
      </c>
      <c r="BM191" s="204" t="s">
        <v>336</v>
      </c>
    </row>
    <row r="192" spans="1:65" s="2" customFormat="1" ht="11.25">
      <c r="A192" s="35"/>
      <c r="B192" s="36"/>
      <c r="C192" s="37"/>
      <c r="D192" s="206" t="s">
        <v>182</v>
      </c>
      <c r="E192" s="37"/>
      <c r="F192" s="207" t="s">
        <v>335</v>
      </c>
      <c r="G192" s="37"/>
      <c r="H192" s="37"/>
      <c r="I192" s="116"/>
      <c r="J192" s="37"/>
      <c r="K192" s="37"/>
      <c r="L192" s="40"/>
      <c r="M192" s="208"/>
      <c r="N192" s="209"/>
      <c r="O192" s="65"/>
      <c r="P192" s="65"/>
      <c r="Q192" s="65"/>
      <c r="R192" s="65"/>
      <c r="S192" s="65"/>
      <c r="T192" s="66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8" t="s">
        <v>182</v>
      </c>
      <c r="AU192" s="18" t="s">
        <v>82</v>
      </c>
    </row>
    <row r="193" spans="1:65" s="13" customFormat="1" ht="11.25">
      <c r="B193" s="210"/>
      <c r="C193" s="211"/>
      <c r="D193" s="206" t="s">
        <v>184</v>
      </c>
      <c r="E193" s="212" t="s">
        <v>19</v>
      </c>
      <c r="F193" s="213" t="s">
        <v>325</v>
      </c>
      <c r="G193" s="211"/>
      <c r="H193" s="214">
        <v>71</v>
      </c>
      <c r="I193" s="215"/>
      <c r="J193" s="211"/>
      <c r="K193" s="211"/>
      <c r="L193" s="216"/>
      <c r="M193" s="217"/>
      <c r="N193" s="218"/>
      <c r="O193" s="218"/>
      <c r="P193" s="218"/>
      <c r="Q193" s="218"/>
      <c r="R193" s="218"/>
      <c r="S193" s="218"/>
      <c r="T193" s="219"/>
      <c r="AT193" s="220" t="s">
        <v>184</v>
      </c>
      <c r="AU193" s="220" t="s">
        <v>82</v>
      </c>
      <c r="AV193" s="13" t="s">
        <v>82</v>
      </c>
      <c r="AW193" s="13" t="s">
        <v>33</v>
      </c>
      <c r="AX193" s="13" t="s">
        <v>72</v>
      </c>
      <c r="AY193" s="220" t="s">
        <v>173</v>
      </c>
    </row>
    <row r="194" spans="1:65" s="13" customFormat="1" ht="11.25">
      <c r="B194" s="210"/>
      <c r="C194" s="211"/>
      <c r="D194" s="206" t="s">
        <v>184</v>
      </c>
      <c r="E194" s="211"/>
      <c r="F194" s="213" t="s">
        <v>337</v>
      </c>
      <c r="G194" s="211"/>
      <c r="H194" s="214">
        <v>73.13</v>
      </c>
      <c r="I194" s="215"/>
      <c r="J194" s="211"/>
      <c r="K194" s="211"/>
      <c r="L194" s="216"/>
      <c r="M194" s="217"/>
      <c r="N194" s="218"/>
      <c r="O194" s="218"/>
      <c r="P194" s="218"/>
      <c r="Q194" s="218"/>
      <c r="R194" s="218"/>
      <c r="S194" s="218"/>
      <c r="T194" s="219"/>
      <c r="AT194" s="220" t="s">
        <v>184</v>
      </c>
      <c r="AU194" s="220" t="s">
        <v>82</v>
      </c>
      <c r="AV194" s="13" t="s">
        <v>82</v>
      </c>
      <c r="AW194" s="13" t="s">
        <v>4</v>
      </c>
      <c r="AX194" s="13" t="s">
        <v>80</v>
      </c>
      <c r="AY194" s="220" t="s">
        <v>173</v>
      </c>
    </row>
    <row r="195" spans="1:65" s="2" customFormat="1" ht="16.5" customHeight="1">
      <c r="A195" s="35"/>
      <c r="B195" s="36"/>
      <c r="C195" s="232" t="s">
        <v>338</v>
      </c>
      <c r="D195" s="232" t="s">
        <v>247</v>
      </c>
      <c r="E195" s="233" t="s">
        <v>339</v>
      </c>
      <c r="F195" s="234" t="s">
        <v>340</v>
      </c>
      <c r="G195" s="235" t="s">
        <v>178</v>
      </c>
      <c r="H195" s="236">
        <v>60.77</v>
      </c>
      <c r="I195" s="237"/>
      <c r="J195" s="238">
        <f>ROUND(I195*H195,2)</f>
        <v>0</v>
      </c>
      <c r="K195" s="234" t="s">
        <v>19</v>
      </c>
      <c r="L195" s="239"/>
      <c r="M195" s="240" t="s">
        <v>19</v>
      </c>
      <c r="N195" s="241" t="s">
        <v>43</v>
      </c>
      <c r="O195" s="65"/>
      <c r="P195" s="202">
        <f>O195*H195</f>
        <v>0</v>
      </c>
      <c r="Q195" s="202">
        <v>0.16200000000000001</v>
      </c>
      <c r="R195" s="202">
        <f>Q195*H195</f>
        <v>9.8447400000000016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222</v>
      </c>
      <c r="AT195" s="204" t="s">
        <v>247</v>
      </c>
      <c r="AU195" s="204" t="s">
        <v>82</v>
      </c>
      <c r="AY195" s="18" t="s">
        <v>173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80</v>
      </c>
      <c r="BK195" s="205">
        <f>ROUND(I195*H195,2)</f>
        <v>0</v>
      </c>
      <c r="BL195" s="18" t="s">
        <v>180</v>
      </c>
      <c r="BM195" s="204" t="s">
        <v>341</v>
      </c>
    </row>
    <row r="196" spans="1:65" s="2" customFormat="1" ht="11.25">
      <c r="A196" s="35"/>
      <c r="B196" s="36"/>
      <c r="C196" s="37"/>
      <c r="D196" s="206" t="s">
        <v>182</v>
      </c>
      <c r="E196" s="37"/>
      <c r="F196" s="207" t="s">
        <v>340</v>
      </c>
      <c r="G196" s="37"/>
      <c r="H196" s="37"/>
      <c r="I196" s="116"/>
      <c r="J196" s="37"/>
      <c r="K196" s="37"/>
      <c r="L196" s="40"/>
      <c r="M196" s="208"/>
      <c r="N196" s="209"/>
      <c r="O196" s="65"/>
      <c r="P196" s="65"/>
      <c r="Q196" s="65"/>
      <c r="R196" s="65"/>
      <c r="S196" s="65"/>
      <c r="T196" s="66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182</v>
      </c>
      <c r="AU196" s="18" t="s">
        <v>82</v>
      </c>
    </row>
    <row r="197" spans="1:65" s="13" customFormat="1" ht="11.25">
      <c r="B197" s="210"/>
      <c r="C197" s="211"/>
      <c r="D197" s="206" t="s">
        <v>184</v>
      </c>
      <c r="E197" s="212" t="s">
        <v>19</v>
      </c>
      <c r="F197" s="213" t="s">
        <v>326</v>
      </c>
      <c r="G197" s="211"/>
      <c r="H197" s="214">
        <v>59</v>
      </c>
      <c r="I197" s="215"/>
      <c r="J197" s="211"/>
      <c r="K197" s="211"/>
      <c r="L197" s="216"/>
      <c r="M197" s="217"/>
      <c r="N197" s="218"/>
      <c r="O197" s="218"/>
      <c r="P197" s="218"/>
      <c r="Q197" s="218"/>
      <c r="R197" s="218"/>
      <c r="S197" s="218"/>
      <c r="T197" s="219"/>
      <c r="AT197" s="220" t="s">
        <v>184</v>
      </c>
      <c r="AU197" s="220" t="s">
        <v>82</v>
      </c>
      <c r="AV197" s="13" t="s">
        <v>82</v>
      </c>
      <c r="AW197" s="13" t="s">
        <v>33</v>
      </c>
      <c r="AX197" s="13" t="s">
        <v>72</v>
      </c>
      <c r="AY197" s="220" t="s">
        <v>173</v>
      </c>
    </row>
    <row r="198" spans="1:65" s="13" customFormat="1" ht="11.25">
      <c r="B198" s="210"/>
      <c r="C198" s="211"/>
      <c r="D198" s="206" t="s">
        <v>184</v>
      </c>
      <c r="E198" s="211"/>
      <c r="F198" s="213" t="s">
        <v>342</v>
      </c>
      <c r="G198" s="211"/>
      <c r="H198" s="214">
        <v>60.77</v>
      </c>
      <c r="I198" s="215"/>
      <c r="J198" s="211"/>
      <c r="K198" s="211"/>
      <c r="L198" s="216"/>
      <c r="M198" s="217"/>
      <c r="N198" s="218"/>
      <c r="O198" s="218"/>
      <c r="P198" s="218"/>
      <c r="Q198" s="218"/>
      <c r="R198" s="218"/>
      <c r="S198" s="218"/>
      <c r="T198" s="219"/>
      <c r="AT198" s="220" t="s">
        <v>184</v>
      </c>
      <c r="AU198" s="220" t="s">
        <v>82</v>
      </c>
      <c r="AV198" s="13" t="s">
        <v>82</v>
      </c>
      <c r="AW198" s="13" t="s">
        <v>4</v>
      </c>
      <c r="AX198" s="13" t="s">
        <v>80</v>
      </c>
      <c r="AY198" s="220" t="s">
        <v>173</v>
      </c>
    </row>
    <row r="199" spans="1:65" s="2" customFormat="1" ht="16.5" customHeight="1">
      <c r="A199" s="35"/>
      <c r="B199" s="36"/>
      <c r="C199" s="232" t="s">
        <v>343</v>
      </c>
      <c r="D199" s="232" t="s">
        <v>247</v>
      </c>
      <c r="E199" s="233" t="s">
        <v>344</v>
      </c>
      <c r="F199" s="234" t="s">
        <v>345</v>
      </c>
      <c r="G199" s="235" t="s">
        <v>178</v>
      </c>
      <c r="H199" s="236">
        <v>57.68</v>
      </c>
      <c r="I199" s="237"/>
      <c r="J199" s="238">
        <f>ROUND(I199*H199,2)</f>
        <v>0</v>
      </c>
      <c r="K199" s="234" t="s">
        <v>19</v>
      </c>
      <c r="L199" s="239"/>
      <c r="M199" s="240" t="s">
        <v>19</v>
      </c>
      <c r="N199" s="241" t="s">
        <v>43</v>
      </c>
      <c r="O199" s="65"/>
      <c r="P199" s="202">
        <f>O199*H199</f>
        <v>0</v>
      </c>
      <c r="Q199" s="202">
        <v>0.216</v>
      </c>
      <c r="R199" s="202">
        <f>Q199*H199</f>
        <v>12.458880000000001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222</v>
      </c>
      <c r="AT199" s="204" t="s">
        <v>247</v>
      </c>
      <c r="AU199" s="204" t="s">
        <v>82</v>
      </c>
      <c r="AY199" s="18" t="s">
        <v>173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80</v>
      </c>
      <c r="BK199" s="205">
        <f>ROUND(I199*H199,2)</f>
        <v>0</v>
      </c>
      <c r="BL199" s="18" t="s">
        <v>180</v>
      </c>
      <c r="BM199" s="204" t="s">
        <v>346</v>
      </c>
    </row>
    <row r="200" spans="1:65" s="2" customFormat="1" ht="11.25">
      <c r="A200" s="35"/>
      <c r="B200" s="36"/>
      <c r="C200" s="37"/>
      <c r="D200" s="206" t="s">
        <v>182</v>
      </c>
      <c r="E200" s="37"/>
      <c r="F200" s="207" t="s">
        <v>345</v>
      </c>
      <c r="G200" s="37"/>
      <c r="H200" s="37"/>
      <c r="I200" s="116"/>
      <c r="J200" s="37"/>
      <c r="K200" s="37"/>
      <c r="L200" s="40"/>
      <c r="M200" s="208"/>
      <c r="N200" s="209"/>
      <c r="O200" s="65"/>
      <c r="P200" s="65"/>
      <c r="Q200" s="65"/>
      <c r="R200" s="65"/>
      <c r="S200" s="65"/>
      <c r="T200" s="66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182</v>
      </c>
      <c r="AU200" s="18" t="s">
        <v>82</v>
      </c>
    </row>
    <row r="201" spans="1:65" s="13" customFormat="1" ht="11.25">
      <c r="B201" s="210"/>
      <c r="C201" s="211"/>
      <c r="D201" s="206" t="s">
        <v>184</v>
      </c>
      <c r="E201" s="212" t="s">
        <v>19</v>
      </c>
      <c r="F201" s="213" t="s">
        <v>327</v>
      </c>
      <c r="G201" s="211"/>
      <c r="H201" s="214">
        <v>56</v>
      </c>
      <c r="I201" s="215"/>
      <c r="J201" s="211"/>
      <c r="K201" s="211"/>
      <c r="L201" s="216"/>
      <c r="M201" s="217"/>
      <c r="N201" s="218"/>
      <c r="O201" s="218"/>
      <c r="P201" s="218"/>
      <c r="Q201" s="218"/>
      <c r="R201" s="218"/>
      <c r="S201" s="218"/>
      <c r="T201" s="219"/>
      <c r="AT201" s="220" t="s">
        <v>184</v>
      </c>
      <c r="AU201" s="220" t="s">
        <v>82</v>
      </c>
      <c r="AV201" s="13" t="s">
        <v>82</v>
      </c>
      <c r="AW201" s="13" t="s">
        <v>33</v>
      </c>
      <c r="AX201" s="13" t="s">
        <v>72</v>
      </c>
      <c r="AY201" s="220" t="s">
        <v>173</v>
      </c>
    </row>
    <row r="202" spans="1:65" s="13" customFormat="1" ht="11.25">
      <c r="B202" s="210"/>
      <c r="C202" s="211"/>
      <c r="D202" s="206" t="s">
        <v>184</v>
      </c>
      <c r="E202" s="211"/>
      <c r="F202" s="213" t="s">
        <v>347</v>
      </c>
      <c r="G202" s="211"/>
      <c r="H202" s="214">
        <v>57.68</v>
      </c>
      <c r="I202" s="215"/>
      <c r="J202" s="211"/>
      <c r="K202" s="211"/>
      <c r="L202" s="216"/>
      <c r="M202" s="217"/>
      <c r="N202" s="218"/>
      <c r="O202" s="218"/>
      <c r="P202" s="218"/>
      <c r="Q202" s="218"/>
      <c r="R202" s="218"/>
      <c r="S202" s="218"/>
      <c r="T202" s="219"/>
      <c r="AT202" s="220" t="s">
        <v>184</v>
      </c>
      <c r="AU202" s="220" t="s">
        <v>82</v>
      </c>
      <c r="AV202" s="13" t="s">
        <v>82</v>
      </c>
      <c r="AW202" s="13" t="s">
        <v>4</v>
      </c>
      <c r="AX202" s="13" t="s">
        <v>80</v>
      </c>
      <c r="AY202" s="220" t="s">
        <v>173</v>
      </c>
    </row>
    <row r="203" spans="1:65" s="2" customFormat="1" ht="24" customHeight="1">
      <c r="A203" s="35"/>
      <c r="B203" s="36"/>
      <c r="C203" s="193" t="s">
        <v>348</v>
      </c>
      <c r="D203" s="193" t="s">
        <v>175</v>
      </c>
      <c r="E203" s="194" t="s">
        <v>349</v>
      </c>
      <c r="F203" s="195" t="s">
        <v>350</v>
      </c>
      <c r="G203" s="196" t="s">
        <v>178</v>
      </c>
      <c r="H203" s="197">
        <v>892</v>
      </c>
      <c r="I203" s="198"/>
      <c r="J203" s="199">
        <f>ROUND(I203*H203,2)</f>
        <v>0</v>
      </c>
      <c r="K203" s="195" t="s">
        <v>19</v>
      </c>
      <c r="L203" s="40"/>
      <c r="M203" s="200" t="s">
        <v>19</v>
      </c>
      <c r="N203" s="201" t="s">
        <v>43</v>
      </c>
      <c r="O203" s="65"/>
      <c r="P203" s="202">
        <f>O203*H203</f>
        <v>0</v>
      </c>
      <c r="Q203" s="202">
        <v>0.34</v>
      </c>
      <c r="R203" s="202">
        <f>Q203*H203</f>
        <v>303.28000000000003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180</v>
      </c>
      <c r="AT203" s="204" t="s">
        <v>175</v>
      </c>
      <c r="AU203" s="204" t="s">
        <v>82</v>
      </c>
      <c r="AY203" s="18" t="s">
        <v>173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80</v>
      </c>
      <c r="BK203" s="205">
        <f>ROUND(I203*H203,2)</f>
        <v>0</v>
      </c>
      <c r="BL203" s="18" t="s">
        <v>180</v>
      </c>
      <c r="BM203" s="204" t="s">
        <v>351</v>
      </c>
    </row>
    <row r="204" spans="1:65" s="2" customFormat="1" ht="19.5">
      <c r="A204" s="35"/>
      <c r="B204" s="36"/>
      <c r="C204" s="37"/>
      <c r="D204" s="206" t="s">
        <v>182</v>
      </c>
      <c r="E204" s="37"/>
      <c r="F204" s="207" t="s">
        <v>352</v>
      </c>
      <c r="G204" s="37"/>
      <c r="H204" s="37"/>
      <c r="I204" s="116"/>
      <c r="J204" s="37"/>
      <c r="K204" s="37"/>
      <c r="L204" s="40"/>
      <c r="M204" s="208"/>
      <c r="N204" s="209"/>
      <c r="O204" s="65"/>
      <c r="P204" s="65"/>
      <c r="Q204" s="65"/>
      <c r="R204" s="65"/>
      <c r="S204" s="65"/>
      <c r="T204" s="66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182</v>
      </c>
      <c r="AU204" s="18" t="s">
        <v>82</v>
      </c>
    </row>
    <row r="205" spans="1:65" s="2" customFormat="1" ht="19.5">
      <c r="A205" s="35"/>
      <c r="B205" s="36"/>
      <c r="C205" s="37"/>
      <c r="D205" s="206" t="s">
        <v>240</v>
      </c>
      <c r="E205" s="37"/>
      <c r="F205" s="221" t="s">
        <v>353</v>
      </c>
      <c r="G205" s="37"/>
      <c r="H205" s="37"/>
      <c r="I205" s="116"/>
      <c r="J205" s="37"/>
      <c r="K205" s="37"/>
      <c r="L205" s="40"/>
      <c r="M205" s="208"/>
      <c r="N205" s="209"/>
      <c r="O205" s="65"/>
      <c r="P205" s="65"/>
      <c r="Q205" s="65"/>
      <c r="R205" s="65"/>
      <c r="S205" s="65"/>
      <c r="T205" s="66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8" t="s">
        <v>240</v>
      </c>
      <c r="AU205" s="18" t="s">
        <v>82</v>
      </c>
    </row>
    <row r="206" spans="1:65" s="14" customFormat="1" ht="11.25">
      <c r="B206" s="222"/>
      <c r="C206" s="223"/>
      <c r="D206" s="206" t="s">
        <v>184</v>
      </c>
      <c r="E206" s="224" t="s">
        <v>19</v>
      </c>
      <c r="F206" s="225" t="s">
        <v>354</v>
      </c>
      <c r="G206" s="223"/>
      <c r="H206" s="224" t="s">
        <v>19</v>
      </c>
      <c r="I206" s="226"/>
      <c r="J206" s="223"/>
      <c r="K206" s="223"/>
      <c r="L206" s="227"/>
      <c r="M206" s="228"/>
      <c r="N206" s="229"/>
      <c r="O206" s="229"/>
      <c r="P206" s="229"/>
      <c r="Q206" s="229"/>
      <c r="R206" s="229"/>
      <c r="S206" s="229"/>
      <c r="T206" s="230"/>
      <c r="AT206" s="231" t="s">
        <v>184</v>
      </c>
      <c r="AU206" s="231" t="s">
        <v>82</v>
      </c>
      <c r="AV206" s="14" t="s">
        <v>80</v>
      </c>
      <c r="AW206" s="14" t="s">
        <v>33</v>
      </c>
      <c r="AX206" s="14" t="s">
        <v>72</v>
      </c>
      <c r="AY206" s="231" t="s">
        <v>173</v>
      </c>
    </row>
    <row r="207" spans="1:65" s="13" customFormat="1" ht="11.25">
      <c r="B207" s="210"/>
      <c r="C207" s="211"/>
      <c r="D207" s="206" t="s">
        <v>184</v>
      </c>
      <c r="E207" s="212" t="s">
        <v>19</v>
      </c>
      <c r="F207" s="213" t="s">
        <v>264</v>
      </c>
      <c r="G207" s="211"/>
      <c r="H207" s="214">
        <v>892</v>
      </c>
      <c r="I207" s="215"/>
      <c r="J207" s="211"/>
      <c r="K207" s="211"/>
      <c r="L207" s="216"/>
      <c r="M207" s="217"/>
      <c r="N207" s="218"/>
      <c r="O207" s="218"/>
      <c r="P207" s="218"/>
      <c r="Q207" s="218"/>
      <c r="R207" s="218"/>
      <c r="S207" s="218"/>
      <c r="T207" s="219"/>
      <c r="AT207" s="220" t="s">
        <v>184</v>
      </c>
      <c r="AU207" s="220" t="s">
        <v>82</v>
      </c>
      <c r="AV207" s="13" t="s">
        <v>82</v>
      </c>
      <c r="AW207" s="13" t="s">
        <v>33</v>
      </c>
      <c r="AX207" s="13" t="s">
        <v>72</v>
      </c>
      <c r="AY207" s="220" t="s">
        <v>173</v>
      </c>
    </row>
    <row r="208" spans="1:65" s="12" customFormat="1" ht="22.9" customHeight="1">
      <c r="B208" s="177"/>
      <c r="C208" s="178"/>
      <c r="D208" s="179" t="s">
        <v>71</v>
      </c>
      <c r="E208" s="191" t="s">
        <v>228</v>
      </c>
      <c r="F208" s="191" t="s">
        <v>355</v>
      </c>
      <c r="G208" s="178"/>
      <c r="H208" s="178"/>
      <c r="I208" s="181"/>
      <c r="J208" s="192">
        <f>BK208</f>
        <v>0</v>
      </c>
      <c r="K208" s="178"/>
      <c r="L208" s="183"/>
      <c r="M208" s="184"/>
      <c r="N208" s="185"/>
      <c r="O208" s="185"/>
      <c r="P208" s="186">
        <f>SUM(P209:P245)</f>
        <v>0</v>
      </c>
      <c r="Q208" s="185"/>
      <c r="R208" s="186">
        <f>SUM(R209:R245)</f>
        <v>73.805300000000003</v>
      </c>
      <c r="S208" s="185"/>
      <c r="T208" s="187">
        <f>SUM(T209:T245)</f>
        <v>0</v>
      </c>
      <c r="AR208" s="188" t="s">
        <v>80</v>
      </c>
      <c r="AT208" s="189" t="s">
        <v>71</v>
      </c>
      <c r="AU208" s="189" t="s">
        <v>80</v>
      </c>
      <c r="AY208" s="188" t="s">
        <v>173</v>
      </c>
      <c r="BK208" s="190">
        <f>SUM(BK209:BK245)</f>
        <v>0</v>
      </c>
    </row>
    <row r="209" spans="1:65" s="2" customFormat="1" ht="16.5" customHeight="1">
      <c r="A209" s="35"/>
      <c r="B209" s="36"/>
      <c r="C209" s="193" t="s">
        <v>356</v>
      </c>
      <c r="D209" s="193" t="s">
        <v>175</v>
      </c>
      <c r="E209" s="194" t="s">
        <v>357</v>
      </c>
      <c r="F209" s="195" t="s">
        <v>358</v>
      </c>
      <c r="G209" s="196" t="s">
        <v>210</v>
      </c>
      <c r="H209" s="197">
        <v>217</v>
      </c>
      <c r="I209" s="198"/>
      <c r="J209" s="199">
        <f>ROUND(I209*H209,2)</f>
        <v>0</v>
      </c>
      <c r="K209" s="195" t="s">
        <v>179</v>
      </c>
      <c r="L209" s="40"/>
      <c r="M209" s="200" t="s">
        <v>19</v>
      </c>
      <c r="N209" s="201" t="s">
        <v>43</v>
      </c>
      <c r="O209" s="65"/>
      <c r="P209" s="202">
        <f>O209*H209</f>
        <v>0</v>
      </c>
      <c r="Q209" s="202">
        <v>0.16849</v>
      </c>
      <c r="R209" s="202">
        <f>Q209*H209</f>
        <v>36.562330000000003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180</v>
      </c>
      <c r="AT209" s="204" t="s">
        <v>175</v>
      </c>
      <c r="AU209" s="204" t="s">
        <v>82</v>
      </c>
      <c r="AY209" s="18" t="s">
        <v>173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80</v>
      </c>
      <c r="BK209" s="205">
        <f>ROUND(I209*H209,2)</f>
        <v>0</v>
      </c>
      <c r="BL209" s="18" t="s">
        <v>180</v>
      </c>
      <c r="BM209" s="204" t="s">
        <v>359</v>
      </c>
    </row>
    <row r="210" spans="1:65" s="2" customFormat="1" ht="19.5">
      <c r="A210" s="35"/>
      <c r="B210" s="36"/>
      <c r="C210" s="37"/>
      <c r="D210" s="206" t="s">
        <v>182</v>
      </c>
      <c r="E210" s="37"/>
      <c r="F210" s="207" t="s">
        <v>360</v>
      </c>
      <c r="G210" s="37"/>
      <c r="H210" s="37"/>
      <c r="I210" s="116"/>
      <c r="J210" s="37"/>
      <c r="K210" s="37"/>
      <c r="L210" s="40"/>
      <c r="M210" s="208"/>
      <c r="N210" s="209"/>
      <c r="O210" s="65"/>
      <c r="P210" s="65"/>
      <c r="Q210" s="65"/>
      <c r="R210" s="65"/>
      <c r="S210" s="65"/>
      <c r="T210" s="66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8" t="s">
        <v>182</v>
      </c>
      <c r="AU210" s="18" t="s">
        <v>82</v>
      </c>
    </row>
    <row r="211" spans="1:65" s="2" customFormat="1" ht="19.5">
      <c r="A211" s="35"/>
      <c r="B211" s="36"/>
      <c r="C211" s="37"/>
      <c r="D211" s="206" t="s">
        <v>240</v>
      </c>
      <c r="E211" s="37"/>
      <c r="F211" s="221" t="s">
        <v>277</v>
      </c>
      <c r="G211" s="37"/>
      <c r="H211" s="37"/>
      <c r="I211" s="116"/>
      <c r="J211" s="37"/>
      <c r="K211" s="37"/>
      <c r="L211" s="40"/>
      <c r="M211" s="208"/>
      <c r="N211" s="209"/>
      <c r="O211" s="65"/>
      <c r="P211" s="65"/>
      <c r="Q211" s="65"/>
      <c r="R211" s="65"/>
      <c r="S211" s="65"/>
      <c r="T211" s="66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8" t="s">
        <v>240</v>
      </c>
      <c r="AU211" s="18" t="s">
        <v>82</v>
      </c>
    </row>
    <row r="212" spans="1:65" s="13" customFormat="1" ht="11.25">
      <c r="B212" s="210"/>
      <c r="C212" s="211"/>
      <c r="D212" s="206" t="s">
        <v>184</v>
      </c>
      <c r="E212" s="212" t="s">
        <v>19</v>
      </c>
      <c r="F212" s="213" t="s">
        <v>361</v>
      </c>
      <c r="G212" s="211"/>
      <c r="H212" s="214">
        <v>217</v>
      </c>
      <c r="I212" s="215"/>
      <c r="J212" s="211"/>
      <c r="K212" s="211"/>
      <c r="L212" s="216"/>
      <c r="M212" s="217"/>
      <c r="N212" s="218"/>
      <c r="O212" s="218"/>
      <c r="P212" s="218"/>
      <c r="Q212" s="218"/>
      <c r="R212" s="218"/>
      <c r="S212" s="218"/>
      <c r="T212" s="219"/>
      <c r="AT212" s="220" t="s">
        <v>184</v>
      </c>
      <c r="AU212" s="220" t="s">
        <v>82</v>
      </c>
      <c r="AV212" s="13" t="s">
        <v>82</v>
      </c>
      <c r="AW212" s="13" t="s">
        <v>33</v>
      </c>
      <c r="AX212" s="13" t="s">
        <v>72</v>
      </c>
      <c r="AY212" s="220" t="s">
        <v>173</v>
      </c>
    </row>
    <row r="213" spans="1:65" s="2" customFormat="1" ht="16.5" customHeight="1">
      <c r="A213" s="35"/>
      <c r="B213" s="36"/>
      <c r="C213" s="232" t="s">
        <v>362</v>
      </c>
      <c r="D213" s="232" t="s">
        <v>247</v>
      </c>
      <c r="E213" s="233" t="s">
        <v>363</v>
      </c>
      <c r="F213" s="234" t="s">
        <v>364</v>
      </c>
      <c r="G213" s="235" t="s">
        <v>210</v>
      </c>
      <c r="H213" s="236">
        <v>83</v>
      </c>
      <c r="I213" s="237"/>
      <c r="J213" s="238">
        <f>ROUND(I213*H213,2)</f>
        <v>0</v>
      </c>
      <c r="K213" s="234" t="s">
        <v>179</v>
      </c>
      <c r="L213" s="239"/>
      <c r="M213" s="240" t="s">
        <v>19</v>
      </c>
      <c r="N213" s="241" t="s">
        <v>43</v>
      </c>
      <c r="O213" s="65"/>
      <c r="P213" s="202">
        <f>O213*H213</f>
        <v>0</v>
      </c>
      <c r="Q213" s="202">
        <v>0.125</v>
      </c>
      <c r="R213" s="202">
        <f>Q213*H213</f>
        <v>10.375</v>
      </c>
      <c r="S213" s="202">
        <v>0</v>
      </c>
      <c r="T213" s="20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222</v>
      </c>
      <c r="AT213" s="204" t="s">
        <v>247</v>
      </c>
      <c r="AU213" s="204" t="s">
        <v>82</v>
      </c>
      <c r="AY213" s="18" t="s">
        <v>173</v>
      </c>
      <c r="BE213" s="205">
        <f>IF(N213="základní",J213,0)</f>
        <v>0</v>
      </c>
      <c r="BF213" s="205">
        <f>IF(N213="snížená",J213,0)</f>
        <v>0</v>
      </c>
      <c r="BG213" s="205">
        <f>IF(N213="zákl. přenesená",J213,0)</f>
        <v>0</v>
      </c>
      <c r="BH213" s="205">
        <f>IF(N213="sníž. přenesená",J213,0)</f>
        <v>0</v>
      </c>
      <c r="BI213" s="205">
        <f>IF(N213="nulová",J213,0)</f>
        <v>0</v>
      </c>
      <c r="BJ213" s="18" t="s">
        <v>80</v>
      </c>
      <c r="BK213" s="205">
        <f>ROUND(I213*H213,2)</f>
        <v>0</v>
      </c>
      <c r="BL213" s="18" t="s">
        <v>180</v>
      </c>
      <c r="BM213" s="204" t="s">
        <v>365</v>
      </c>
    </row>
    <row r="214" spans="1:65" s="2" customFormat="1" ht="11.25">
      <c r="A214" s="35"/>
      <c r="B214" s="36"/>
      <c r="C214" s="37"/>
      <c r="D214" s="206" t="s">
        <v>182</v>
      </c>
      <c r="E214" s="37"/>
      <c r="F214" s="207" t="s">
        <v>364</v>
      </c>
      <c r="G214" s="37"/>
      <c r="H214" s="37"/>
      <c r="I214" s="116"/>
      <c r="J214" s="37"/>
      <c r="K214" s="37"/>
      <c r="L214" s="40"/>
      <c r="M214" s="208"/>
      <c r="N214" s="209"/>
      <c r="O214" s="65"/>
      <c r="P214" s="65"/>
      <c r="Q214" s="65"/>
      <c r="R214" s="65"/>
      <c r="S214" s="65"/>
      <c r="T214" s="66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8" t="s">
        <v>182</v>
      </c>
      <c r="AU214" s="18" t="s">
        <v>82</v>
      </c>
    </row>
    <row r="215" spans="1:65" s="2" customFormat="1" ht="19.5">
      <c r="A215" s="35"/>
      <c r="B215" s="36"/>
      <c r="C215" s="37"/>
      <c r="D215" s="206" t="s">
        <v>240</v>
      </c>
      <c r="E215" s="37"/>
      <c r="F215" s="221" t="s">
        <v>366</v>
      </c>
      <c r="G215" s="37"/>
      <c r="H215" s="37"/>
      <c r="I215" s="116"/>
      <c r="J215" s="37"/>
      <c r="K215" s="37"/>
      <c r="L215" s="40"/>
      <c r="M215" s="208"/>
      <c r="N215" s="209"/>
      <c r="O215" s="65"/>
      <c r="P215" s="65"/>
      <c r="Q215" s="65"/>
      <c r="R215" s="65"/>
      <c r="S215" s="65"/>
      <c r="T215" s="66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8" t="s">
        <v>240</v>
      </c>
      <c r="AU215" s="18" t="s">
        <v>82</v>
      </c>
    </row>
    <row r="216" spans="1:65" s="13" customFormat="1" ht="11.25">
      <c r="B216" s="210"/>
      <c r="C216" s="211"/>
      <c r="D216" s="206" t="s">
        <v>184</v>
      </c>
      <c r="E216" s="212" t="s">
        <v>19</v>
      </c>
      <c r="F216" s="213" t="s">
        <v>367</v>
      </c>
      <c r="G216" s="211"/>
      <c r="H216" s="214">
        <v>72</v>
      </c>
      <c r="I216" s="215"/>
      <c r="J216" s="211"/>
      <c r="K216" s="211"/>
      <c r="L216" s="216"/>
      <c r="M216" s="217"/>
      <c r="N216" s="218"/>
      <c r="O216" s="218"/>
      <c r="P216" s="218"/>
      <c r="Q216" s="218"/>
      <c r="R216" s="218"/>
      <c r="S216" s="218"/>
      <c r="T216" s="219"/>
      <c r="AT216" s="220" t="s">
        <v>184</v>
      </c>
      <c r="AU216" s="220" t="s">
        <v>82</v>
      </c>
      <c r="AV216" s="13" t="s">
        <v>82</v>
      </c>
      <c r="AW216" s="13" t="s">
        <v>33</v>
      </c>
      <c r="AX216" s="13" t="s">
        <v>72</v>
      </c>
      <c r="AY216" s="220" t="s">
        <v>173</v>
      </c>
    </row>
    <row r="217" spans="1:65" s="13" customFormat="1" ht="11.25">
      <c r="B217" s="210"/>
      <c r="C217" s="211"/>
      <c r="D217" s="206" t="s">
        <v>184</v>
      </c>
      <c r="E217" s="212" t="s">
        <v>19</v>
      </c>
      <c r="F217" s="213" t="s">
        <v>368</v>
      </c>
      <c r="G217" s="211"/>
      <c r="H217" s="214">
        <v>11</v>
      </c>
      <c r="I217" s="215"/>
      <c r="J217" s="211"/>
      <c r="K217" s="211"/>
      <c r="L217" s="216"/>
      <c r="M217" s="217"/>
      <c r="N217" s="218"/>
      <c r="O217" s="218"/>
      <c r="P217" s="218"/>
      <c r="Q217" s="218"/>
      <c r="R217" s="218"/>
      <c r="S217" s="218"/>
      <c r="T217" s="219"/>
      <c r="AT217" s="220" t="s">
        <v>184</v>
      </c>
      <c r="AU217" s="220" t="s">
        <v>82</v>
      </c>
      <c r="AV217" s="13" t="s">
        <v>82</v>
      </c>
      <c r="AW217" s="13" t="s">
        <v>33</v>
      </c>
      <c r="AX217" s="13" t="s">
        <v>72</v>
      </c>
      <c r="AY217" s="220" t="s">
        <v>173</v>
      </c>
    </row>
    <row r="218" spans="1:65" s="2" customFormat="1" ht="16.5" customHeight="1">
      <c r="A218" s="35"/>
      <c r="B218" s="36"/>
      <c r="C218" s="193" t="s">
        <v>369</v>
      </c>
      <c r="D218" s="193" t="s">
        <v>175</v>
      </c>
      <c r="E218" s="194" t="s">
        <v>370</v>
      </c>
      <c r="F218" s="195" t="s">
        <v>371</v>
      </c>
      <c r="G218" s="196" t="s">
        <v>210</v>
      </c>
      <c r="H218" s="197">
        <v>191</v>
      </c>
      <c r="I218" s="198"/>
      <c r="J218" s="199">
        <f>ROUND(I218*H218,2)</f>
        <v>0</v>
      </c>
      <c r="K218" s="195" t="s">
        <v>179</v>
      </c>
      <c r="L218" s="40"/>
      <c r="M218" s="200" t="s">
        <v>19</v>
      </c>
      <c r="N218" s="201" t="s">
        <v>43</v>
      </c>
      <c r="O218" s="65"/>
      <c r="P218" s="202">
        <f>O218*H218</f>
        <v>0</v>
      </c>
      <c r="Q218" s="202">
        <v>0.14066999999999999</v>
      </c>
      <c r="R218" s="202">
        <f>Q218*H218</f>
        <v>26.86797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180</v>
      </c>
      <c r="AT218" s="204" t="s">
        <v>175</v>
      </c>
      <c r="AU218" s="204" t="s">
        <v>82</v>
      </c>
      <c r="AY218" s="18" t="s">
        <v>173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80</v>
      </c>
      <c r="BK218" s="205">
        <f>ROUND(I218*H218,2)</f>
        <v>0</v>
      </c>
      <c r="BL218" s="18" t="s">
        <v>180</v>
      </c>
      <c r="BM218" s="204" t="s">
        <v>372</v>
      </c>
    </row>
    <row r="219" spans="1:65" s="2" customFormat="1" ht="19.5">
      <c r="A219" s="35"/>
      <c r="B219" s="36"/>
      <c r="C219" s="37"/>
      <c r="D219" s="206" t="s">
        <v>182</v>
      </c>
      <c r="E219" s="37"/>
      <c r="F219" s="207" t="s">
        <v>373</v>
      </c>
      <c r="G219" s="37"/>
      <c r="H219" s="37"/>
      <c r="I219" s="116"/>
      <c r="J219" s="37"/>
      <c r="K219" s="37"/>
      <c r="L219" s="40"/>
      <c r="M219" s="208"/>
      <c r="N219" s="209"/>
      <c r="O219" s="65"/>
      <c r="P219" s="65"/>
      <c r="Q219" s="65"/>
      <c r="R219" s="65"/>
      <c r="S219" s="65"/>
      <c r="T219" s="66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8" t="s">
        <v>182</v>
      </c>
      <c r="AU219" s="18" t="s">
        <v>82</v>
      </c>
    </row>
    <row r="220" spans="1:65" s="2" customFormat="1" ht="19.5">
      <c r="A220" s="35"/>
      <c r="B220" s="36"/>
      <c r="C220" s="37"/>
      <c r="D220" s="206" t="s">
        <v>240</v>
      </c>
      <c r="E220" s="37"/>
      <c r="F220" s="221" t="s">
        <v>353</v>
      </c>
      <c r="G220" s="37"/>
      <c r="H220" s="37"/>
      <c r="I220" s="116"/>
      <c r="J220" s="37"/>
      <c r="K220" s="37"/>
      <c r="L220" s="40"/>
      <c r="M220" s="208"/>
      <c r="N220" s="209"/>
      <c r="O220" s="65"/>
      <c r="P220" s="65"/>
      <c r="Q220" s="65"/>
      <c r="R220" s="65"/>
      <c r="S220" s="65"/>
      <c r="T220" s="66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8" t="s">
        <v>240</v>
      </c>
      <c r="AU220" s="18" t="s">
        <v>82</v>
      </c>
    </row>
    <row r="221" spans="1:65" s="13" customFormat="1" ht="11.25">
      <c r="B221" s="210"/>
      <c r="C221" s="211"/>
      <c r="D221" s="206" t="s">
        <v>184</v>
      </c>
      <c r="E221" s="212" t="s">
        <v>19</v>
      </c>
      <c r="F221" s="213" t="s">
        <v>374</v>
      </c>
      <c r="G221" s="211"/>
      <c r="H221" s="214">
        <v>129</v>
      </c>
      <c r="I221" s="215"/>
      <c r="J221" s="211"/>
      <c r="K221" s="211"/>
      <c r="L221" s="216"/>
      <c r="M221" s="217"/>
      <c r="N221" s="218"/>
      <c r="O221" s="218"/>
      <c r="P221" s="218"/>
      <c r="Q221" s="218"/>
      <c r="R221" s="218"/>
      <c r="S221" s="218"/>
      <c r="T221" s="219"/>
      <c r="AT221" s="220" t="s">
        <v>184</v>
      </c>
      <c r="AU221" s="220" t="s">
        <v>82</v>
      </c>
      <c r="AV221" s="13" t="s">
        <v>82</v>
      </c>
      <c r="AW221" s="13" t="s">
        <v>33</v>
      </c>
      <c r="AX221" s="13" t="s">
        <v>72</v>
      </c>
      <c r="AY221" s="220" t="s">
        <v>173</v>
      </c>
    </row>
    <row r="222" spans="1:65" s="13" customFormat="1" ht="11.25">
      <c r="B222" s="210"/>
      <c r="C222" s="211"/>
      <c r="D222" s="206" t="s">
        <v>184</v>
      </c>
      <c r="E222" s="212" t="s">
        <v>19</v>
      </c>
      <c r="F222" s="213" t="s">
        <v>375</v>
      </c>
      <c r="G222" s="211"/>
      <c r="H222" s="214">
        <v>62</v>
      </c>
      <c r="I222" s="215"/>
      <c r="J222" s="211"/>
      <c r="K222" s="211"/>
      <c r="L222" s="216"/>
      <c r="M222" s="217"/>
      <c r="N222" s="218"/>
      <c r="O222" s="218"/>
      <c r="P222" s="218"/>
      <c r="Q222" s="218"/>
      <c r="R222" s="218"/>
      <c r="S222" s="218"/>
      <c r="T222" s="219"/>
      <c r="AT222" s="220" t="s">
        <v>184</v>
      </c>
      <c r="AU222" s="220" t="s">
        <v>82</v>
      </c>
      <c r="AV222" s="13" t="s">
        <v>82</v>
      </c>
      <c r="AW222" s="13" t="s">
        <v>33</v>
      </c>
      <c r="AX222" s="13" t="s">
        <v>72</v>
      </c>
      <c r="AY222" s="220" t="s">
        <v>173</v>
      </c>
    </row>
    <row r="223" spans="1:65" s="2" customFormat="1" ht="16.5" customHeight="1">
      <c r="A223" s="35"/>
      <c r="B223" s="36"/>
      <c r="C223" s="193" t="s">
        <v>376</v>
      </c>
      <c r="D223" s="193" t="s">
        <v>175</v>
      </c>
      <c r="E223" s="194" t="s">
        <v>377</v>
      </c>
      <c r="F223" s="195" t="s">
        <v>378</v>
      </c>
      <c r="G223" s="196" t="s">
        <v>210</v>
      </c>
      <c r="H223" s="197">
        <v>326</v>
      </c>
      <c r="I223" s="198"/>
      <c r="J223" s="199">
        <f>ROUND(I223*H223,2)</f>
        <v>0</v>
      </c>
      <c r="K223" s="195" t="s">
        <v>179</v>
      </c>
      <c r="L223" s="40"/>
      <c r="M223" s="200" t="s">
        <v>19</v>
      </c>
      <c r="N223" s="201" t="s">
        <v>43</v>
      </c>
      <c r="O223" s="65"/>
      <c r="P223" s="202">
        <f>O223*H223</f>
        <v>0</v>
      </c>
      <c r="Q223" s="202">
        <v>0</v>
      </c>
      <c r="R223" s="202">
        <f>Q223*H223</f>
        <v>0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180</v>
      </c>
      <c r="AT223" s="204" t="s">
        <v>175</v>
      </c>
      <c r="AU223" s="204" t="s">
        <v>82</v>
      </c>
      <c r="AY223" s="18" t="s">
        <v>173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80</v>
      </c>
      <c r="BK223" s="205">
        <f>ROUND(I223*H223,2)</f>
        <v>0</v>
      </c>
      <c r="BL223" s="18" t="s">
        <v>180</v>
      </c>
      <c r="BM223" s="204" t="s">
        <v>379</v>
      </c>
    </row>
    <row r="224" spans="1:65" s="2" customFormat="1" ht="19.5">
      <c r="A224" s="35"/>
      <c r="B224" s="36"/>
      <c r="C224" s="37"/>
      <c r="D224" s="206" t="s">
        <v>182</v>
      </c>
      <c r="E224" s="37"/>
      <c r="F224" s="207" t="s">
        <v>380</v>
      </c>
      <c r="G224" s="37"/>
      <c r="H224" s="37"/>
      <c r="I224" s="116"/>
      <c r="J224" s="37"/>
      <c r="K224" s="37"/>
      <c r="L224" s="40"/>
      <c r="M224" s="208"/>
      <c r="N224" s="209"/>
      <c r="O224" s="65"/>
      <c r="P224" s="65"/>
      <c r="Q224" s="65"/>
      <c r="R224" s="65"/>
      <c r="S224" s="65"/>
      <c r="T224" s="66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8" t="s">
        <v>182</v>
      </c>
      <c r="AU224" s="18" t="s">
        <v>82</v>
      </c>
    </row>
    <row r="225" spans="1:65" s="13" customFormat="1" ht="11.25">
      <c r="B225" s="210"/>
      <c r="C225" s="211"/>
      <c r="D225" s="206" t="s">
        <v>184</v>
      </c>
      <c r="E225" s="212" t="s">
        <v>19</v>
      </c>
      <c r="F225" s="213" t="s">
        <v>219</v>
      </c>
      <c r="G225" s="211"/>
      <c r="H225" s="214">
        <v>264</v>
      </c>
      <c r="I225" s="215"/>
      <c r="J225" s="211"/>
      <c r="K225" s="211"/>
      <c r="L225" s="216"/>
      <c r="M225" s="217"/>
      <c r="N225" s="218"/>
      <c r="O225" s="218"/>
      <c r="P225" s="218"/>
      <c r="Q225" s="218"/>
      <c r="R225" s="218"/>
      <c r="S225" s="218"/>
      <c r="T225" s="219"/>
      <c r="AT225" s="220" t="s">
        <v>184</v>
      </c>
      <c r="AU225" s="220" t="s">
        <v>82</v>
      </c>
      <c r="AV225" s="13" t="s">
        <v>82</v>
      </c>
      <c r="AW225" s="13" t="s">
        <v>33</v>
      </c>
      <c r="AX225" s="13" t="s">
        <v>72</v>
      </c>
      <c r="AY225" s="220" t="s">
        <v>173</v>
      </c>
    </row>
    <row r="226" spans="1:65" s="13" customFormat="1" ht="11.25">
      <c r="B226" s="210"/>
      <c r="C226" s="211"/>
      <c r="D226" s="206" t="s">
        <v>184</v>
      </c>
      <c r="E226" s="212" t="s">
        <v>19</v>
      </c>
      <c r="F226" s="213" t="s">
        <v>220</v>
      </c>
      <c r="G226" s="211"/>
      <c r="H226" s="214">
        <v>62</v>
      </c>
      <c r="I226" s="215"/>
      <c r="J226" s="211"/>
      <c r="K226" s="211"/>
      <c r="L226" s="216"/>
      <c r="M226" s="217"/>
      <c r="N226" s="218"/>
      <c r="O226" s="218"/>
      <c r="P226" s="218"/>
      <c r="Q226" s="218"/>
      <c r="R226" s="218"/>
      <c r="S226" s="218"/>
      <c r="T226" s="219"/>
      <c r="AT226" s="220" t="s">
        <v>184</v>
      </c>
      <c r="AU226" s="220" t="s">
        <v>82</v>
      </c>
      <c r="AV226" s="13" t="s">
        <v>82</v>
      </c>
      <c r="AW226" s="13" t="s">
        <v>33</v>
      </c>
      <c r="AX226" s="13" t="s">
        <v>72</v>
      </c>
      <c r="AY226" s="220" t="s">
        <v>173</v>
      </c>
    </row>
    <row r="227" spans="1:65" s="2" customFormat="1" ht="16.5" customHeight="1">
      <c r="A227" s="35"/>
      <c r="B227" s="36"/>
      <c r="C227" s="193" t="s">
        <v>381</v>
      </c>
      <c r="D227" s="193" t="s">
        <v>175</v>
      </c>
      <c r="E227" s="194" t="s">
        <v>382</v>
      </c>
      <c r="F227" s="195" t="s">
        <v>383</v>
      </c>
      <c r="G227" s="196" t="s">
        <v>210</v>
      </c>
      <c r="H227" s="197">
        <v>145</v>
      </c>
      <c r="I227" s="198"/>
      <c r="J227" s="199">
        <f>ROUND(I227*H227,2)</f>
        <v>0</v>
      </c>
      <c r="K227" s="195" t="s">
        <v>179</v>
      </c>
      <c r="L227" s="40"/>
      <c r="M227" s="200" t="s">
        <v>19</v>
      </c>
      <c r="N227" s="201" t="s">
        <v>43</v>
      </c>
      <c r="O227" s="65"/>
      <c r="P227" s="202">
        <f>O227*H227</f>
        <v>0</v>
      </c>
      <c r="Q227" s="202">
        <v>0</v>
      </c>
      <c r="R227" s="202">
        <f>Q227*H227</f>
        <v>0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180</v>
      </c>
      <c r="AT227" s="204" t="s">
        <v>175</v>
      </c>
      <c r="AU227" s="204" t="s">
        <v>82</v>
      </c>
      <c r="AY227" s="18" t="s">
        <v>173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80</v>
      </c>
      <c r="BK227" s="205">
        <f>ROUND(I227*H227,2)</f>
        <v>0</v>
      </c>
      <c r="BL227" s="18" t="s">
        <v>180</v>
      </c>
      <c r="BM227" s="204" t="s">
        <v>384</v>
      </c>
    </row>
    <row r="228" spans="1:65" s="2" customFormat="1" ht="19.5">
      <c r="A228" s="35"/>
      <c r="B228" s="36"/>
      <c r="C228" s="37"/>
      <c r="D228" s="206" t="s">
        <v>182</v>
      </c>
      <c r="E228" s="37"/>
      <c r="F228" s="207" t="s">
        <v>385</v>
      </c>
      <c r="G228" s="37"/>
      <c r="H228" s="37"/>
      <c r="I228" s="116"/>
      <c r="J228" s="37"/>
      <c r="K228" s="37"/>
      <c r="L228" s="40"/>
      <c r="M228" s="208"/>
      <c r="N228" s="209"/>
      <c r="O228" s="65"/>
      <c r="P228" s="65"/>
      <c r="Q228" s="65"/>
      <c r="R228" s="65"/>
      <c r="S228" s="65"/>
      <c r="T228" s="66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8" t="s">
        <v>182</v>
      </c>
      <c r="AU228" s="18" t="s">
        <v>82</v>
      </c>
    </row>
    <row r="229" spans="1:65" s="13" customFormat="1" ht="11.25">
      <c r="B229" s="210"/>
      <c r="C229" s="211"/>
      <c r="D229" s="206" t="s">
        <v>184</v>
      </c>
      <c r="E229" s="212" t="s">
        <v>19</v>
      </c>
      <c r="F229" s="213" t="s">
        <v>213</v>
      </c>
      <c r="G229" s="211"/>
      <c r="H229" s="214">
        <v>145</v>
      </c>
      <c r="I229" s="215"/>
      <c r="J229" s="211"/>
      <c r="K229" s="211"/>
      <c r="L229" s="216"/>
      <c r="M229" s="217"/>
      <c r="N229" s="218"/>
      <c r="O229" s="218"/>
      <c r="P229" s="218"/>
      <c r="Q229" s="218"/>
      <c r="R229" s="218"/>
      <c r="S229" s="218"/>
      <c r="T229" s="219"/>
      <c r="AT229" s="220" t="s">
        <v>184</v>
      </c>
      <c r="AU229" s="220" t="s">
        <v>82</v>
      </c>
      <c r="AV229" s="13" t="s">
        <v>82</v>
      </c>
      <c r="AW229" s="13" t="s">
        <v>33</v>
      </c>
      <c r="AX229" s="13" t="s">
        <v>72</v>
      </c>
      <c r="AY229" s="220" t="s">
        <v>173</v>
      </c>
    </row>
    <row r="230" spans="1:65" s="2" customFormat="1" ht="16.5" customHeight="1">
      <c r="A230" s="35"/>
      <c r="B230" s="36"/>
      <c r="C230" s="193" t="s">
        <v>386</v>
      </c>
      <c r="D230" s="193" t="s">
        <v>175</v>
      </c>
      <c r="E230" s="194" t="s">
        <v>387</v>
      </c>
      <c r="F230" s="195" t="s">
        <v>388</v>
      </c>
      <c r="G230" s="196" t="s">
        <v>178</v>
      </c>
      <c r="H230" s="197">
        <v>165</v>
      </c>
      <c r="I230" s="198"/>
      <c r="J230" s="199">
        <f>ROUND(I230*H230,2)</f>
        <v>0</v>
      </c>
      <c r="K230" s="195" t="s">
        <v>179</v>
      </c>
      <c r="L230" s="40"/>
      <c r="M230" s="200" t="s">
        <v>19</v>
      </c>
      <c r="N230" s="201" t="s">
        <v>43</v>
      </c>
      <c r="O230" s="65"/>
      <c r="P230" s="202">
        <f>O230*H230</f>
        <v>0</v>
      </c>
      <c r="Q230" s="202">
        <v>0</v>
      </c>
      <c r="R230" s="202">
        <f>Q230*H230</f>
        <v>0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180</v>
      </c>
      <c r="AT230" s="204" t="s">
        <v>175</v>
      </c>
      <c r="AU230" s="204" t="s">
        <v>82</v>
      </c>
      <c r="AY230" s="18" t="s">
        <v>173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80</v>
      </c>
      <c r="BK230" s="205">
        <f>ROUND(I230*H230,2)</f>
        <v>0</v>
      </c>
      <c r="BL230" s="18" t="s">
        <v>180</v>
      </c>
      <c r="BM230" s="204" t="s">
        <v>389</v>
      </c>
    </row>
    <row r="231" spans="1:65" s="2" customFormat="1" ht="19.5">
      <c r="A231" s="35"/>
      <c r="B231" s="36"/>
      <c r="C231" s="37"/>
      <c r="D231" s="206" t="s">
        <v>182</v>
      </c>
      <c r="E231" s="37"/>
      <c r="F231" s="207" t="s">
        <v>390</v>
      </c>
      <c r="G231" s="37"/>
      <c r="H231" s="37"/>
      <c r="I231" s="116"/>
      <c r="J231" s="37"/>
      <c r="K231" s="37"/>
      <c r="L231" s="40"/>
      <c r="M231" s="208"/>
      <c r="N231" s="209"/>
      <c r="O231" s="65"/>
      <c r="P231" s="65"/>
      <c r="Q231" s="65"/>
      <c r="R231" s="65"/>
      <c r="S231" s="65"/>
      <c r="T231" s="66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8" t="s">
        <v>182</v>
      </c>
      <c r="AU231" s="18" t="s">
        <v>82</v>
      </c>
    </row>
    <row r="232" spans="1:65" s="13" customFormat="1" ht="11.25">
      <c r="B232" s="210"/>
      <c r="C232" s="211"/>
      <c r="D232" s="206" t="s">
        <v>184</v>
      </c>
      <c r="E232" s="212" t="s">
        <v>19</v>
      </c>
      <c r="F232" s="213" t="s">
        <v>190</v>
      </c>
      <c r="G232" s="211"/>
      <c r="H232" s="214">
        <v>165</v>
      </c>
      <c r="I232" s="215"/>
      <c r="J232" s="211"/>
      <c r="K232" s="211"/>
      <c r="L232" s="216"/>
      <c r="M232" s="217"/>
      <c r="N232" s="218"/>
      <c r="O232" s="218"/>
      <c r="P232" s="218"/>
      <c r="Q232" s="218"/>
      <c r="R232" s="218"/>
      <c r="S232" s="218"/>
      <c r="T232" s="219"/>
      <c r="AT232" s="220" t="s">
        <v>184</v>
      </c>
      <c r="AU232" s="220" t="s">
        <v>82</v>
      </c>
      <c r="AV232" s="13" t="s">
        <v>82</v>
      </c>
      <c r="AW232" s="13" t="s">
        <v>33</v>
      </c>
      <c r="AX232" s="13" t="s">
        <v>72</v>
      </c>
      <c r="AY232" s="220" t="s">
        <v>173</v>
      </c>
    </row>
    <row r="233" spans="1:65" s="2" customFormat="1" ht="16.5" customHeight="1">
      <c r="A233" s="35"/>
      <c r="B233" s="36"/>
      <c r="C233" s="193" t="s">
        <v>391</v>
      </c>
      <c r="D233" s="193" t="s">
        <v>175</v>
      </c>
      <c r="E233" s="194" t="s">
        <v>392</v>
      </c>
      <c r="F233" s="195" t="s">
        <v>393</v>
      </c>
      <c r="G233" s="196" t="s">
        <v>178</v>
      </c>
      <c r="H233" s="197">
        <v>691.2</v>
      </c>
      <c r="I233" s="198"/>
      <c r="J233" s="199">
        <f>ROUND(I233*H233,2)</f>
        <v>0</v>
      </c>
      <c r="K233" s="195" t="s">
        <v>179</v>
      </c>
      <c r="L233" s="40"/>
      <c r="M233" s="200" t="s">
        <v>19</v>
      </c>
      <c r="N233" s="201" t="s">
        <v>43</v>
      </c>
      <c r="O233" s="65"/>
      <c r="P233" s="202">
        <f>O233*H233</f>
        <v>0</v>
      </c>
      <c r="Q233" s="202">
        <v>0</v>
      </c>
      <c r="R233" s="202">
        <f>Q233*H233</f>
        <v>0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180</v>
      </c>
      <c r="AT233" s="204" t="s">
        <v>175</v>
      </c>
      <c r="AU233" s="204" t="s">
        <v>82</v>
      </c>
      <c r="AY233" s="18" t="s">
        <v>173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80</v>
      </c>
      <c r="BK233" s="205">
        <f>ROUND(I233*H233,2)</f>
        <v>0</v>
      </c>
      <c r="BL233" s="18" t="s">
        <v>180</v>
      </c>
      <c r="BM233" s="204" t="s">
        <v>394</v>
      </c>
    </row>
    <row r="234" spans="1:65" s="2" customFormat="1" ht="19.5">
      <c r="A234" s="35"/>
      <c r="B234" s="36"/>
      <c r="C234" s="37"/>
      <c r="D234" s="206" t="s">
        <v>182</v>
      </c>
      <c r="E234" s="37"/>
      <c r="F234" s="207" t="s">
        <v>395</v>
      </c>
      <c r="G234" s="37"/>
      <c r="H234" s="37"/>
      <c r="I234" s="116"/>
      <c r="J234" s="37"/>
      <c r="K234" s="37"/>
      <c r="L234" s="40"/>
      <c r="M234" s="208"/>
      <c r="N234" s="209"/>
      <c r="O234" s="65"/>
      <c r="P234" s="65"/>
      <c r="Q234" s="65"/>
      <c r="R234" s="65"/>
      <c r="S234" s="65"/>
      <c r="T234" s="66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8" t="s">
        <v>182</v>
      </c>
      <c r="AU234" s="18" t="s">
        <v>82</v>
      </c>
    </row>
    <row r="235" spans="1:65" s="13" customFormat="1" ht="11.25">
      <c r="B235" s="210"/>
      <c r="C235" s="211"/>
      <c r="D235" s="206" t="s">
        <v>184</v>
      </c>
      <c r="E235" s="212" t="s">
        <v>19</v>
      </c>
      <c r="F235" s="213" t="s">
        <v>200</v>
      </c>
      <c r="G235" s="211"/>
      <c r="H235" s="214">
        <v>683</v>
      </c>
      <c r="I235" s="215"/>
      <c r="J235" s="211"/>
      <c r="K235" s="211"/>
      <c r="L235" s="216"/>
      <c r="M235" s="217"/>
      <c r="N235" s="218"/>
      <c r="O235" s="218"/>
      <c r="P235" s="218"/>
      <c r="Q235" s="218"/>
      <c r="R235" s="218"/>
      <c r="S235" s="218"/>
      <c r="T235" s="219"/>
      <c r="AT235" s="220" t="s">
        <v>184</v>
      </c>
      <c r="AU235" s="220" t="s">
        <v>82</v>
      </c>
      <c r="AV235" s="13" t="s">
        <v>82</v>
      </c>
      <c r="AW235" s="13" t="s">
        <v>33</v>
      </c>
      <c r="AX235" s="13" t="s">
        <v>72</v>
      </c>
      <c r="AY235" s="220" t="s">
        <v>173</v>
      </c>
    </row>
    <row r="236" spans="1:65" s="13" customFormat="1" ht="11.25">
      <c r="B236" s="210"/>
      <c r="C236" s="211"/>
      <c r="D236" s="206" t="s">
        <v>184</v>
      </c>
      <c r="E236" s="212" t="s">
        <v>19</v>
      </c>
      <c r="F236" s="213" t="s">
        <v>396</v>
      </c>
      <c r="G236" s="211"/>
      <c r="H236" s="214">
        <v>8.1999999999999993</v>
      </c>
      <c r="I236" s="215"/>
      <c r="J236" s="211"/>
      <c r="K236" s="211"/>
      <c r="L236" s="216"/>
      <c r="M236" s="217"/>
      <c r="N236" s="218"/>
      <c r="O236" s="218"/>
      <c r="P236" s="218"/>
      <c r="Q236" s="218"/>
      <c r="R236" s="218"/>
      <c r="S236" s="218"/>
      <c r="T236" s="219"/>
      <c r="AT236" s="220" t="s">
        <v>184</v>
      </c>
      <c r="AU236" s="220" t="s">
        <v>82</v>
      </c>
      <c r="AV236" s="13" t="s">
        <v>82</v>
      </c>
      <c r="AW236" s="13" t="s">
        <v>33</v>
      </c>
      <c r="AX236" s="13" t="s">
        <v>72</v>
      </c>
      <c r="AY236" s="220" t="s">
        <v>173</v>
      </c>
    </row>
    <row r="237" spans="1:65" s="2" customFormat="1" ht="16.5" customHeight="1">
      <c r="A237" s="35"/>
      <c r="B237" s="36"/>
      <c r="C237" s="193" t="s">
        <v>397</v>
      </c>
      <c r="D237" s="193" t="s">
        <v>175</v>
      </c>
      <c r="E237" s="194" t="s">
        <v>398</v>
      </c>
      <c r="F237" s="195" t="s">
        <v>399</v>
      </c>
      <c r="G237" s="196" t="s">
        <v>178</v>
      </c>
      <c r="H237" s="197">
        <v>405</v>
      </c>
      <c r="I237" s="198"/>
      <c r="J237" s="199">
        <f>ROUND(I237*H237,2)</f>
        <v>0</v>
      </c>
      <c r="K237" s="195" t="s">
        <v>179</v>
      </c>
      <c r="L237" s="40"/>
      <c r="M237" s="200" t="s">
        <v>19</v>
      </c>
      <c r="N237" s="201" t="s">
        <v>43</v>
      </c>
      <c r="O237" s="65"/>
      <c r="P237" s="202">
        <f>O237*H237</f>
        <v>0</v>
      </c>
      <c r="Q237" s="202">
        <v>0</v>
      </c>
      <c r="R237" s="202">
        <f>Q237*H237</f>
        <v>0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180</v>
      </c>
      <c r="AT237" s="204" t="s">
        <v>175</v>
      </c>
      <c r="AU237" s="204" t="s">
        <v>82</v>
      </c>
      <c r="AY237" s="18" t="s">
        <v>173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80</v>
      </c>
      <c r="BK237" s="205">
        <f>ROUND(I237*H237,2)</f>
        <v>0</v>
      </c>
      <c r="BL237" s="18" t="s">
        <v>180</v>
      </c>
      <c r="BM237" s="204" t="s">
        <v>400</v>
      </c>
    </row>
    <row r="238" spans="1:65" s="2" customFormat="1" ht="19.5">
      <c r="A238" s="35"/>
      <c r="B238" s="36"/>
      <c r="C238" s="37"/>
      <c r="D238" s="206" t="s">
        <v>182</v>
      </c>
      <c r="E238" s="37"/>
      <c r="F238" s="207" t="s">
        <v>401</v>
      </c>
      <c r="G238" s="37"/>
      <c r="H238" s="37"/>
      <c r="I238" s="116"/>
      <c r="J238" s="37"/>
      <c r="K238" s="37"/>
      <c r="L238" s="40"/>
      <c r="M238" s="208"/>
      <c r="N238" s="209"/>
      <c r="O238" s="65"/>
      <c r="P238" s="65"/>
      <c r="Q238" s="65"/>
      <c r="R238" s="65"/>
      <c r="S238" s="65"/>
      <c r="T238" s="66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8" t="s">
        <v>182</v>
      </c>
      <c r="AU238" s="18" t="s">
        <v>82</v>
      </c>
    </row>
    <row r="239" spans="1:65" s="13" customFormat="1" ht="11.25">
      <c r="B239" s="210"/>
      <c r="C239" s="211"/>
      <c r="D239" s="206" t="s">
        <v>184</v>
      </c>
      <c r="E239" s="212" t="s">
        <v>19</v>
      </c>
      <c r="F239" s="213" t="s">
        <v>206</v>
      </c>
      <c r="G239" s="211"/>
      <c r="H239" s="214">
        <v>405</v>
      </c>
      <c r="I239" s="215"/>
      <c r="J239" s="211"/>
      <c r="K239" s="211"/>
      <c r="L239" s="216"/>
      <c r="M239" s="217"/>
      <c r="N239" s="218"/>
      <c r="O239" s="218"/>
      <c r="P239" s="218"/>
      <c r="Q239" s="218"/>
      <c r="R239" s="218"/>
      <c r="S239" s="218"/>
      <c r="T239" s="219"/>
      <c r="AT239" s="220" t="s">
        <v>184</v>
      </c>
      <c r="AU239" s="220" t="s">
        <v>82</v>
      </c>
      <c r="AV239" s="13" t="s">
        <v>82</v>
      </c>
      <c r="AW239" s="13" t="s">
        <v>33</v>
      </c>
      <c r="AX239" s="13" t="s">
        <v>72</v>
      </c>
      <c r="AY239" s="220" t="s">
        <v>173</v>
      </c>
    </row>
    <row r="240" spans="1:65" s="2" customFormat="1" ht="16.5" customHeight="1">
      <c r="A240" s="35"/>
      <c r="B240" s="36"/>
      <c r="C240" s="193" t="s">
        <v>402</v>
      </c>
      <c r="D240" s="193" t="s">
        <v>175</v>
      </c>
      <c r="E240" s="194" t="s">
        <v>403</v>
      </c>
      <c r="F240" s="195" t="s">
        <v>404</v>
      </c>
      <c r="G240" s="196" t="s">
        <v>178</v>
      </c>
      <c r="H240" s="197">
        <v>823</v>
      </c>
      <c r="I240" s="198"/>
      <c r="J240" s="199">
        <f>ROUND(I240*H240,2)</f>
        <v>0</v>
      </c>
      <c r="K240" s="195" t="s">
        <v>179</v>
      </c>
      <c r="L240" s="40"/>
      <c r="M240" s="200" t="s">
        <v>19</v>
      </c>
      <c r="N240" s="201" t="s">
        <v>43</v>
      </c>
      <c r="O240" s="65"/>
      <c r="P240" s="202">
        <f>O240*H240</f>
        <v>0</v>
      </c>
      <c r="Q240" s="202">
        <v>0</v>
      </c>
      <c r="R240" s="202">
        <f>Q240*H240</f>
        <v>0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180</v>
      </c>
      <c r="AT240" s="204" t="s">
        <v>175</v>
      </c>
      <c r="AU240" s="204" t="s">
        <v>82</v>
      </c>
      <c r="AY240" s="18" t="s">
        <v>173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80</v>
      </c>
      <c r="BK240" s="205">
        <f>ROUND(I240*H240,2)</f>
        <v>0</v>
      </c>
      <c r="BL240" s="18" t="s">
        <v>180</v>
      </c>
      <c r="BM240" s="204" t="s">
        <v>405</v>
      </c>
    </row>
    <row r="241" spans="1:65" s="2" customFormat="1" ht="29.25">
      <c r="A241" s="35"/>
      <c r="B241" s="36"/>
      <c r="C241" s="37"/>
      <c r="D241" s="206" t="s">
        <v>182</v>
      </c>
      <c r="E241" s="37"/>
      <c r="F241" s="207" t="s">
        <v>406</v>
      </c>
      <c r="G241" s="37"/>
      <c r="H241" s="37"/>
      <c r="I241" s="116"/>
      <c r="J241" s="37"/>
      <c r="K241" s="37"/>
      <c r="L241" s="40"/>
      <c r="M241" s="208"/>
      <c r="N241" s="209"/>
      <c r="O241" s="65"/>
      <c r="P241" s="65"/>
      <c r="Q241" s="65"/>
      <c r="R241" s="65"/>
      <c r="S241" s="65"/>
      <c r="T241" s="66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T241" s="18" t="s">
        <v>182</v>
      </c>
      <c r="AU241" s="18" t="s">
        <v>82</v>
      </c>
    </row>
    <row r="242" spans="1:65" s="13" customFormat="1" ht="11.25">
      <c r="B242" s="210"/>
      <c r="C242" s="211"/>
      <c r="D242" s="206" t="s">
        <v>184</v>
      </c>
      <c r="E242" s="212" t="s">
        <v>19</v>
      </c>
      <c r="F242" s="213" t="s">
        <v>407</v>
      </c>
      <c r="G242" s="211"/>
      <c r="H242" s="214">
        <v>823</v>
      </c>
      <c r="I242" s="215"/>
      <c r="J242" s="211"/>
      <c r="K242" s="211"/>
      <c r="L242" s="216"/>
      <c r="M242" s="217"/>
      <c r="N242" s="218"/>
      <c r="O242" s="218"/>
      <c r="P242" s="218"/>
      <c r="Q242" s="218"/>
      <c r="R242" s="218"/>
      <c r="S242" s="218"/>
      <c r="T242" s="219"/>
      <c r="AT242" s="220" t="s">
        <v>184</v>
      </c>
      <c r="AU242" s="220" t="s">
        <v>82</v>
      </c>
      <c r="AV242" s="13" t="s">
        <v>82</v>
      </c>
      <c r="AW242" s="13" t="s">
        <v>33</v>
      </c>
      <c r="AX242" s="13" t="s">
        <v>72</v>
      </c>
      <c r="AY242" s="220" t="s">
        <v>173</v>
      </c>
    </row>
    <row r="243" spans="1:65" s="2" customFormat="1" ht="16.5" customHeight="1">
      <c r="A243" s="35"/>
      <c r="B243" s="36"/>
      <c r="C243" s="193" t="s">
        <v>408</v>
      </c>
      <c r="D243" s="193" t="s">
        <v>175</v>
      </c>
      <c r="E243" s="194" t="s">
        <v>409</v>
      </c>
      <c r="F243" s="195" t="s">
        <v>410</v>
      </c>
      <c r="G243" s="196" t="s">
        <v>178</v>
      </c>
      <c r="H243" s="197">
        <v>1287</v>
      </c>
      <c r="I243" s="198"/>
      <c r="J243" s="199">
        <f>ROUND(I243*H243,2)</f>
        <v>0</v>
      </c>
      <c r="K243" s="195" t="s">
        <v>179</v>
      </c>
      <c r="L243" s="40"/>
      <c r="M243" s="200" t="s">
        <v>19</v>
      </c>
      <c r="N243" s="201" t="s">
        <v>43</v>
      </c>
      <c r="O243" s="65"/>
      <c r="P243" s="202">
        <f>O243*H243</f>
        <v>0</v>
      </c>
      <c r="Q243" s="202">
        <v>0</v>
      </c>
      <c r="R243" s="202">
        <f>Q243*H243</f>
        <v>0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180</v>
      </c>
      <c r="AT243" s="204" t="s">
        <v>175</v>
      </c>
      <c r="AU243" s="204" t="s">
        <v>82</v>
      </c>
      <c r="AY243" s="18" t="s">
        <v>173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80</v>
      </c>
      <c r="BK243" s="205">
        <f>ROUND(I243*H243,2)</f>
        <v>0</v>
      </c>
      <c r="BL243" s="18" t="s">
        <v>180</v>
      </c>
      <c r="BM243" s="204" t="s">
        <v>411</v>
      </c>
    </row>
    <row r="244" spans="1:65" s="2" customFormat="1" ht="19.5">
      <c r="A244" s="35"/>
      <c r="B244" s="36"/>
      <c r="C244" s="37"/>
      <c r="D244" s="206" t="s">
        <v>182</v>
      </c>
      <c r="E244" s="37"/>
      <c r="F244" s="207" t="s">
        <v>412</v>
      </c>
      <c r="G244" s="37"/>
      <c r="H244" s="37"/>
      <c r="I244" s="116"/>
      <c r="J244" s="37"/>
      <c r="K244" s="37"/>
      <c r="L244" s="40"/>
      <c r="M244" s="208"/>
      <c r="N244" s="209"/>
      <c r="O244" s="65"/>
      <c r="P244" s="65"/>
      <c r="Q244" s="65"/>
      <c r="R244" s="65"/>
      <c r="S244" s="65"/>
      <c r="T244" s="66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8" t="s">
        <v>182</v>
      </c>
      <c r="AU244" s="18" t="s">
        <v>82</v>
      </c>
    </row>
    <row r="245" spans="1:65" s="13" customFormat="1" ht="11.25">
      <c r="B245" s="210"/>
      <c r="C245" s="211"/>
      <c r="D245" s="206" t="s">
        <v>184</v>
      </c>
      <c r="E245" s="212" t="s">
        <v>19</v>
      </c>
      <c r="F245" s="213" t="s">
        <v>195</v>
      </c>
      <c r="G245" s="211"/>
      <c r="H245" s="214">
        <v>1287</v>
      </c>
      <c r="I245" s="215"/>
      <c r="J245" s="211"/>
      <c r="K245" s="211"/>
      <c r="L245" s="216"/>
      <c r="M245" s="217"/>
      <c r="N245" s="218"/>
      <c r="O245" s="218"/>
      <c r="P245" s="218"/>
      <c r="Q245" s="218"/>
      <c r="R245" s="218"/>
      <c r="S245" s="218"/>
      <c r="T245" s="219"/>
      <c r="AT245" s="220" t="s">
        <v>184</v>
      </c>
      <c r="AU245" s="220" t="s">
        <v>82</v>
      </c>
      <c r="AV245" s="13" t="s">
        <v>82</v>
      </c>
      <c r="AW245" s="13" t="s">
        <v>33</v>
      </c>
      <c r="AX245" s="13" t="s">
        <v>72</v>
      </c>
      <c r="AY245" s="220" t="s">
        <v>173</v>
      </c>
    </row>
    <row r="246" spans="1:65" s="12" customFormat="1" ht="22.9" customHeight="1">
      <c r="B246" s="177"/>
      <c r="C246" s="178"/>
      <c r="D246" s="179" t="s">
        <v>71</v>
      </c>
      <c r="E246" s="191" t="s">
        <v>413</v>
      </c>
      <c r="F246" s="191" t="s">
        <v>414</v>
      </c>
      <c r="G246" s="178"/>
      <c r="H246" s="178"/>
      <c r="I246" s="181"/>
      <c r="J246" s="192">
        <f>BK246</f>
        <v>0</v>
      </c>
      <c r="K246" s="178"/>
      <c r="L246" s="183"/>
      <c r="M246" s="184"/>
      <c r="N246" s="185"/>
      <c r="O246" s="185"/>
      <c r="P246" s="186">
        <f>SUM(P247:P305)</f>
        <v>0</v>
      </c>
      <c r="Q246" s="185"/>
      <c r="R246" s="186">
        <f>SUM(R247:R305)</f>
        <v>0</v>
      </c>
      <c r="S246" s="185"/>
      <c r="T246" s="187">
        <f>SUM(T247:T305)</f>
        <v>0</v>
      </c>
      <c r="AR246" s="188" t="s">
        <v>80</v>
      </c>
      <c r="AT246" s="189" t="s">
        <v>71</v>
      </c>
      <c r="AU246" s="189" t="s">
        <v>80</v>
      </c>
      <c r="AY246" s="188" t="s">
        <v>173</v>
      </c>
      <c r="BK246" s="190">
        <f>SUM(BK247:BK305)</f>
        <v>0</v>
      </c>
    </row>
    <row r="247" spans="1:65" s="2" customFormat="1" ht="16.5" customHeight="1">
      <c r="A247" s="35"/>
      <c r="B247" s="36"/>
      <c r="C247" s="193" t="s">
        <v>415</v>
      </c>
      <c r="D247" s="193" t="s">
        <v>175</v>
      </c>
      <c r="E247" s="194" t="s">
        <v>416</v>
      </c>
      <c r="F247" s="195" t="s">
        <v>417</v>
      </c>
      <c r="G247" s="196" t="s">
        <v>250</v>
      </c>
      <c r="H247" s="197">
        <v>531.75800000000004</v>
      </c>
      <c r="I247" s="198"/>
      <c r="J247" s="199">
        <f>ROUND(I247*H247,2)</f>
        <v>0</v>
      </c>
      <c r="K247" s="195" t="s">
        <v>179</v>
      </c>
      <c r="L247" s="40"/>
      <c r="M247" s="200" t="s">
        <v>19</v>
      </c>
      <c r="N247" s="201" t="s">
        <v>43</v>
      </c>
      <c r="O247" s="65"/>
      <c r="P247" s="202">
        <f>O247*H247</f>
        <v>0</v>
      </c>
      <c r="Q247" s="202">
        <v>0</v>
      </c>
      <c r="R247" s="202">
        <f>Q247*H247</f>
        <v>0</v>
      </c>
      <c r="S247" s="202">
        <v>0</v>
      </c>
      <c r="T247" s="20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180</v>
      </c>
      <c r="AT247" s="204" t="s">
        <v>175</v>
      </c>
      <c r="AU247" s="204" t="s">
        <v>82</v>
      </c>
      <c r="AY247" s="18" t="s">
        <v>173</v>
      </c>
      <c r="BE247" s="205">
        <f>IF(N247="základní",J247,0)</f>
        <v>0</v>
      </c>
      <c r="BF247" s="205">
        <f>IF(N247="snížená",J247,0)</f>
        <v>0</v>
      </c>
      <c r="BG247" s="205">
        <f>IF(N247="zákl. přenesená",J247,0)</f>
        <v>0</v>
      </c>
      <c r="BH247" s="205">
        <f>IF(N247="sníž. přenesená",J247,0)</f>
        <v>0</v>
      </c>
      <c r="BI247" s="205">
        <f>IF(N247="nulová",J247,0)</f>
        <v>0</v>
      </c>
      <c r="BJ247" s="18" t="s">
        <v>80</v>
      </c>
      <c r="BK247" s="205">
        <f>ROUND(I247*H247,2)</f>
        <v>0</v>
      </c>
      <c r="BL247" s="18" t="s">
        <v>180</v>
      </c>
      <c r="BM247" s="204" t="s">
        <v>418</v>
      </c>
    </row>
    <row r="248" spans="1:65" s="2" customFormat="1" ht="11.25">
      <c r="A248" s="35"/>
      <c r="B248" s="36"/>
      <c r="C248" s="37"/>
      <c r="D248" s="206" t="s">
        <v>182</v>
      </c>
      <c r="E248" s="37"/>
      <c r="F248" s="207" t="s">
        <v>419</v>
      </c>
      <c r="G248" s="37"/>
      <c r="H248" s="37"/>
      <c r="I248" s="116"/>
      <c r="J248" s="37"/>
      <c r="K248" s="37"/>
      <c r="L248" s="40"/>
      <c r="M248" s="208"/>
      <c r="N248" s="209"/>
      <c r="O248" s="65"/>
      <c r="P248" s="65"/>
      <c r="Q248" s="65"/>
      <c r="R248" s="65"/>
      <c r="S248" s="65"/>
      <c r="T248" s="66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8" t="s">
        <v>182</v>
      </c>
      <c r="AU248" s="18" t="s">
        <v>82</v>
      </c>
    </row>
    <row r="249" spans="1:65" s="14" customFormat="1" ht="11.25">
      <c r="B249" s="222"/>
      <c r="C249" s="223"/>
      <c r="D249" s="206" t="s">
        <v>184</v>
      </c>
      <c r="E249" s="224" t="s">
        <v>19</v>
      </c>
      <c r="F249" s="225" t="s">
        <v>420</v>
      </c>
      <c r="G249" s="223"/>
      <c r="H249" s="224" t="s">
        <v>19</v>
      </c>
      <c r="I249" s="226"/>
      <c r="J249" s="223"/>
      <c r="K249" s="223"/>
      <c r="L249" s="227"/>
      <c r="M249" s="228"/>
      <c r="N249" s="229"/>
      <c r="O249" s="229"/>
      <c r="P249" s="229"/>
      <c r="Q249" s="229"/>
      <c r="R249" s="229"/>
      <c r="S249" s="229"/>
      <c r="T249" s="230"/>
      <c r="AT249" s="231" t="s">
        <v>184</v>
      </c>
      <c r="AU249" s="231" t="s">
        <v>82</v>
      </c>
      <c r="AV249" s="14" t="s">
        <v>80</v>
      </c>
      <c r="AW249" s="14" t="s">
        <v>33</v>
      </c>
      <c r="AX249" s="14" t="s">
        <v>72</v>
      </c>
      <c r="AY249" s="231" t="s">
        <v>173</v>
      </c>
    </row>
    <row r="250" spans="1:65" s="13" customFormat="1" ht="22.5">
      <c r="B250" s="210"/>
      <c r="C250" s="211"/>
      <c r="D250" s="206" t="s">
        <v>184</v>
      </c>
      <c r="E250" s="212" t="s">
        <v>19</v>
      </c>
      <c r="F250" s="213" t="s">
        <v>421</v>
      </c>
      <c r="G250" s="211"/>
      <c r="H250" s="214">
        <v>1265.5239999999999</v>
      </c>
      <c r="I250" s="215"/>
      <c r="J250" s="211"/>
      <c r="K250" s="211"/>
      <c r="L250" s="216"/>
      <c r="M250" s="217"/>
      <c r="N250" s="218"/>
      <c r="O250" s="218"/>
      <c r="P250" s="218"/>
      <c r="Q250" s="218"/>
      <c r="R250" s="218"/>
      <c r="S250" s="218"/>
      <c r="T250" s="219"/>
      <c r="AT250" s="220" t="s">
        <v>184</v>
      </c>
      <c r="AU250" s="220" t="s">
        <v>82</v>
      </c>
      <c r="AV250" s="13" t="s">
        <v>82</v>
      </c>
      <c r="AW250" s="13" t="s">
        <v>33</v>
      </c>
      <c r="AX250" s="13" t="s">
        <v>72</v>
      </c>
      <c r="AY250" s="220" t="s">
        <v>173</v>
      </c>
    </row>
    <row r="251" spans="1:65" s="13" customFormat="1" ht="22.5">
      <c r="B251" s="210"/>
      <c r="C251" s="211"/>
      <c r="D251" s="206" t="s">
        <v>184</v>
      </c>
      <c r="E251" s="212" t="s">
        <v>19</v>
      </c>
      <c r="F251" s="213" t="s">
        <v>422</v>
      </c>
      <c r="G251" s="211"/>
      <c r="H251" s="214">
        <v>-733.76599999999996</v>
      </c>
      <c r="I251" s="215"/>
      <c r="J251" s="211"/>
      <c r="K251" s="211"/>
      <c r="L251" s="216"/>
      <c r="M251" s="217"/>
      <c r="N251" s="218"/>
      <c r="O251" s="218"/>
      <c r="P251" s="218"/>
      <c r="Q251" s="218"/>
      <c r="R251" s="218"/>
      <c r="S251" s="218"/>
      <c r="T251" s="219"/>
      <c r="AT251" s="220" t="s">
        <v>184</v>
      </c>
      <c r="AU251" s="220" t="s">
        <v>82</v>
      </c>
      <c r="AV251" s="13" t="s">
        <v>82</v>
      </c>
      <c r="AW251" s="13" t="s">
        <v>33</v>
      </c>
      <c r="AX251" s="13" t="s">
        <v>72</v>
      </c>
      <c r="AY251" s="220" t="s">
        <v>173</v>
      </c>
    </row>
    <row r="252" spans="1:65" s="2" customFormat="1" ht="16.5" customHeight="1">
      <c r="A252" s="35"/>
      <c r="B252" s="36"/>
      <c r="C252" s="193" t="s">
        <v>423</v>
      </c>
      <c r="D252" s="193" t="s">
        <v>175</v>
      </c>
      <c r="E252" s="194" t="s">
        <v>424</v>
      </c>
      <c r="F252" s="195" t="s">
        <v>425</v>
      </c>
      <c r="G252" s="196" t="s">
        <v>250</v>
      </c>
      <c r="H252" s="197">
        <v>1063.5160000000001</v>
      </c>
      <c r="I252" s="198"/>
      <c r="J252" s="199">
        <f>ROUND(I252*H252,2)</f>
        <v>0</v>
      </c>
      <c r="K252" s="195" t="s">
        <v>179</v>
      </c>
      <c r="L252" s="40"/>
      <c r="M252" s="200" t="s">
        <v>19</v>
      </c>
      <c r="N252" s="201" t="s">
        <v>43</v>
      </c>
      <c r="O252" s="65"/>
      <c r="P252" s="202">
        <f>O252*H252</f>
        <v>0</v>
      </c>
      <c r="Q252" s="202">
        <v>0</v>
      </c>
      <c r="R252" s="202">
        <f>Q252*H252</f>
        <v>0</v>
      </c>
      <c r="S252" s="202">
        <v>0</v>
      </c>
      <c r="T252" s="203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180</v>
      </c>
      <c r="AT252" s="204" t="s">
        <v>175</v>
      </c>
      <c r="AU252" s="204" t="s">
        <v>82</v>
      </c>
      <c r="AY252" s="18" t="s">
        <v>173</v>
      </c>
      <c r="BE252" s="205">
        <f>IF(N252="základní",J252,0)</f>
        <v>0</v>
      </c>
      <c r="BF252" s="205">
        <f>IF(N252="snížená",J252,0)</f>
        <v>0</v>
      </c>
      <c r="BG252" s="205">
        <f>IF(N252="zákl. přenesená",J252,0)</f>
        <v>0</v>
      </c>
      <c r="BH252" s="205">
        <f>IF(N252="sníž. přenesená",J252,0)</f>
        <v>0</v>
      </c>
      <c r="BI252" s="205">
        <f>IF(N252="nulová",J252,0)</f>
        <v>0</v>
      </c>
      <c r="BJ252" s="18" t="s">
        <v>80</v>
      </c>
      <c r="BK252" s="205">
        <f>ROUND(I252*H252,2)</f>
        <v>0</v>
      </c>
      <c r="BL252" s="18" t="s">
        <v>180</v>
      </c>
      <c r="BM252" s="204" t="s">
        <v>426</v>
      </c>
    </row>
    <row r="253" spans="1:65" s="2" customFormat="1" ht="11.25">
      <c r="A253" s="35"/>
      <c r="B253" s="36"/>
      <c r="C253" s="37"/>
      <c r="D253" s="206" t="s">
        <v>182</v>
      </c>
      <c r="E253" s="37"/>
      <c r="F253" s="207" t="s">
        <v>427</v>
      </c>
      <c r="G253" s="37"/>
      <c r="H253" s="37"/>
      <c r="I253" s="116"/>
      <c r="J253" s="37"/>
      <c r="K253" s="37"/>
      <c r="L253" s="40"/>
      <c r="M253" s="208"/>
      <c r="N253" s="209"/>
      <c r="O253" s="65"/>
      <c r="P253" s="65"/>
      <c r="Q253" s="65"/>
      <c r="R253" s="65"/>
      <c r="S253" s="65"/>
      <c r="T253" s="66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T253" s="18" t="s">
        <v>182</v>
      </c>
      <c r="AU253" s="18" t="s">
        <v>82</v>
      </c>
    </row>
    <row r="254" spans="1:65" s="14" customFormat="1" ht="11.25">
      <c r="B254" s="222"/>
      <c r="C254" s="223"/>
      <c r="D254" s="206" t="s">
        <v>184</v>
      </c>
      <c r="E254" s="224" t="s">
        <v>19</v>
      </c>
      <c r="F254" s="225" t="s">
        <v>420</v>
      </c>
      <c r="G254" s="223"/>
      <c r="H254" s="224" t="s">
        <v>19</v>
      </c>
      <c r="I254" s="226"/>
      <c r="J254" s="223"/>
      <c r="K254" s="223"/>
      <c r="L254" s="227"/>
      <c r="M254" s="228"/>
      <c r="N254" s="229"/>
      <c r="O254" s="229"/>
      <c r="P254" s="229"/>
      <c r="Q254" s="229"/>
      <c r="R254" s="229"/>
      <c r="S254" s="229"/>
      <c r="T254" s="230"/>
      <c r="AT254" s="231" t="s">
        <v>184</v>
      </c>
      <c r="AU254" s="231" t="s">
        <v>82</v>
      </c>
      <c r="AV254" s="14" t="s">
        <v>80</v>
      </c>
      <c r="AW254" s="14" t="s">
        <v>33</v>
      </c>
      <c r="AX254" s="14" t="s">
        <v>72</v>
      </c>
      <c r="AY254" s="231" t="s">
        <v>173</v>
      </c>
    </row>
    <row r="255" spans="1:65" s="13" customFormat="1" ht="22.5">
      <c r="B255" s="210"/>
      <c r="C255" s="211"/>
      <c r="D255" s="206" t="s">
        <v>184</v>
      </c>
      <c r="E255" s="212" t="s">
        <v>19</v>
      </c>
      <c r="F255" s="213" t="s">
        <v>421</v>
      </c>
      <c r="G255" s="211"/>
      <c r="H255" s="214">
        <v>1265.5239999999999</v>
      </c>
      <c r="I255" s="215"/>
      <c r="J255" s="211"/>
      <c r="K255" s="211"/>
      <c r="L255" s="216"/>
      <c r="M255" s="217"/>
      <c r="N255" s="218"/>
      <c r="O255" s="218"/>
      <c r="P255" s="218"/>
      <c r="Q255" s="218"/>
      <c r="R255" s="218"/>
      <c r="S255" s="218"/>
      <c r="T255" s="219"/>
      <c r="AT255" s="220" t="s">
        <v>184</v>
      </c>
      <c r="AU255" s="220" t="s">
        <v>82</v>
      </c>
      <c r="AV255" s="13" t="s">
        <v>82</v>
      </c>
      <c r="AW255" s="13" t="s">
        <v>33</v>
      </c>
      <c r="AX255" s="13" t="s">
        <v>72</v>
      </c>
      <c r="AY255" s="220" t="s">
        <v>173</v>
      </c>
    </row>
    <row r="256" spans="1:65" s="13" customFormat="1" ht="22.5">
      <c r="B256" s="210"/>
      <c r="C256" s="211"/>
      <c r="D256" s="206" t="s">
        <v>184</v>
      </c>
      <c r="E256" s="212" t="s">
        <v>19</v>
      </c>
      <c r="F256" s="213" t="s">
        <v>422</v>
      </c>
      <c r="G256" s="211"/>
      <c r="H256" s="214">
        <v>-733.76599999999996</v>
      </c>
      <c r="I256" s="215"/>
      <c r="J256" s="211"/>
      <c r="K256" s="211"/>
      <c r="L256" s="216"/>
      <c r="M256" s="217"/>
      <c r="N256" s="218"/>
      <c r="O256" s="218"/>
      <c r="P256" s="218"/>
      <c r="Q256" s="218"/>
      <c r="R256" s="218"/>
      <c r="S256" s="218"/>
      <c r="T256" s="219"/>
      <c r="AT256" s="220" t="s">
        <v>184</v>
      </c>
      <c r="AU256" s="220" t="s">
        <v>82</v>
      </c>
      <c r="AV256" s="13" t="s">
        <v>82</v>
      </c>
      <c r="AW256" s="13" t="s">
        <v>33</v>
      </c>
      <c r="AX256" s="13" t="s">
        <v>72</v>
      </c>
      <c r="AY256" s="220" t="s">
        <v>173</v>
      </c>
    </row>
    <row r="257" spans="1:65" s="13" customFormat="1" ht="11.25">
      <c r="B257" s="210"/>
      <c r="C257" s="211"/>
      <c r="D257" s="206" t="s">
        <v>184</v>
      </c>
      <c r="E257" s="211"/>
      <c r="F257" s="213" t="s">
        <v>428</v>
      </c>
      <c r="G257" s="211"/>
      <c r="H257" s="214">
        <v>1063.5160000000001</v>
      </c>
      <c r="I257" s="215"/>
      <c r="J257" s="211"/>
      <c r="K257" s="211"/>
      <c r="L257" s="216"/>
      <c r="M257" s="217"/>
      <c r="N257" s="218"/>
      <c r="O257" s="218"/>
      <c r="P257" s="218"/>
      <c r="Q257" s="218"/>
      <c r="R257" s="218"/>
      <c r="S257" s="218"/>
      <c r="T257" s="219"/>
      <c r="AT257" s="220" t="s">
        <v>184</v>
      </c>
      <c r="AU257" s="220" t="s">
        <v>82</v>
      </c>
      <c r="AV257" s="13" t="s">
        <v>82</v>
      </c>
      <c r="AW257" s="13" t="s">
        <v>4</v>
      </c>
      <c r="AX257" s="13" t="s">
        <v>80</v>
      </c>
      <c r="AY257" s="220" t="s">
        <v>173</v>
      </c>
    </row>
    <row r="258" spans="1:65" s="2" customFormat="1" ht="16.5" customHeight="1">
      <c r="A258" s="35"/>
      <c r="B258" s="36"/>
      <c r="C258" s="193" t="s">
        <v>429</v>
      </c>
      <c r="D258" s="193" t="s">
        <v>175</v>
      </c>
      <c r="E258" s="194" t="s">
        <v>430</v>
      </c>
      <c r="F258" s="195" t="s">
        <v>431</v>
      </c>
      <c r="G258" s="196" t="s">
        <v>250</v>
      </c>
      <c r="H258" s="197">
        <v>42.075000000000003</v>
      </c>
      <c r="I258" s="198"/>
      <c r="J258" s="199">
        <f>ROUND(I258*H258,2)</f>
        <v>0</v>
      </c>
      <c r="K258" s="195" t="s">
        <v>179</v>
      </c>
      <c r="L258" s="40"/>
      <c r="M258" s="200" t="s">
        <v>19</v>
      </c>
      <c r="N258" s="201" t="s">
        <v>43</v>
      </c>
      <c r="O258" s="65"/>
      <c r="P258" s="202">
        <f>O258*H258</f>
        <v>0</v>
      </c>
      <c r="Q258" s="202">
        <v>0</v>
      </c>
      <c r="R258" s="202">
        <f>Q258*H258</f>
        <v>0</v>
      </c>
      <c r="S258" s="202">
        <v>0</v>
      </c>
      <c r="T258" s="20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180</v>
      </c>
      <c r="AT258" s="204" t="s">
        <v>175</v>
      </c>
      <c r="AU258" s="204" t="s">
        <v>82</v>
      </c>
      <c r="AY258" s="18" t="s">
        <v>173</v>
      </c>
      <c r="BE258" s="205">
        <f>IF(N258="základní",J258,0)</f>
        <v>0</v>
      </c>
      <c r="BF258" s="205">
        <f>IF(N258="snížená",J258,0)</f>
        <v>0</v>
      </c>
      <c r="BG258" s="205">
        <f>IF(N258="zákl. přenesená",J258,0)</f>
        <v>0</v>
      </c>
      <c r="BH258" s="205">
        <f>IF(N258="sníž. přenesená",J258,0)</f>
        <v>0</v>
      </c>
      <c r="BI258" s="205">
        <f>IF(N258="nulová",J258,0)</f>
        <v>0</v>
      </c>
      <c r="BJ258" s="18" t="s">
        <v>80</v>
      </c>
      <c r="BK258" s="205">
        <f>ROUND(I258*H258,2)</f>
        <v>0</v>
      </c>
      <c r="BL258" s="18" t="s">
        <v>180</v>
      </c>
      <c r="BM258" s="204" t="s">
        <v>432</v>
      </c>
    </row>
    <row r="259" spans="1:65" s="2" customFormat="1" ht="11.25">
      <c r="A259" s="35"/>
      <c r="B259" s="36"/>
      <c r="C259" s="37"/>
      <c r="D259" s="206" t="s">
        <v>182</v>
      </c>
      <c r="E259" s="37"/>
      <c r="F259" s="207" t="s">
        <v>433</v>
      </c>
      <c r="G259" s="37"/>
      <c r="H259" s="37"/>
      <c r="I259" s="116"/>
      <c r="J259" s="37"/>
      <c r="K259" s="37"/>
      <c r="L259" s="40"/>
      <c r="M259" s="208"/>
      <c r="N259" s="209"/>
      <c r="O259" s="65"/>
      <c r="P259" s="65"/>
      <c r="Q259" s="65"/>
      <c r="R259" s="65"/>
      <c r="S259" s="65"/>
      <c r="T259" s="66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18" t="s">
        <v>182</v>
      </c>
      <c r="AU259" s="18" t="s">
        <v>82</v>
      </c>
    </row>
    <row r="260" spans="1:65" s="14" customFormat="1" ht="11.25">
      <c r="B260" s="222"/>
      <c r="C260" s="223"/>
      <c r="D260" s="206" t="s">
        <v>184</v>
      </c>
      <c r="E260" s="224" t="s">
        <v>19</v>
      </c>
      <c r="F260" s="225" t="s">
        <v>420</v>
      </c>
      <c r="G260" s="223"/>
      <c r="H260" s="224" t="s">
        <v>19</v>
      </c>
      <c r="I260" s="226"/>
      <c r="J260" s="223"/>
      <c r="K260" s="223"/>
      <c r="L260" s="227"/>
      <c r="M260" s="228"/>
      <c r="N260" s="229"/>
      <c r="O260" s="229"/>
      <c r="P260" s="229"/>
      <c r="Q260" s="229"/>
      <c r="R260" s="229"/>
      <c r="S260" s="229"/>
      <c r="T260" s="230"/>
      <c r="AT260" s="231" t="s">
        <v>184</v>
      </c>
      <c r="AU260" s="231" t="s">
        <v>82</v>
      </c>
      <c r="AV260" s="14" t="s">
        <v>80</v>
      </c>
      <c r="AW260" s="14" t="s">
        <v>33</v>
      </c>
      <c r="AX260" s="14" t="s">
        <v>72</v>
      </c>
      <c r="AY260" s="231" t="s">
        <v>173</v>
      </c>
    </row>
    <row r="261" spans="1:65" s="13" customFormat="1" ht="11.25">
      <c r="B261" s="210"/>
      <c r="C261" s="211"/>
      <c r="D261" s="206" t="s">
        <v>184</v>
      </c>
      <c r="E261" s="212" t="s">
        <v>19</v>
      </c>
      <c r="F261" s="213" t="s">
        <v>434</v>
      </c>
      <c r="G261" s="211"/>
      <c r="H261" s="214">
        <v>42.075000000000003</v>
      </c>
      <c r="I261" s="215"/>
      <c r="J261" s="211"/>
      <c r="K261" s="211"/>
      <c r="L261" s="216"/>
      <c r="M261" s="217"/>
      <c r="N261" s="218"/>
      <c r="O261" s="218"/>
      <c r="P261" s="218"/>
      <c r="Q261" s="218"/>
      <c r="R261" s="218"/>
      <c r="S261" s="218"/>
      <c r="T261" s="219"/>
      <c r="AT261" s="220" t="s">
        <v>184</v>
      </c>
      <c r="AU261" s="220" t="s">
        <v>82</v>
      </c>
      <c r="AV261" s="13" t="s">
        <v>82</v>
      </c>
      <c r="AW261" s="13" t="s">
        <v>33</v>
      </c>
      <c r="AX261" s="13" t="s">
        <v>72</v>
      </c>
      <c r="AY261" s="220" t="s">
        <v>173</v>
      </c>
    </row>
    <row r="262" spans="1:65" s="2" customFormat="1" ht="16.5" customHeight="1">
      <c r="A262" s="35"/>
      <c r="B262" s="36"/>
      <c r="C262" s="193" t="s">
        <v>435</v>
      </c>
      <c r="D262" s="193" t="s">
        <v>175</v>
      </c>
      <c r="E262" s="194" t="s">
        <v>436</v>
      </c>
      <c r="F262" s="195" t="s">
        <v>437</v>
      </c>
      <c r="G262" s="196" t="s">
        <v>250</v>
      </c>
      <c r="H262" s="197">
        <v>84.15</v>
      </c>
      <c r="I262" s="198"/>
      <c r="J262" s="199">
        <f>ROUND(I262*H262,2)</f>
        <v>0</v>
      </c>
      <c r="K262" s="195" t="s">
        <v>179</v>
      </c>
      <c r="L262" s="40"/>
      <c r="M262" s="200" t="s">
        <v>19</v>
      </c>
      <c r="N262" s="201" t="s">
        <v>43</v>
      </c>
      <c r="O262" s="65"/>
      <c r="P262" s="202">
        <f>O262*H262</f>
        <v>0</v>
      </c>
      <c r="Q262" s="202">
        <v>0</v>
      </c>
      <c r="R262" s="202">
        <f>Q262*H262</f>
        <v>0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180</v>
      </c>
      <c r="AT262" s="204" t="s">
        <v>175</v>
      </c>
      <c r="AU262" s="204" t="s">
        <v>82</v>
      </c>
      <c r="AY262" s="18" t="s">
        <v>173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80</v>
      </c>
      <c r="BK262" s="205">
        <f>ROUND(I262*H262,2)</f>
        <v>0</v>
      </c>
      <c r="BL262" s="18" t="s">
        <v>180</v>
      </c>
      <c r="BM262" s="204" t="s">
        <v>438</v>
      </c>
    </row>
    <row r="263" spans="1:65" s="2" customFormat="1" ht="11.25">
      <c r="A263" s="35"/>
      <c r="B263" s="36"/>
      <c r="C263" s="37"/>
      <c r="D263" s="206" t="s">
        <v>182</v>
      </c>
      <c r="E263" s="37"/>
      <c r="F263" s="207" t="s">
        <v>427</v>
      </c>
      <c r="G263" s="37"/>
      <c r="H263" s="37"/>
      <c r="I263" s="116"/>
      <c r="J263" s="37"/>
      <c r="K263" s="37"/>
      <c r="L263" s="40"/>
      <c r="M263" s="208"/>
      <c r="N263" s="209"/>
      <c r="O263" s="65"/>
      <c r="P263" s="65"/>
      <c r="Q263" s="65"/>
      <c r="R263" s="65"/>
      <c r="S263" s="65"/>
      <c r="T263" s="66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18" t="s">
        <v>182</v>
      </c>
      <c r="AU263" s="18" t="s">
        <v>82</v>
      </c>
    </row>
    <row r="264" spans="1:65" s="14" customFormat="1" ht="11.25">
      <c r="B264" s="222"/>
      <c r="C264" s="223"/>
      <c r="D264" s="206" t="s">
        <v>184</v>
      </c>
      <c r="E264" s="224" t="s">
        <v>19</v>
      </c>
      <c r="F264" s="225" t="s">
        <v>420</v>
      </c>
      <c r="G264" s="223"/>
      <c r="H264" s="224" t="s">
        <v>19</v>
      </c>
      <c r="I264" s="226"/>
      <c r="J264" s="223"/>
      <c r="K264" s="223"/>
      <c r="L264" s="227"/>
      <c r="M264" s="228"/>
      <c r="N264" s="229"/>
      <c r="O264" s="229"/>
      <c r="P264" s="229"/>
      <c r="Q264" s="229"/>
      <c r="R264" s="229"/>
      <c r="S264" s="229"/>
      <c r="T264" s="230"/>
      <c r="AT264" s="231" t="s">
        <v>184</v>
      </c>
      <c r="AU264" s="231" t="s">
        <v>82</v>
      </c>
      <c r="AV264" s="14" t="s">
        <v>80</v>
      </c>
      <c r="AW264" s="14" t="s">
        <v>33</v>
      </c>
      <c r="AX264" s="14" t="s">
        <v>72</v>
      </c>
      <c r="AY264" s="231" t="s">
        <v>173</v>
      </c>
    </row>
    <row r="265" spans="1:65" s="13" customFormat="1" ht="11.25">
      <c r="B265" s="210"/>
      <c r="C265" s="211"/>
      <c r="D265" s="206" t="s">
        <v>184</v>
      </c>
      <c r="E265" s="212" t="s">
        <v>19</v>
      </c>
      <c r="F265" s="213" t="s">
        <v>434</v>
      </c>
      <c r="G265" s="211"/>
      <c r="H265" s="214">
        <v>42.075000000000003</v>
      </c>
      <c r="I265" s="215"/>
      <c r="J265" s="211"/>
      <c r="K265" s="211"/>
      <c r="L265" s="216"/>
      <c r="M265" s="217"/>
      <c r="N265" s="218"/>
      <c r="O265" s="218"/>
      <c r="P265" s="218"/>
      <c r="Q265" s="218"/>
      <c r="R265" s="218"/>
      <c r="S265" s="218"/>
      <c r="T265" s="219"/>
      <c r="AT265" s="220" t="s">
        <v>184</v>
      </c>
      <c r="AU265" s="220" t="s">
        <v>82</v>
      </c>
      <c r="AV265" s="13" t="s">
        <v>82</v>
      </c>
      <c r="AW265" s="13" t="s">
        <v>33</v>
      </c>
      <c r="AX265" s="13" t="s">
        <v>72</v>
      </c>
      <c r="AY265" s="220" t="s">
        <v>173</v>
      </c>
    </row>
    <row r="266" spans="1:65" s="13" customFormat="1" ht="11.25">
      <c r="B266" s="210"/>
      <c r="C266" s="211"/>
      <c r="D266" s="206" t="s">
        <v>184</v>
      </c>
      <c r="E266" s="211"/>
      <c r="F266" s="213" t="s">
        <v>439</v>
      </c>
      <c r="G266" s="211"/>
      <c r="H266" s="214">
        <v>84.15</v>
      </c>
      <c r="I266" s="215"/>
      <c r="J266" s="211"/>
      <c r="K266" s="211"/>
      <c r="L266" s="216"/>
      <c r="M266" s="217"/>
      <c r="N266" s="218"/>
      <c r="O266" s="218"/>
      <c r="P266" s="218"/>
      <c r="Q266" s="218"/>
      <c r="R266" s="218"/>
      <c r="S266" s="218"/>
      <c r="T266" s="219"/>
      <c r="AT266" s="220" t="s">
        <v>184</v>
      </c>
      <c r="AU266" s="220" t="s">
        <v>82</v>
      </c>
      <c r="AV266" s="13" t="s">
        <v>82</v>
      </c>
      <c r="AW266" s="13" t="s">
        <v>4</v>
      </c>
      <c r="AX266" s="13" t="s">
        <v>80</v>
      </c>
      <c r="AY266" s="220" t="s">
        <v>173</v>
      </c>
    </row>
    <row r="267" spans="1:65" s="2" customFormat="1" ht="16.5" customHeight="1">
      <c r="A267" s="35"/>
      <c r="B267" s="36"/>
      <c r="C267" s="193" t="s">
        <v>440</v>
      </c>
      <c r="D267" s="193" t="s">
        <v>175</v>
      </c>
      <c r="E267" s="194" t="s">
        <v>441</v>
      </c>
      <c r="F267" s="195" t="s">
        <v>442</v>
      </c>
      <c r="G267" s="196" t="s">
        <v>250</v>
      </c>
      <c r="H267" s="197">
        <v>160.69</v>
      </c>
      <c r="I267" s="198"/>
      <c r="J267" s="199">
        <f>ROUND(I267*H267,2)</f>
        <v>0</v>
      </c>
      <c r="K267" s="195" t="s">
        <v>179</v>
      </c>
      <c r="L267" s="40"/>
      <c r="M267" s="200" t="s">
        <v>19</v>
      </c>
      <c r="N267" s="201" t="s">
        <v>43</v>
      </c>
      <c r="O267" s="65"/>
      <c r="P267" s="202">
        <f>O267*H267</f>
        <v>0</v>
      </c>
      <c r="Q267" s="202">
        <v>0</v>
      </c>
      <c r="R267" s="202">
        <f>Q267*H267</f>
        <v>0</v>
      </c>
      <c r="S267" s="202">
        <v>0</v>
      </c>
      <c r="T267" s="20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180</v>
      </c>
      <c r="AT267" s="204" t="s">
        <v>175</v>
      </c>
      <c r="AU267" s="204" t="s">
        <v>82</v>
      </c>
      <c r="AY267" s="18" t="s">
        <v>173</v>
      </c>
      <c r="BE267" s="205">
        <f>IF(N267="základní",J267,0)</f>
        <v>0</v>
      </c>
      <c r="BF267" s="205">
        <f>IF(N267="snížená",J267,0)</f>
        <v>0</v>
      </c>
      <c r="BG267" s="205">
        <f>IF(N267="zákl. přenesená",J267,0)</f>
        <v>0</v>
      </c>
      <c r="BH267" s="205">
        <f>IF(N267="sníž. přenesená",J267,0)</f>
        <v>0</v>
      </c>
      <c r="BI267" s="205">
        <f>IF(N267="nulová",J267,0)</f>
        <v>0</v>
      </c>
      <c r="BJ267" s="18" t="s">
        <v>80</v>
      </c>
      <c r="BK267" s="205">
        <f>ROUND(I267*H267,2)</f>
        <v>0</v>
      </c>
      <c r="BL267" s="18" t="s">
        <v>180</v>
      </c>
      <c r="BM267" s="204" t="s">
        <v>443</v>
      </c>
    </row>
    <row r="268" spans="1:65" s="2" customFormat="1" ht="11.25">
      <c r="A268" s="35"/>
      <c r="B268" s="36"/>
      <c r="C268" s="37"/>
      <c r="D268" s="206" t="s">
        <v>182</v>
      </c>
      <c r="E268" s="37"/>
      <c r="F268" s="207" t="s">
        <v>444</v>
      </c>
      <c r="G268" s="37"/>
      <c r="H268" s="37"/>
      <c r="I268" s="116"/>
      <c r="J268" s="37"/>
      <c r="K268" s="37"/>
      <c r="L268" s="40"/>
      <c r="M268" s="208"/>
      <c r="N268" s="209"/>
      <c r="O268" s="65"/>
      <c r="P268" s="65"/>
      <c r="Q268" s="65"/>
      <c r="R268" s="65"/>
      <c r="S268" s="65"/>
      <c r="T268" s="66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18" t="s">
        <v>182</v>
      </c>
      <c r="AU268" s="18" t="s">
        <v>82</v>
      </c>
    </row>
    <row r="269" spans="1:65" s="14" customFormat="1" ht="11.25">
      <c r="B269" s="222"/>
      <c r="C269" s="223"/>
      <c r="D269" s="206" t="s">
        <v>184</v>
      </c>
      <c r="E269" s="224" t="s">
        <v>19</v>
      </c>
      <c r="F269" s="225" t="s">
        <v>445</v>
      </c>
      <c r="G269" s="223"/>
      <c r="H269" s="224" t="s">
        <v>19</v>
      </c>
      <c r="I269" s="226"/>
      <c r="J269" s="223"/>
      <c r="K269" s="223"/>
      <c r="L269" s="227"/>
      <c r="M269" s="228"/>
      <c r="N269" s="229"/>
      <c r="O269" s="229"/>
      <c r="P269" s="229"/>
      <c r="Q269" s="229"/>
      <c r="R269" s="229"/>
      <c r="S269" s="229"/>
      <c r="T269" s="230"/>
      <c r="AT269" s="231" t="s">
        <v>184</v>
      </c>
      <c r="AU269" s="231" t="s">
        <v>82</v>
      </c>
      <c r="AV269" s="14" t="s">
        <v>80</v>
      </c>
      <c r="AW269" s="14" t="s">
        <v>33</v>
      </c>
      <c r="AX269" s="14" t="s">
        <v>72</v>
      </c>
      <c r="AY269" s="231" t="s">
        <v>173</v>
      </c>
    </row>
    <row r="270" spans="1:65" s="13" customFormat="1" ht="11.25">
      <c r="B270" s="210"/>
      <c r="C270" s="211"/>
      <c r="D270" s="206" t="s">
        <v>184</v>
      </c>
      <c r="E270" s="212" t="s">
        <v>19</v>
      </c>
      <c r="F270" s="213" t="s">
        <v>446</v>
      </c>
      <c r="G270" s="211"/>
      <c r="H270" s="214">
        <v>30.68</v>
      </c>
      <c r="I270" s="215"/>
      <c r="J270" s="211"/>
      <c r="K270" s="211"/>
      <c r="L270" s="216"/>
      <c r="M270" s="217"/>
      <c r="N270" s="218"/>
      <c r="O270" s="218"/>
      <c r="P270" s="218"/>
      <c r="Q270" s="218"/>
      <c r="R270" s="218"/>
      <c r="S270" s="218"/>
      <c r="T270" s="219"/>
      <c r="AT270" s="220" t="s">
        <v>184</v>
      </c>
      <c r="AU270" s="220" t="s">
        <v>82</v>
      </c>
      <c r="AV270" s="13" t="s">
        <v>82</v>
      </c>
      <c r="AW270" s="13" t="s">
        <v>33</v>
      </c>
      <c r="AX270" s="13" t="s">
        <v>72</v>
      </c>
      <c r="AY270" s="220" t="s">
        <v>173</v>
      </c>
    </row>
    <row r="271" spans="1:65" s="13" customFormat="1" ht="11.25">
      <c r="B271" s="210"/>
      <c r="C271" s="211"/>
      <c r="D271" s="206" t="s">
        <v>184</v>
      </c>
      <c r="E271" s="212" t="s">
        <v>19</v>
      </c>
      <c r="F271" s="213" t="s">
        <v>447</v>
      </c>
      <c r="G271" s="211"/>
      <c r="H271" s="214">
        <v>86.319000000000003</v>
      </c>
      <c r="I271" s="215"/>
      <c r="J271" s="211"/>
      <c r="K271" s="211"/>
      <c r="L271" s="216"/>
      <c r="M271" s="217"/>
      <c r="N271" s="218"/>
      <c r="O271" s="218"/>
      <c r="P271" s="218"/>
      <c r="Q271" s="218"/>
      <c r="R271" s="218"/>
      <c r="S271" s="218"/>
      <c r="T271" s="219"/>
      <c r="AT271" s="220" t="s">
        <v>184</v>
      </c>
      <c r="AU271" s="220" t="s">
        <v>82</v>
      </c>
      <c r="AV271" s="13" t="s">
        <v>82</v>
      </c>
      <c r="AW271" s="13" t="s">
        <v>33</v>
      </c>
      <c r="AX271" s="13" t="s">
        <v>72</v>
      </c>
      <c r="AY271" s="220" t="s">
        <v>173</v>
      </c>
    </row>
    <row r="272" spans="1:65" s="13" customFormat="1" ht="11.25">
      <c r="B272" s="210"/>
      <c r="C272" s="211"/>
      <c r="D272" s="206" t="s">
        <v>184</v>
      </c>
      <c r="E272" s="212" t="s">
        <v>19</v>
      </c>
      <c r="F272" s="213" t="s">
        <v>448</v>
      </c>
      <c r="G272" s="211"/>
      <c r="H272" s="214">
        <v>36.450000000000003</v>
      </c>
      <c r="I272" s="215"/>
      <c r="J272" s="211"/>
      <c r="K272" s="211"/>
      <c r="L272" s="216"/>
      <c r="M272" s="217"/>
      <c r="N272" s="218"/>
      <c r="O272" s="218"/>
      <c r="P272" s="218"/>
      <c r="Q272" s="218"/>
      <c r="R272" s="218"/>
      <c r="S272" s="218"/>
      <c r="T272" s="219"/>
      <c r="AT272" s="220" t="s">
        <v>184</v>
      </c>
      <c r="AU272" s="220" t="s">
        <v>82</v>
      </c>
      <c r="AV272" s="13" t="s">
        <v>82</v>
      </c>
      <c r="AW272" s="13" t="s">
        <v>33</v>
      </c>
      <c r="AX272" s="13" t="s">
        <v>72</v>
      </c>
      <c r="AY272" s="220" t="s">
        <v>173</v>
      </c>
    </row>
    <row r="273" spans="1:65" s="13" customFormat="1" ht="11.25">
      <c r="B273" s="210"/>
      <c r="C273" s="211"/>
      <c r="D273" s="206" t="s">
        <v>184</v>
      </c>
      <c r="E273" s="212" t="s">
        <v>19</v>
      </c>
      <c r="F273" s="213" t="s">
        <v>449</v>
      </c>
      <c r="G273" s="211"/>
      <c r="H273" s="214">
        <v>6.1070000000000002</v>
      </c>
      <c r="I273" s="215"/>
      <c r="J273" s="211"/>
      <c r="K273" s="211"/>
      <c r="L273" s="216"/>
      <c r="M273" s="217"/>
      <c r="N273" s="218"/>
      <c r="O273" s="218"/>
      <c r="P273" s="218"/>
      <c r="Q273" s="218"/>
      <c r="R273" s="218"/>
      <c r="S273" s="218"/>
      <c r="T273" s="219"/>
      <c r="AT273" s="220" t="s">
        <v>184</v>
      </c>
      <c r="AU273" s="220" t="s">
        <v>82</v>
      </c>
      <c r="AV273" s="13" t="s">
        <v>82</v>
      </c>
      <c r="AW273" s="13" t="s">
        <v>33</v>
      </c>
      <c r="AX273" s="13" t="s">
        <v>72</v>
      </c>
      <c r="AY273" s="220" t="s">
        <v>173</v>
      </c>
    </row>
    <row r="274" spans="1:65" s="13" customFormat="1" ht="11.25">
      <c r="B274" s="210"/>
      <c r="C274" s="211"/>
      <c r="D274" s="206" t="s">
        <v>184</v>
      </c>
      <c r="E274" s="212" t="s">
        <v>19</v>
      </c>
      <c r="F274" s="213" t="s">
        <v>450</v>
      </c>
      <c r="G274" s="211"/>
      <c r="H274" s="214">
        <v>1.1339999999999999</v>
      </c>
      <c r="I274" s="215"/>
      <c r="J274" s="211"/>
      <c r="K274" s="211"/>
      <c r="L274" s="216"/>
      <c r="M274" s="217"/>
      <c r="N274" s="218"/>
      <c r="O274" s="218"/>
      <c r="P274" s="218"/>
      <c r="Q274" s="218"/>
      <c r="R274" s="218"/>
      <c r="S274" s="218"/>
      <c r="T274" s="219"/>
      <c r="AT274" s="220" t="s">
        <v>184</v>
      </c>
      <c r="AU274" s="220" t="s">
        <v>82</v>
      </c>
      <c r="AV274" s="13" t="s">
        <v>82</v>
      </c>
      <c r="AW274" s="13" t="s">
        <v>33</v>
      </c>
      <c r="AX274" s="13" t="s">
        <v>72</v>
      </c>
      <c r="AY274" s="220" t="s">
        <v>173</v>
      </c>
    </row>
    <row r="275" spans="1:65" s="2" customFormat="1" ht="16.5" customHeight="1">
      <c r="A275" s="35"/>
      <c r="B275" s="36"/>
      <c r="C275" s="193" t="s">
        <v>451</v>
      </c>
      <c r="D275" s="193" t="s">
        <v>175</v>
      </c>
      <c r="E275" s="194" t="s">
        <v>441</v>
      </c>
      <c r="F275" s="195" t="s">
        <v>442</v>
      </c>
      <c r="G275" s="196" t="s">
        <v>250</v>
      </c>
      <c r="H275" s="197">
        <v>1290.529</v>
      </c>
      <c r="I275" s="198"/>
      <c r="J275" s="199">
        <f>ROUND(I275*H275,2)</f>
        <v>0</v>
      </c>
      <c r="K275" s="195" t="s">
        <v>179</v>
      </c>
      <c r="L275" s="40"/>
      <c r="M275" s="200" t="s">
        <v>19</v>
      </c>
      <c r="N275" s="201" t="s">
        <v>43</v>
      </c>
      <c r="O275" s="65"/>
      <c r="P275" s="202">
        <f>O275*H275</f>
        <v>0</v>
      </c>
      <c r="Q275" s="202">
        <v>0</v>
      </c>
      <c r="R275" s="202">
        <f>Q275*H275</f>
        <v>0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180</v>
      </c>
      <c r="AT275" s="204" t="s">
        <v>175</v>
      </c>
      <c r="AU275" s="204" t="s">
        <v>82</v>
      </c>
      <c r="AY275" s="18" t="s">
        <v>173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80</v>
      </c>
      <c r="BK275" s="205">
        <f>ROUND(I275*H275,2)</f>
        <v>0</v>
      </c>
      <c r="BL275" s="18" t="s">
        <v>180</v>
      </c>
      <c r="BM275" s="204" t="s">
        <v>452</v>
      </c>
    </row>
    <row r="276" spans="1:65" s="2" customFormat="1" ht="11.25">
      <c r="A276" s="35"/>
      <c r="B276" s="36"/>
      <c r="C276" s="37"/>
      <c r="D276" s="206" t="s">
        <v>182</v>
      </c>
      <c r="E276" s="37"/>
      <c r="F276" s="207" t="s">
        <v>444</v>
      </c>
      <c r="G276" s="37"/>
      <c r="H276" s="37"/>
      <c r="I276" s="116"/>
      <c r="J276" s="37"/>
      <c r="K276" s="37"/>
      <c r="L276" s="40"/>
      <c r="M276" s="208"/>
      <c r="N276" s="209"/>
      <c r="O276" s="65"/>
      <c r="P276" s="65"/>
      <c r="Q276" s="65"/>
      <c r="R276" s="65"/>
      <c r="S276" s="65"/>
      <c r="T276" s="66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18" t="s">
        <v>182</v>
      </c>
      <c r="AU276" s="18" t="s">
        <v>82</v>
      </c>
    </row>
    <row r="277" spans="1:65" s="14" customFormat="1" ht="11.25">
      <c r="B277" s="222"/>
      <c r="C277" s="223"/>
      <c r="D277" s="206" t="s">
        <v>184</v>
      </c>
      <c r="E277" s="224" t="s">
        <v>19</v>
      </c>
      <c r="F277" s="225" t="s">
        <v>453</v>
      </c>
      <c r="G277" s="223"/>
      <c r="H277" s="224" t="s">
        <v>19</v>
      </c>
      <c r="I277" s="226"/>
      <c r="J277" s="223"/>
      <c r="K277" s="223"/>
      <c r="L277" s="227"/>
      <c r="M277" s="228"/>
      <c r="N277" s="229"/>
      <c r="O277" s="229"/>
      <c r="P277" s="229"/>
      <c r="Q277" s="229"/>
      <c r="R277" s="229"/>
      <c r="S277" s="229"/>
      <c r="T277" s="230"/>
      <c r="AT277" s="231" t="s">
        <v>184</v>
      </c>
      <c r="AU277" s="231" t="s">
        <v>82</v>
      </c>
      <c r="AV277" s="14" t="s">
        <v>80</v>
      </c>
      <c r="AW277" s="14" t="s">
        <v>33</v>
      </c>
      <c r="AX277" s="14" t="s">
        <v>72</v>
      </c>
      <c r="AY277" s="231" t="s">
        <v>173</v>
      </c>
    </row>
    <row r="278" spans="1:65" s="13" customFormat="1" ht="11.25">
      <c r="B278" s="210"/>
      <c r="C278" s="211"/>
      <c r="D278" s="206" t="s">
        <v>184</v>
      </c>
      <c r="E278" s="212" t="s">
        <v>19</v>
      </c>
      <c r="F278" s="213" t="s">
        <v>454</v>
      </c>
      <c r="G278" s="211"/>
      <c r="H278" s="214">
        <v>97.114000000000004</v>
      </c>
      <c r="I278" s="215"/>
      <c r="J278" s="211"/>
      <c r="K278" s="211"/>
      <c r="L278" s="216"/>
      <c r="M278" s="217"/>
      <c r="N278" s="218"/>
      <c r="O278" s="218"/>
      <c r="P278" s="218"/>
      <c r="Q278" s="218"/>
      <c r="R278" s="218"/>
      <c r="S278" s="218"/>
      <c r="T278" s="219"/>
      <c r="AT278" s="220" t="s">
        <v>184</v>
      </c>
      <c r="AU278" s="220" t="s">
        <v>82</v>
      </c>
      <c r="AV278" s="13" t="s">
        <v>82</v>
      </c>
      <c r="AW278" s="13" t="s">
        <v>33</v>
      </c>
      <c r="AX278" s="13" t="s">
        <v>72</v>
      </c>
      <c r="AY278" s="220" t="s">
        <v>173</v>
      </c>
    </row>
    <row r="279" spans="1:65" s="13" customFormat="1" ht="11.25">
      <c r="B279" s="210"/>
      <c r="C279" s="211"/>
      <c r="D279" s="206" t="s">
        <v>184</v>
      </c>
      <c r="E279" s="212" t="s">
        <v>19</v>
      </c>
      <c r="F279" s="213" t="s">
        <v>455</v>
      </c>
      <c r="G279" s="211"/>
      <c r="H279" s="214">
        <v>89.1</v>
      </c>
      <c r="I279" s="215"/>
      <c r="J279" s="211"/>
      <c r="K279" s="211"/>
      <c r="L279" s="216"/>
      <c r="M279" s="217"/>
      <c r="N279" s="218"/>
      <c r="O279" s="218"/>
      <c r="P279" s="218"/>
      <c r="Q279" s="218"/>
      <c r="R279" s="218"/>
      <c r="S279" s="218"/>
      <c r="T279" s="219"/>
      <c r="AT279" s="220" t="s">
        <v>184</v>
      </c>
      <c r="AU279" s="220" t="s">
        <v>82</v>
      </c>
      <c r="AV279" s="13" t="s">
        <v>82</v>
      </c>
      <c r="AW279" s="13" t="s">
        <v>33</v>
      </c>
      <c r="AX279" s="13" t="s">
        <v>72</v>
      </c>
      <c r="AY279" s="220" t="s">
        <v>173</v>
      </c>
    </row>
    <row r="280" spans="1:65" s="13" customFormat="1" ht="11.25">
      <c r="B280" s="210"/>
      <c r="C280" s="211"/>
      <c r="D280" s="206" t="s">
        <v>184</v>
      </c>
      <c r="E280" s="212" t="s">
        <v>19</v>
      </c>
      <c r="F280" s="213" t="s">
        <v>456</v>
      </c>
      <c r="G280" s="211"/>
      <c r="H280" s="214">
        <v>198.49199999999999</v>
      </c>
      <c r="I280" s="215"/>
      <c r="J280" s="211"/>
      <c r="K280" s="211"/>
      <c r="L280" s="216"/>
      <c r="M280" s="217"/>
      <c r="N280" s="218"/>
      <c r="O280" s="218"/>
      <c r="P280" s="218"/>
      <c r="Q280" s="218"/>
      <c r="R280" s="218"/>
      <c r="S280" s="218"/>
      <c r="T280" s="219"/>
      <c r="AT280" s="220" t="s">
        <v>184</v>
      </c>
      <c r="AU280" s="220" t="s">
        <v>82</v>
      </c>
      <c r="AV280" s="13" t="s">
        <v>82</v>
      </c>
      <c r="AW280" s="13" t="s">
        <v>33</v>
      </c>
      <c r="AX280" s="13" t="s">
        <v>72</v>
      </c>
      <c r="AY280" s="220" t="s">
        <v>173</v>
      </c>
    </row>
    <row r="281" spans="1:65" s="13" customFormat="1" ht="11.25">
      <c r="B281" s="210"/>
      <c r="C281" s="211"/>
      <c r="D281" s="206" t="s">
        <v>184</v>
      </c>
      <c r="E281" s="212" t="s">
        <v>19</v>
      </c>
      <c r="F281" s="213" t="s">
        <v>457</v>
      </c>
      <c r="G281" s="211"/>
      <c r="H281" s="214">
        <v>311.04000000000002</v>
      </c>
      <c r="I281" s="215"/>
      <c r="J281" s="211"/>
      <c r="K281" s="211"/>
      <c r="L281" s="216"/>
      <c r="M281" s="217"/>
      <c r="N281" s="218"/>
      <c r="O281" s="218"/>
      <c r="P281" s="218"/>
      <c r="Q281" s="218"/>
      <c r="R281" s="218"/>
      <c r="S281" s="218"/>
      <c r="T281" s="219"/>
      <c r="AT281" s="220" t="s">
        <v>184</v>
      </c>
      <c r="AU281" s="220" t="s">
        <v>82</v>
      </c>
      <c r="AV281" s="13" t="s">
        <v>82</v>
      </c>
      <c r="AW281" s="13" t="s">
        <v>33</v>
      </c>
      <c r="AX281" s="13" t="s">
        <v>72</v>
      </c>
      <c r="AY281" s="220" t="s">
        <v>173</v>
      </c>
    </row>
    <row r="282" spans="1:65" s="13" customFormat="1" ht="11.25">
      <c r="B282" s="210"/>
      <c r="C282" s="211"/>
      <c r="D282" s="206" t="s">
        <v>184</v>
      </c>
      <c r="E282" s="212" t="s">
        <v>19</v>
      </c>
      <c r="F282" s="213" t="s">
        <v>458</v>
      </c>
      <c r="G282" s="211"/>
      <c r="H282" s="214">
        <v>19.574999999999999</v>
      </c>
      <c r="I282" s="215"/>
      <c r="J282" s="211"/>
      <c r="K282" s="211"/>
      <c r="L282" s="216"/>
      <c r="M282" s="217"/>
      <c r="N282" s="218"/>
      <c r="O282" s="218"/>
      <c r="P282" s="218"/>
      <c r="Q282" s="218"/>
      <c r="R282" s="218"/>
      <c r="S282" s="218"/>
      <c r="T282" s="219"/>
      <c r="AT282" s="220" t="s">
        <v>184</v>
      </c>
      <c r="AU282" s="220" t="s">
        <v>82</v>
      </c>
      <c r="AV282" s="13" t="s">
        <v>82</v>
      </c>
      <c r="AW282" s="13" t="s">
        <v>33</v>
      </c>
      <c r="AX282" s="13" t="s">
        <v>72</v>
      </c>
      <c r="AY282" s="220" t="s">
        <v>173</v>
      </c>
    </row>
    <row r="283" spans="1:65" s="13" customFormat="1" ht="11.25">
      <c r="B283" s="210"/>
      <c r="C283" s="211"/>
      <c r="D283" s="206" t="s">
        <v>184</v>
      </c>
      <c r="E283" s="212" t="s">
        <v>19</v>
      </c>
      <c r="F283" s="213" t="s">
        <v>459</v>
      </c>
      <c r="G283" s="211"/>
      <c r="H283" s="214">
        <v>12.425000000000001</v>
      </c>
      <c r="I283" s="215"/>
      <c r="J283" s="211"/>
      <c r="K283" s="211"/>
      <c r="L283" s="216"/>
      <c r="M283" s="217"/>
      <c r="N283" s="218"/>
      <c r="O283" s="218"/>
      <c r="P283" s="218"/>
      <c r="Q283" s="218"/>
      <c r="R283" s="218"/>
      <c r="S283" s="218"/>
      <c r="T283" s="219"/>
      <c r="AT283" s="220" t="s">
        <v>184</v>
      </c>
      <c r="AU283" s="220" t="s">
        <v>82</v>
      </c>
      <c r="AV283" s="13" t="s">
        <v>82</v>
      </c>
      <c r="AW283" s="13" t="s">
        <v>33</v>
      </c>
      <c r="AX283" s="13" t="s">
        <v>72</v>
      </c>
      <c r="AY283" s="220" t="s">
        <v>173</v>
      </c>
    </row>
    <row r="284" spans="1:65" s="13" customFormat="1" ht="11.25">
      <c r="B284" s="210"/>
      <c r="C284" s="211"/>
      <c r="D284" s="206" t="s">
        <v>184</v>
      </c>
      <c r="E284" s="212" t="s">
        <v>19</v>
      </c>
      <c r="F284" s="213" t="s">
        <v>460</v>
      </c>
      <c r="G284" s="211"/>
      <c r="H284" s="214">
        <v>4.3520000000000003</v>
      </c>
      <c r="I284" s="215"/>
      <c r="J284" s="211"/>
      <c r="K284" s="211"/>
      <c r="L284" s="216"/>
      <c r="M284" s="217"/>
      <c r="N284" s="218"/>
      <c r="O284" s="218"/>
      <c r="P284" s="218"/>
      <c r="Q284" s="218"/>
      <c r="R284" s="218"/>
      <c r="S284" s="218"/>
      <c r="T284" s="219"/>
      <c r="AT284" s="220" t="s">
        <v>184</v>
      </c>
      <c r="AU284" s="220" t="s">
        <v>82</v>
      </c>
      <c r="AV284" s="13" t="s">
        <v>82</v>
      </c>
      <c r="AW284" s="13" t="s">
        <v>33</v>
      </c>
      <c r="AX284" s="13" t="s">
        <v>72</v>
      </c>
      <c r="AY284" s="220" t="s">
        <v>173</v>
      </c>
    </row>
    <row r="285" spans="1:65" s="13" customFormat="1" ht="11.25">
      <c r="B285" s="210"/>
      <c r="C285" s="211"/>
      <c r="D285" s="206" t="s">
        <v>184</v>
      </c>
      <c r="E285" s="212" t="s">
        <v>19</v>
      </c>
      <c r="F285" s="213" t="s">
        <v>461</v>
      </c>
      <c r="G285" s="211"/>
      <c r="H285" s="214">
        <v>1.6679999999999999</v>
      </c>
      <c r="I285" s="215"/>
      <c r="J285" s="211"/>
      <c r="K285" s="211"/>
      <c r="L285" s="216"/>
      <c r="M285" s="217"/>
      <c r="N285" s="218"/>
      <c r="O285" s="218"/>
      <c r="P285" s="218"/>
      <c r="Q285" s="218"/>
      <c r="R285" s="218"/>
      <c r="S285" s="218"/>
      <c r="T285" s="219"/>
      <c r="AT285" s="220" t="s">
        <v>184</v>
      </c>
      <c r="AU285" s="220" t="s">
        <v>82</v>
      </c>
      <c r="AV285" s="13" t="s">
        <v>82</v>
      </c>
      <c r="AW285" s="13" t="s">
        <v>33</v>
      </c>
      <c r="AX285" s="13" t="s">
        <v>72</v>
      </c>
      <c r="AY285" s="220" t="s">
        <v>173</v>
      </c>
    </row>
    <row r="286" spans="1:65" s="14" customFormat="1" ht="11.25">
      <c r="B286" s="222"/>
      <c r="C286" s="223"/>
      <c r="D286" s="206" t="s">
        <v>184</v>
      </c>
      <c r="E286" s="224" t="s">
        <v>19</v>
      </c>
      <c r="F286" s="225" t="s">
        <v>462</v>
      </c>
      <c r="G286" s="223"/>
      <c r="H286" s="224" t="s">
        <v>19</v>
      </c>
      <c r="I286" s="226"/>
      <c r="J286" s="223"/>
      <c r="K286" s="223"/>
      <c r="L286" s="227"/>
      <c r="M286" s="228"/>
      <c r="N286" s="229"/>
      <c r="O286" s="229"/>
      <c r="P286" s="229"/>
      <c r="Q286" s="229"/>
      <c r="R286" s="229"/>
      <c r="S286" s="229"/>
      <c r="T286" s="230"/>
      <c r="AT286" s="231" t="s">
        <v>184</v>
      </c>
      <c r="AU286" s="231" t="s">
        <v>82</v>
      </c>
      <c r="AV286" s="14" t="s">
        <v>80</v>
      </c>
      <c r="AW286" s="14" t="s">
        <v>33</v>
      </c>
      <c r="AX286" s="14" t="s">
        <v>72</v>
      </c>
      <c r="AY286" s="231" t="s">
        <v>173</v>
      </c>
    </row>
    <row r="287" spans="1:65" s="13" customFormat="1" ht="11.25">
      <c r="B287" s="210"/>
      <c r="C287" s="211"/>
      <c r="D287" s="206" t="s">
        <v>184</v>
      </c>
      <c r="E287" s="212" t="s">
        <v>19</v>
      </c>
      <c r="F287" s="213" t="s">
        <v>454</v>
      </c>
      <c r="G287" s="211"/>
      <c r="H287" s="214">
        <v>97.114000000000004</v>
      </c>
      <c r="I287" s="215"/>
      <c r="J287" s="211"/>
      <c r="K287" s="211"/>
      <c r="L287" s="216"/>
      <c r="M287" s="217"/>
      <c r="N287" s="218"/>
      <c r="O287" s="218"/>
      <c r="P287" s="218"/>
      <c r="Q287" s="218"/>
      <c r="R287" s="218"/>
      <c r="S287" s="218"/>
      <c r="T287" s="219"/>
      <c r="AT287" s="220" t="s">
        <v>184</v>
      </c>
      <c r="AU287" s="220" t="s">
        <v>82</v>
      </c>
      <c r="AV287" s="13" t="s">
        <v>82</v>
      </c>
      <c r="AW287" s="13" t="s">
        <v>33</v>
      </c>
      <c r="AX287" s="13" t="s">
        <v>72</v>
      </c>
      <c r="AY287" s="220" t="s">
        <v>173</v>
      </c>
    </row>
    <row r="288" spans="1:65" s="13" customFormat="1" ht="11.25">
      <c r="B288" s="210"/>
      <c r="C288" s="211"/>
      <c r="D288" s="206" t="s">
        <v>184</v>
      </c>
      <c r="E288" s="212" t="s">
        <v>19</v>
      </c>
      <c r="F288" s="213" t="s">
        <v>463</v>
      </c>
      <c r="G288" s="211"/>
      <c r="H288" s="214">
        <v>3.52</v>
      </c>
      <c r="I288" s="215"/>
      <c r="J288" s="211"/>
      <c r="K288" s="211"/>
      <c r="L288" s="216"/>
      <c r="M288" s="217"/>
      <c r="N288" s="218"/>
      <c r="O288" s="218"/>
      <c r="P288" s="218"/>
      <c r="Q288" s="218"/>
      <c r="R288" s="218"/>
      <c r="S288" s="218"/>
      <c r="T288" s="219"/>
      <c r="AT288" s="220" t="s">
        <v>184</v>
      </c>
      <c r="AU288" s="220" t="s">
        <v>82</v>
      </c>
      <c r="AV288" s="13" t="s">
        <v>82</v>
      </c>
      <c r="AW288" s="13" t="s">
        <v>33</v>
      </c>
      <c r="AX288" s="13" t="s">
        <v>72</v>
      </c>
      <c r="AY288" s="220" t="s">
        <v>173</v>
      </c>
    </row>
    <row r="289" spans="1:65" s="13" customFormat="1" ht="11.25">
      <c r="B289" s="210"/>
      <c r="C289" s="211"/>
      <c r="D289" s="206" t="s">
        <v>184</v>
      </c>
      <c r="E289" s="212" t="s">
        <v>19</v>
      </c>
      <c r="F289" s="213" t="s">
        <v>464</v>
      </c>
      <c r="G289" s="211"/>
      <c r="H289" s="214">
        <v>41.36</v>
      </c>
      <c r="I289" s="215"/>
      <c r="J289" s="211"/>
      <c r="K289" s="211"/>
      <c r="L289" s="216"/>
      <c r="M289" s="217"/>
      <c r="N289" s="218"/>
      <c r="O289" s="218"/>
      <c r="P289" s="218"/>
      <c r="Q289" s="218"/>
      <c r="R289" s="218"/>
      <c r="S289" s="218"/>
      <c r="T289" s="219"/>
      <c r="AT289" s="220" t="s">
        <v>184</v>
      </c>
      <c r="AU289" s="220" t="s">
        <v>82</v>
      </c>
      <c r="AV289" s="13" t="s">
        <v>82</v>
      </c>
      <c r="AW289" s="13" t="s">
        <v>33</v>
      </c>
      <c r="AX289" s="13" t="s">
        <v>72</v>
      </c>
      <c r="AY289" s="220" t="s">
        <v>173</v>
      </c>
    </row>
    <row r="290" spans="1:65" s="13" customFormat="1" ht="11.25">
      <c r="B290" s="210"/>
      <c r="C290" s="211"/>
      <c r="D290" s="206" t="s">
        <v>184</v>
      </c>
      <c r="E290" s="212" t="s">
        <v>19</v>
      </c>
      <c r="F290" s="213" t="s">
        <v>465</v>
      </c>
      <c r="G290" s="211"/>
      <c r="H290" s="214">
        <v>140.946</v>
      </c>
      <c r="I290" s="215"/>
      <c r="J290" s="211"/>
      <c r="K290" s="211"/>
      <c r="L290" s="216"/>
      <c r="M290" s="217"/>
      <c r="N290" s="218"/>
      <c r="O290" s="218"/>
      <c r="P290" s="218"/>
      <c r="Q290" s="218"/>
      <c r="R290" s="218"/>
      <c r="S290" s="218"/>
      <c r="T290" s="219"/>
      <c r="AT290" s="220" t="s">
        <v>184</v>
      </c>
      <c r="AU290" s="220" t="s">
        <v>82</v>
      </c>
      <c r="AV290" s="13" t="s">
        <v>82</v>
      </c>
      <c r="AW290" s="13" t="s">
        <v>33</v>
      </c>
      <c r="AX290" s="13" t="s">
        <v>72</v>
      </c>
      <c r="AY290" s="220" t="s">
        <v>173</v>
      </c>
    </row>
    <row r="291" spans="1:65" s="13" customFormat="1" ht="11.25">
      <c r="B291" s="210"/>
      <c r="C291" s="211"/>
      <c r="D291" s="206" t="s">
        <v>184</v>
      </c>
      <c r="E291" s="212" t="s">
        <v>19</v>
      </c>
      <c r="F291" s="213" t="s">
        <v>466</v>
      </c>
      <c r="G291" s="211"/>
      <c r="H291" s="214">
        <v>240.84</v>
      </c>
      <c r="I291" s="215"/>
      <c r="J291" s="211"/>
      <c r="K291" s="211"/>
      <c r="L291" s="216"/>
      <c r="M291" s="217"/>
      <c r="N291" s="218"/>
      <c r="O291" s="218"/>
      <c r="P291" s="218"/>
      <c r="Q291" s="218"/>
      <c r="R291" s="218"/>
      <c r="S291" s="218"/>
      <c r="T291" s="219"/>
      <c r="AT291" s="220" t="s">
        <v>184</v>
      </c>
      <c r="AU291" s="220" t="s">
        <v>82</v>
      </c>
      <c r="AV291" s="13" t="s">
        <v>82</v>
      </c>
      <c r="AW291" s="13" t="s">
        <v>33</v>
      </c>
      <c r="AX291" s="13" t="s">
        <v>72</v>
      </c>
      <c r="AY291" s="220" t="s">
        <v>173</v>
      </c>
    </row>
    <row r="292" spans="1:65" s="13" customFormat="1" ht="11.25">
      <c r="B292" s="210"/>
      <c r="C292" s="211"/>
      <c r="D292" s="206" t="s">
        <v>184</v>
      </c>
      <c r="E292" s="212" t="s">
        <v>19</v>
      </c>
      <c r="F292" s="213" t="s">
        <v>458</v>
      </c>
      <c r="G292" s="211"/>
      <c r="H292" s="214">
        <v>19.574999999999999</v>
      </c>
      <c r="I292" s="215"/>
      <c r="J292" s="211"/>
      <c r="K292" s="211"/>
      <c r="L292" s="216"/>
      <c r="M292" s="217"/>
      <c r="N292" s="218"/>
      <c r="O292" s="218"/>
      <c r="P292" s="218"/>
      <c r="Q292" s="218"/>
      <c r="R292" s="218"/>
      <c r="S292" s="218"/>
      <c r="T292" s="219"/>
      <c r="AT292" s="220" t="s">
        <v>184</v>
      </c>
      <c r="AU292" s="220" t="s">
        <v>82</v>
      </c>
      <c r="AV292" s="13" t="s">
        <v>82</v>
      </c>
      <c r="AW292" s="13" t="s">
        <v>33</v>
      </c>
      <c r="AX292" s="13" t="s">
        <v>72</v>
      </c>
      <c r="AY292" s="220" t="s">
        <v>173</v>
      </c>
    </row>
    <row r="293" spans="1:65" s="13" customFormat="1" ht="11.25">
      <c r="B293" s="210"/>
      <c r="C293" s="211"/>
      <c r="D293" s="206" t="s">
        <v>184</v>
      </c>
      <c r="E293" s="212" t="s">
        <v>19</v>
      </c>
      <c r="F293" s="213" t="s">
        <v>467</v>
      </c>
      <c r="G293" s="211"/>
      <c r="H293" s="214">
        <v>9.0559999999999992</v>
      </c>
      <c r="I293" s="215"/>
      <c r="J293" s="211"/>
      <c r="K293" s="211"/>
      <c r="L293" s="216"/>
      <c r="M293" s="217"/>
      <c r="N293" s="218"/>
      <c r="O293" s="218"/>
      <c r="P293" s="218"/>
      <c r="Q293" s="218"/>
      <c r="R293" s="218"/>
      <c r="S293" s="218"/>
      <c r="T293" s="219"/>
      <c r="AT293" s="220" t="s">
        <v>184</v>
      </c>
      <c r="AU293" s="220" t="s">
        <v>82</v>
      </c>
      <c r="AV293" s="13" t="s">
        <v>82</v>
      </c>
      <c r="AW293" s="13" t="s">
        <v>33</v>
      </c>
      <c r="AX293" s="13" t="s">
        <v>72</v>
      </c>
      <c r="AY293" s="220" t="s">
        <v>173</v>
      </c>
    </row>
    <row r="294" spans="1:65" s="13" customFormat="1" ht="11.25">
      <c r="B294" s="210"/>
      <c r="C294" s="211"/>
      <c r="D294" s="206" t="s">
        <v>184</v>
      </c>
      <c r="E294" s="212" t="s">
        <v>19</v>
      </c>
      <c r="F294" s="213" t="s">
        <v>460</v>
      </c>
      <c r="G294" s="211"/>
      <c r="H294" s="214">
        <v>4.3520000000000003</v>
      </c>
      <c r="I294" s="215"/>
      <c r="J294" s="211"/>
      <c r="K294" s="211"/>
      <c r="L294" s="216"/>
      <c r="M294" s="217"/>
      <c r="N294" s="218"/>
      <c r="O294" s="218"/>
      <c r="P294" s="218"/>
      <c r="Q294" s="218"/>
      <c r="R294" s="218"/>
      <c r="S294" s="218"/>
      <c r="T294" s="219"/>
      <c r="AT294" s="220" t="s">
        <v>184</v>
      </c>
      <c r="AU294" s="220" t="s">
        <v>82</v>
      </c>
      <c r="AV294" s="13" t="s">
        <v>82</v>
      </c>
      <c r="AW294" s="13" t="s">
        <v>33</v>
      </c>
      <c r="AX294" s="13" t="s">
        <v>72</v>
      </c>
      <c r="AY294" s="220" t="s">
        <v>173</v>
      </c>
    </row>
    <row r="295" spans="1:65" s="2" customFormat="1" ht="16.5" customHeight="1">
      <c r="A295" s="35"/>
      <c r="B295" s="36"/>
      <c r="C295" s="193" t="s">
        <v>468</v>
      </c>
      <c r="D295" s="193" t="s">
        <v>175</v>
      </c>
      <c r="E295" s="194" t="s">
        <v>469</v>
      </c>
      <c r="F295" s="195" t="s">
        <v>470</v>
      </c>
      <c r="G295" s="196" t="s">
        <v>250</v>
      </c>
      <c r="H295" s="197">
        <v>556.76300000000003</v>
      </c>
      <c r="I295" s="198"/>
      <c r="J295" s="199">
        <f>ROUND(I295*H295,2)</f>
        <v>0</v>
      </c>
      <c r="K295" s="195" t="s">
        <v>179</v>
      </c>
      <c r="L295" s="40"/>
      <c r="M295" s="200" t="s">
        <v>19</v>
      </c>
      <c r="N295" s="201" t="s">
        <v>43</v>
      </c>
      <c r="O295" s="65"/>
      <c r="P295" s="202">
        <f>O295*H295</f>
        <v>0</v>
      </c>
      <c r="Q295" s="202">
        <v>0</v>
      </c>
      <c r="R295" s="202">
        <f>Q295*H295</f>
        <v>0</v>
      </c>
      <c r="S295" s="202">
        <v>0</v>
      </c>
      <c r="T295" s="203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04" t="s">
        <v>180</v>
      </c>
      <c r="AT295" s="204" t="s">
        <v>175</v>
      </c>
      <c r="AU295" s="204" t="s">
        <v>82</v>
      </c>
      <c r="AY295" s="18" t="s">
        <v>173</v>
      </c>
      <c r="BE295" s="205">
        <f>IF(N295="základní",J295,0)</f>
        <v>0</v>
      </c>
      <c r="BF295" s="205">
        <f>IF(N295="snížená",J295,0)</f>
        <v>0</v>
      </c>
      <c r="BG295" s="205">
        <f>IF(N295="zákl. přenesená",J295,0)</f>
        <v>0</v>
      </c>
      <c r="BH295" s="205">
        <f>IF(N295="sníž. přenesená",J295,0)</f>
        <v>0</v>
      </c>
      <c r="BI295" s="205">
        <f>IF(N295="nulová",J295,0)</f>
        <v>0</v>
      </c>
      <c r="BJ295" s="18" t="s">
        <v>80</v>
      </c>
      <c r="BK295" s="205">
        <f>ROUND(I295*H295,2)</f>
        <v>0</v>
      </c>
      <c r="BL295" s="18" t="s">
        <v>180</v>
      </c>
      <c r="BM295" s="204" t="s">
        <v>471</v>
      </c>
    </row>
    <row r="296" spans="1:65" s="2" customFormat="1" ht="11.25">
      <c r="A296" s="35"/>
      <c r="B296" s="36"/>
      <c r="C296" s="37"/>
      <c r="D296" s="206" t="s">
        <v>182</v>
      </c>
      <c r="E296" s="37"/>
      <c r="F296" s="207" t="s">
        <v>472</v>
      </c>
      <c r="G296" s="37"/>
      <c r="H296" s="37"/>
      <c r="I296" s="116"/>
      <c r="J296" s="37"/>
      <c r="K296" s="37"/>
      <c r="L296" s="40"/>
      <c r="M296" s="208"/>
      <c r="N296" s="209"/>
      <c r="O296" s="65"/>
      <c r="P296" s="65"/>
      <c r="Q296" s="65"/>
      <c r="R296" s="65"/>
      <c r="S296" s="65"/>
      <c r="T296" s="66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18" t="s">
        <v>182</v>
      </c>
      <c r="AU296" s="18" t="s">
        <v>82</v>
      </c>
    </row>
    <row r="297" spans="1:65" s="13" customFormat="1" ht="22.5">
      <c r="B297" s="210"/>
      <c r="C297" s="211"/>
      <c r="D297" s="206" t="s">
        <v>184</v>
      </c>
      <c r="E297" s="212" t="s">
        <v>19</v>
      </c>
      <c r="F297" s="213" t="s">
        <v>473</v>
      </c>
      <c r="G297" s="211"/>
      <c r="H297" s="214">
        <v>556.76300000000003</v>
      </c>
      <c r="I297" s="215"/>
      <c r="J297" s="211"/>
      <c r="K297" s="211"/>
      <c r="L297" s="216"/>
      <c r="M297" s="217"/>
      <c r="N297" s="218"/>
      <c r="O297" s="218"/>
      <c r="P297" s="218"/>
      <c r="Q297" s="218"/>
      <c r="R297" s="218"/>
      <c r="S297" s="218"/>
      <c r="T297" s="219"/>
      <c r="AT297" s="220" t="s">
        <v>184</v>
      </c>
      <c r="AU297" s="220" t="s">
        <v>82</v>
      </c>
      <c r="AV297" s="13" t="s">
        <v>82</v>
      </c>
      <c r="AW297" s="13" t="s">
        <v>33</v>
      </c>
      <c r="AX297" s="13" t="s">
        <v>72</v>
      </c>
      <c r="AY297" s="220" t="s">
        <v>173</v>
      </c>
    </row>
    <row r="298" spans="1:65" s="2" customFormat="1" ht="16.5" customHeight="1">
      <c r="A298" s="35"/>
      <c r="B298" s="36"/>
      <c r="C298" s="193" t="s">
        <v>474</v>
      </c>
      <c r="D298" s="193" t="s">
        <v>175</v>
      </c>
      <c r="E298" s="194" t="s">
        <v>475</v>
      </c>
      <c r="F298" s="195" t="s">
        <v>476</v>
      </c>
      <c r="G298" s="196" t="s">
        <v>250</v>
      </c>
      <c r="H298" s="197">
        <v>42.075000000000003</v>
      </c>
      <c r="I298" s="198"/>
      <c r="J298" s="199">
        <f>ROUND(I298*H298,2)</f>
        <v>0</v>
      </c>
      <c r="K298" s="195" t="s">
        <v>179</v>
      </c>
      <c r="L298" s="40"/>
      <c r="M298" s="200" t="s">
        <v>19</v>
      </c>
      <c r="N298" s="201" t="s">
        <v>43</v>
      </c>
      <c r="O298" s="65"/>
      <c r="P298" s="202">
        <f>O298*H298</f>
        <v>0</v>
      </c>
      <c r="Q298" s="202">
        <v>0</v>
      </c>
      <c r="R298" s="202">
        <f>Q298*H298</f>
        <v>0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180</v>
      </c>
      <c r="AT298" s="204" t="s">
        <v>175</v>
      </c>
      <c r="AU298" s="204" t="s">
        <v>82</v>
      </c>
      <c r="AY298" s="18" t="s">
        <v>173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80</v>
      </c>
      <c r="BK298" s="205">
        <f>ROUND(I298*H298,2)</f>
        <v>0</v>
      </c>
      <c r="BL298" s="18" t="s">
        <v>180</v>
      </c>
      <c r="BM298" s="204" t="s">
        <v>477</v>
      </c>
    </row>
    <row r="299" spans="1:65" s="2" customFormat="1" ht="11.25">
      <c r="A299" s="35"/>
      <c r="B299" s="36"/>
      <c r="C299" s="37"/>
      <c r="D299" s="206" t="s">
        <v>182</v>
      </c>
      <c r="E299" s="37"/>
      <c r="F299" s="207" t="s">
        <v>478</v>
      </c>
      <c r="G299" s="37"/>
      <c r="H299" s="37"/>
      <c r="I299" s="116"/>
      <c r="J299" s="37"/>
      <c r="K299" s="37"/>
      <c r="L299" s="40"/>
      <c r="M299" s="208"/>
      <c r="N299" s="209"/>
      <c r="O299" s="65"/>
      <c r="P299" s="65"/>
      <c r="Q299" s="65"/>
      <c r="R299" s="65"/>
      <c r="S299" s="65"/>
      <c r="T299" s="66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8" t="s">
        <v>182</v>
      </c>
      <c r="AU299" s="18" t="s">
        <v>82</v>
      </c>
    </row>
    <row r="300" spans="1:65" s="13" customFormat="1" ht="11.25">
      <c r="B300" s="210"/>
      <c r="C300" s="211"/>
      <c r="D300" s="206" t="s">
        <v>184</v>
      </c>
      <c r="E300" s="212" t="s">
        <v>19</v>
      </c>
      <c r="F300" s="213" t="s">
        <v>434</v>
      </c>
      <c r="G300" s="211"/>
      <c r="H300" s="214">
        <v>42.075000000000003</v>
      </c>
      <c r="I300" s="215"/>
      <c r="J300" s="211"/>
      <c r="K300" s="211"/>
      <c r="L300" s="216"/>
      <c r="M300" s="217"/>
      <c r="N300" s="218"/>
      <c r="O300" s="218"/>
      <c r="P300" s="218"/>
      <c r="Q300" s="218"/>
      <c r="R300" s="218"/>
      <c r="S300" s="218"/>
      <c r="T300" s="219"/>
      <c r="AT300" s="220" t="s">
        <v>184</v>
      </c>
      <c r="AU300" s="220" t="s">
        <v>82</v>
      </c>
      <c r="AV300" s="13" t="s">
        <v>82</v>
      </c>
      <c r="AW300" s="13" t="s">
        <v>33</v>
      </c>
      <c r="AX300" s="13" t="s">
        <v>72</v>
      </c>
      <c r="AY300" s="220" t="s">
        <v>173</v>
      </c>
    </row>
    <row r="301" spans="1:65" s="2" customFormat="1" ht="16.5" customHeight="1">
      <c r="A301" s="35"/>
      <c r="B301" s="36"/>
      <c r="C301" s="193" t="s">
        <v>479</v>
      </c>
      <c r="D301" s="193" t="s">
        <v>175</v>
      </c>
      <c r="E301" s="194" t="s">
        <v>480</v>
      </c>
      <c r="F301" s="195" t="s">
        <v>481</v>
      </c>
      <c r="G301" s="196" t="s">
        <v>250</v>
      </c>
      <c r="H301" s="197">
        <v>531.75800000000004</v>
      </c>
      <c r="I301" s="198"/>
      <c r="J301" s="199">
        <f>ROUND(I301*H301,2)</f>
        <v>0</v>
      </c>
      <c r="K301" s="195" t="s">
        <v>179</v>
      </c>
      <c r="L301" s="40"/>
      <c r="M301" s="200" t="s">
        <v>19</v>
      </c>
      <c r="N301" s="201" t="s">
        <v>43</v>
      </c>
      <c r="O301" s="65"/>
      <c r="P301" s="202">
        <f>O301*H301</f>
        <v>0</v>
      </c>
      <c r="Q301" s="202">
        <v>0</v>
      </c>
      <c r="R301" s="202">
        <f>Q301*H301</f>
        <v>0</v>
      </c>
      <c r="S301" s="202">
        <v>0</v>
      </c>
      <c r="T301" s="203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04" t="s">
        <v>180</v>
      </c>
      <c r="AT301" s="204" t="s">
        <v>175</v>
      </c>
      <c r="AU301" s="204" t="s">
        <v>82</v>
      </c>
      <c r="AY301" s="18" t="s">
        <v>173</v>
      </c>
      <c r="BE301" s="205">
        <f>IF(N301="základní",J301,0)</f>
        <v>0</v>
      </c>
      <c r="BF301" s="205">
        <f>IF(N301="snížená",J301,0)</f>
        <v>0</v>
      </c>
      <c r="BG301" s="205">
        <f>IF(N301="zákl. přenesená",J301,0)</f>
        <v>0</v>
      </c>
      <c r="BH301" s="205">
        <f>IF(N301="sníž. přenesená",J301,0)</f>
        <v>0</v>
      </c>
      <c r="BI301" s="205">
        <f>IF(N301="nulová",J301,0)</f>
        <v>0</v>
      </c>
      <c r="BJ301" s="18" t="s">
        <v>80</v>
      </c>
      <c r="BK301" s="205">
        <f>ROUND(I301*H301,2)</f>
        <v>0</v>
      </c>
      <c r="BL301" s="18" t="s">
        <v>180</v>
      </c>
      <c r="BM301" s="204" t="s">
        <v>482</v>
      </c>
    </row>
    <row r="302" spans="1:65" s="2" customFormat="1" ht="11.25">
      <c r="A302" s="35"/>
      <c r="B302" s="36"/>
      <c r="C302" s="37"/>
      <c r="D302" s="206" t="s">
        <v>182</v>
      </c>
      <c r="E302" s="37"/>
      <c r="F302" s="207" t="s">
        <v>483</v>
      </c>
      <c r="G302" s="37"/>
      <c r="H302" s="37"/>
      <c r="I302" s="116"/>
      <c r="J302" s="37"/>
      <c r="K302" s="37"/>
      <c r="L302" s="40"/>
      <c r="M302" s="208"/>
      <c r="N302" s="209"/>
      <c r="O302" s="65"/>
      <c r="P302" s="65"/>
      <c r="Q302" s="65"/>
      <c r="R302" s="65"/>
      <c r="S302" s="65"/>
      <c r="T302" s="66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T302" s="18" t="s">
        <v>182</v>
      </c>
      <c r="AU302" s="18" t="s">
        <v>82</v>
      </c>
    </row>
    <row r="303" spans="1:65" s="14" customFormat="1" ht="11.25">
      <c r="B303" s="222"/>
      <c r="C303" s="223"/>
      <c r="D303" s="206" t="s">
        <v>184</v>
      </c>
      <c r="E303" s="224" t="s">
        <v>19</v>
      </c>
      <c r="F303" s="225" t="s">
        <v>484</v>
      </c>
      <c r="G303" s="223"/>
      <c r="H303" s="224" t="s">
        <v>19</v>
      </c>
      <c r="I303" s="226"/>
      <c r="J303" s="223"/>
      <c r="K303" s="223"/>
      <c r="L303" s="227"/>
      <c r="M303" s="228"/>
      <c r="N303" s="229"/>
      <c r="O303" s="229"/>
      <c r="P303" s="229"/>
      <c r="Q303" s="229"/>
      <c r="R303" s="229"/>
      <c r="S303" s="229"/>
      <c r="T303" s="230"/>
      <c r="AT303" s="231" t="s">
        <v>184</v>
      </c>
      <c r="AU303" s="231" t="s">
        <v>82</v>
      </c>
      <c r="AV303" s="14" t="s">
        <v>80</v>
      </c>
      <c r="AW303" s="14" t="s">
        <v>33</v>
      </c>
      <c r="AX303" s="14" t="s">
        <v>72</v>
      </c>
      <c r="AY303" s="231" t="s">
        <v>173</v>
      </c>
    </row>
    <row r="304" spans="1:65" s="13" customFormat="1" ht="22.5">
      <c r="B304" s="210"/>
      <c r="C304" s="211"/>
      <c r="D304" s="206" t="s">
        <v>184</v>
      </c>
      <c r="E304" s="212" t="s">
        <v>19</v>
      </c>
      <c r="F304" s="213" t="s">
        <v>421</v>
      </c>
      <c r="G304" s="211"/>
      <c r="H304" s="214">
        <v>1265.5239999999999</v>
      </c>
      <c r="I304" s="215"/>
      <c r="J304" s="211"/>
      <c r="K304" s="211"/>
      <c r="L304" s="216"/>
      <c r="M304" s="217"/>
      <c r="N304" s="218"/>
      <c r="O304" s="218"/>
      <c r="P304" s="218"/>
      <c r="Q304" s="218"/>
      <c r="R304" s="218"/>
      <c r="S304" s="218"/>
      <c r="T304" s="219"/>
      <c r="AT304" s="220" t="s">
        <v>184</v>
      </c>
      <c r="AU304" s="220" t="s">
        <v>82</v>
      </c>
      <c r="AV304" s="13" t="s">
        <v>82</v>
      </c>
      <c r="AW304" s="13" t="s">
        <v>33</v>
      </c>
      <c r="AX304" s="13" t="s">
        <v>72</v>
      </c>
      <c r="AY304" s="220" t="s">
        <v>173</v>
      </c>
    </row>
    <row r="305" spans="1:65" s="13" customFormat="1" ht="22.5">
      <c r="B305" s="210"/>
      <c r="C305" s="211"/>
      <c r="D305" s="206" t="s">
        <v>184</v>
      </c>
      <c r="E305" s="212" t="s">
        <v>19</v>
      </c>
      <c r="F305" s="213" t="s">
        <v>422</v>
      </c>
      <c r="G305" s="211"/>
      <c r="H305" s="214">
        <v>-733.76599999999996</v>
      </c>
      <c r="I305" s="215"/>
      <c r="J305" s="211"/>
      <c r="K305" s="211"/>
      <c r="L305" s="216"/>
      <c r="M305" s="217"/>
      <c r="N305" s="218"/>
      <c r="O305" s="218"/>
      <c r="P305" s="218"/>
      <c r="Q305" s="218"/>
      <c r="R305" s="218"/>
      <c r="S305" s="218"/>
      <c r="T305" s="219"/>
      <c r="AT305" s="220" t="s">
        <v>184</v>
      </c>
      <c r="AU305" s="220" t="s">
        <v>82</v>
      </c>
      <c r="AV305" s="13" t="s">
        <v>82</v>
      </c>
      <c r="AW305" s="13" t="s">
        <v>33</v>
      </c>
      <c r="AX305" s="13" t="s">
        <v>72</v>
      </c>
      <c r="AY305" s="220" t="s">
        <v>173</v>
      </c>
    </row>
    <row r="306" spans="1:65" s="12" customFormat="1" ht="22.9" customHeight="1">
      <c r="B306" s="177"/>
      <c r="C306" s="178"/>
      <c r="D306" s="179" t="s">
        <v>71</v>
      </c>
      <c r="E306" s="191" t="s">
        <v>485</v>
      </c>
      <c r="F306" s="191" t="s">
        <v>486</v>
      </c>
      <c r="G306" s="178"/>
      <c r="H306" s="178"/>
      <c r="I306" s="181"/>
      <c r="J306" s="192">
        <f>BK306</f>
        <v>0</v>
      </c>
      <c r="K306" s="178"/>
      <c r="L306" s="183"/>
      <c r="M306" s="184"/>
      <c r="N306" s="185"/>
      <c r="O306" s="185"/>
      <c r="P306" s="186">
        <f>SUM(P307:P310)</f>
        <v>0</v>
      </c>
      <c r="Q306" s="185"/>
      <c r="R306" s="186">
        <f>SUM(R307:R310)</f>
        <v>0</v>
      </c>
      <c r="S306" s="185"/>
      <c r="T306" s="187">
        <f>SUM(T307:T310)</f>
        <v>0</v>
      </c>
      <c r="AR306" s="188" t="s">
        <v>80</v>
      </c>
      <c r="AT306" s="189" t="s">
        <v>71</v>
      </c>
      <c r="AU306" s="189" t="s">
        <v>80</v>
      </c>
      <c r="AY306" s="188" t="s">
        <v>173</v>
      </c>
      <c r="BK306" s="190">
        <f>SUM(BK307:BK310)</f>
        <v>0</v>
      </c>
    </row>
    <row r="307" spans="1:65" s="2" customFormat="1" ht="16.5" customHeight="1">
      <c r="A307" s="35"/>
      <c r="B307" s="36"/>
      <c r="C307" s="193" t="s">
        <v>487</v>
      </c>
      <c r="D307" s="193" t="s">
        <v>175</v>
      </c>
      <c r="E307" s="194" t="s">
        <v>488</v>
      </c>
      <c r="F307" s="195" t="s">
        <v>489</v>
      </c>
      <c r="G307" s="196" t="s">
        <v>250</v>
      </c>
      <c r="H307" s="197">
        <v>977.60799999999995</v>
      </c>
      <c r="I307" s="198"/>
      <c r="J307" s="199">
        <f>ROUND(I307*H307,2)</f>
        <v>0</v>
      </c>
      <c r="K307" s="195" t="s">
        <v>179</v>
      </c>
      <c r="L307" s="40"/>
      <c r="M307" s="200" t="s">
        <v>19</v>
      </c>
      <c r="N307" s="201" t="s">
        <v>43</v>
      </c>
      <c r="O307" s="65"/>
      <c r="P307" s="202">
        <f>O307*H307</f>
        <v>0</v>
      </c>
      <c r="Q307" s="202">
        <v>0</v>
      </c>
      <c r="R307" s="202">
        <f>Q307*H307</f>
        <v>0</v>
      </c>
      <c r="S307" s="202">
        <v>0</v>
      </c>
      <c r="T307" s="203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180</v>
      </c>
      <c r="AT307" s="204" t="s">
        <v>175</v>
      </c>
      <c r="AU307" s="204" t="s">
        <v>82</v>
      </c>
      <c r="AY307" s="18" t="s">
        <v>173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80</v>
      </c>
      <c r="BK307" s="205">
        <f>ROUND(I307*H307,2)</f>
        <v>0</v>
      </c>
      <c r="BL307" s="18" t="s">
        <v>180</v>
      </c>
      <c r="BM307" s="204" t="s">
        <v>490</v>
      </c>
    </row>
    <row r="308" spans="1:65" s="2" customFormat="1" ht="11.25">
      <c r="A308" s="35"/>
      <c r="B308" s="36"/>
      <c r="C308" s="37"/>
      <c r="D308" s="206" t="s">
        <v>182</v>
      </c>
      <c r="E308" s="37"/>
      <c r="F308" s="207" t="s">
        <v>491</v>
      </c>
      <c r="G308" s="37"/>
      <c r="H308" s="37"/>
      <c r="I308" s="116"/>
      <c r="J308" s="37"/>
      <c r="K308" s="37"/>
      <c r="L308" s="40"/>
      <c r="M308" s="208"/>
      <c r="N308" s="209"/>
      <c r="O308" s="65"/>
      <c r="P308" s="65"/>
      <c r="Q308" s="65"/>
      <c r="R308" s="65"/>
      <c r="S308" s="65"/>
      <c r="T308" s="66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T308" s="18" t="s">
        <v>182</v>
      </c>
      <c r="AU308" s="18" t="s">
        <v>82</v>
      </c>
    </row>
    <row r="309" spans="1:65" s="2" customFormat="1" ht="16.5" customHeight="1">
      <c r="A309" s="35"/>
      <c r="B309" s="36"/>
      <c r="C309" s="193" t="s">
        <v>492</v>
      </c>
      <c r="D309" s="193" t="s">
        <v>175</v>
      </c>
      <c r="E309" s="194" t="s">
        <v>493</v>
      </c>
      <c r="F309" s="195" t="s">
        <v>494</v>
      </c>
      <c r="G309" s="196" t="s">
        <v>250</v>
      </c>
      <c r="H309" s="197">
        <v>977.60799999999995</v>
      </c>
      <c r="I309" s="198"/>
      <c r="J309" s="199">
        <f>ROUND(I309*H309,2)</f>
        <v>0</v>
      </c>
      <c r="K309" s="195" t="s">
        <v>179</v>
      </c>
      <c r="L309" s="40"/>
      <c r="M309" s="200" t="s">
        <v>19</v>
      </c>
      <c r="N309" s="201" t="s">
        <v>43</v>
      </c>
      <c r="O309" s="65"/>
      <c r="P309" s="202">
        <f>O309*H309</f>
        <v>0</v>
      </c>
      <c r="Q309" s="202">
        <v>0</v>
      </c>
      <c r="R309" s="202">
        <f>Q309*H309</f>
        <v>0</v>
      </c>
      <c r="S309" s="202">
        <v>0</v>
      </c>
      <c r="T309" s="203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04" t="s">
        <v>180</v>
      </c>
      <c r="AT309" s="204" t="s">
        <v>175</v>
      </c>
      <c r="AU309" s="204" t="s">
        <v>82</v>
      </c>
      <c r="AY309" s="18" t="s">
        <v>173</v>
      </c>
      <c r="BE309" s="205">
        <f>IF(N309="základní",J309,0)</f>
        <v>0</v>
      </c>
      <c r="BF309" s="205">
        <f>IF(N309="snížená",J309,0)</f>
        <v>0</v>
      </c>
      <c r="BG309" s="205">
        <f>IF(N309="zákl. přenesená",J309,0)</f>
        <v>0</v>
      </c>
      <c r="BH309" s="205">
        <f>IF(N309="sníž. přenesená",J309,0)</f>
        <v>0</v>
      </c>
      <c r="BI309" s="205">
        <f>IF(N309="nulová",J309,0)</f>
        <v>0</v>
      </c>
      <c r="BJ309" s="18" t="s">
        <v>80</v>
      </c>
      <c r="BK309" s="205">
        <f>ROUND(I309*H309,2)</f>
        <v>0</v>
      </c>
      <c r="BL309" s="18" t="s">
        <v>180</v>
      </c>
      <c r="BM309" s="204" t="s">
        <v>495</v>
      </c>
    </row>
    <row r="310" spans="1:65" s="2" customFormat="1" ht="19.5">
      <c r="A310" s="35"/>
      <c r="B310" s="36"/>
      <c r="C310" s="37"/>
      <c r="D310" s="206" t="s">
        <v>182</v>
      </c>
      <c r="E310" s="37"/>
      <c r="F310" s="207" t="s">
        <v>496</v>
      </c>
      <c r="G310" s="37"/>
      <c r="H310" s="37"/>
      <c r="I310" s="116"/>
      <c r="J310" s="37"/>
      <c r="K310" s="37"/>
      <c r="L310" s="40"/>
      <c r="M310" s="242"/>
      <c r="N310" s="243"/>
      <c r="O310" s="244"/>
      <c r="P310" s="244"/>
      <c r="Q310" s="244"/>
      <c r="R310" s="244"/>
      <c r="S310" s="244"/>
      <c r="T310" s="24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T310" s="18" t="s">
        <v>182</v>
      </c>
      <c r="AU310" s="18" t="s">
        <v>82</v>
      </c>
    </row>
    <row r="311" spans="1:65" s="2" customFormat="1" ht="6.95" customHeight="1">
      <c r="A311" s="35"/>
      <c r="B311" s="48"/>
      <c r="C311" s="49"/>
      <c r="D311" s="49"/>
      <c r="E311" s="49"/>
      <c r="F311" s="49"/>
      <c r="G311" s="49"/>
      <c r="H311" s="49"/>
      <c r="I311" s="143"/>
      <c r="J311" s="49"/>
      <c r="K311" s="49"/>
      <c r="L311" s="40"/>
      <c r="M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</sheetData>
  <sheetProtection algorithmName="SHA-512" hashValue="DnEjbFO6UD2CSwQsHzlxdXwMWOMZamdggFsNwsgKjzczNH/7rIR9uIvabMVF/3ppovdCzQwBWQw1GcD/XalvEw==" saltValue="KTIZEw4R9IQrO0xh18QfLGuClDE+O+2Ba6jsi7FD75KG4swtCIPKjZGvQCohSkuevwp6I+1wmnTUa5N0hJ5T7g==" spinCount="100000" sheet="1" objects="1" scenarios="1" formatColumns="0" formatRows="0" autoFilter="0"/>
  <autoFilter ref="C84:K310" xr:uid="{00000000-0009-0000-0000-000001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8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85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2" customFormat="1" ht="12" customHeight="1">
      <c r="A8" s="35"/>
      <c r="B8" s="40"/>
      <c r="C8" s="35"/>
      <c r="D8" s="115" t="s">
        <v>146</v>
      </c>
      <c r="E8" s="35"/>
      <c r="F8" s="35"/>
      <c r="G8" s="35"/>
      <c r="H8" s="35"/>
      <c r="I8" s="116"/>
      <c r="J8" s="35"/>
      <c r="K8" s="35"/>
      <c r="L8" s="11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85" t="s">
        <v>497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04" t="s">
        <v>19</v>
      </c>
      <c r="G11" s="35"/>
      <c r="H11" s="35"/>
      <c r="I11" s="118" t="s">
        <v>20</v>
      </c>
      <c r="J11" s="104" t="s">
        <v>19</v>
      </c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21</v>
      </c>
      <c r="E12" s="35"/>
      <c r="F12" s="104" t="s">
        <v>22</v>
      </c>
      <c r="G12" s="35"/>
      <c r="H12" s="35"/>
      <c r="I12" s="118" t="s">
        <v>23</v>
      </c>
      <c r="J12" s="119" t="str">
        <f>'Rekapitulace stavby'!AN8</f>
        <v>15. 8. 2019</v>
      </c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25</v>
      </c>
      <c r="E14" s="35"/>
      <c r="F14" s="35"/>
      <c r="G14" s="35"/>
      <c r="H14" s="35"/>
      <c r="I14" s="118" t="s">
        <v>26</v>
      </c>
      <c r="J14" s="104" t="s">
        <v>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">
        <v>27</v>
      </c>
      <c r="F15" s="35"/>
      <c r="G15" s="35"/>
      <c r="H15" s="35"/>
      <c r="I15" s="118" t="s">
        <v>28</v>
      </c>
      <c r="J15" s="104" t="s">
        <v>19</v>
      </c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26</v>
      </c>
      <c r="J17" s="31" t="str">
        <f>'Rekapitulace stavby'!AN13</f>
        <v>Vyplň údaj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87" t="str">
        <f>'Rekapitulace stavby'!E14</f>
        <v>Vyplň údaj</v>
      </c>
      <c r="F18" s="388"/>
      <c r="G18" s="388"/>
      <c r="H18" s="388"/>
      <c r="I18" s="118" t="s">
        <v>28</v>
      </c>
      <c r="J18" s="31" t="str">
        <f>'Rekapitulace stavby'!AN14</f>
        <v>Vyplň údaj</v>
      </c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26</v>
      </c>
      <c r="J20" s="104" t="s">
        <v>19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">
        <v>32</v>
      </c>
      <c r="F21" s="35"/>
      <c r="G21" s="35"/>
      <c r="H21" s="35"/>
      <c r="I21" s="118" t="s">
        <v>28</v>
      </c>
      <c r="J21" s="104" t="s">
        <v>19</v>
      </c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34</v>
      </c>
      <c r="E23" s="35"/>
      <c r="F23" s="35"/>
      <c r="G23" s="35"/>
      <c r="H23" s="35"/>
      <c r="I23" s="118" t="s">
        <v>26</v>
      </c>
      <c r="J23" s="104" t="str">
        <f>IF('Rekapitulace stavby'!AN19="","",'Rekapitulace stavby'!AN19)</f>
        <v/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tr">
        <f>IF('Rekapitulace stavby'!E20="","",'Rekapitulace stavby'!E20)</f>
        <v xml:space="preserve"> </v>
      </c>
      <c r="F24" s="35"/>
      <c r="G24" s="35"/>
      <c r="H24" s="35"/>
      <c r="I24" s="118" t="s">
        <v>28</v>
      </c>
      <c r="J24" s="104" t="str">
        <f>IF('Rekapitulace stavby'!AN20="","",'Rekapitulace stavby'!AN20)</f>
        <v/>
      </c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89" t="s">
        <v>19</v>
      </c>
      <c r="F27" s="389"/>
      <c r="G27" s="389"/>
      <c r="H27" s="38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11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38</v>
      </c>
      <c r="E30" s="35"/>
      <c r="F30" s="35"/>
      <c r="G30" s="35"/>
      <c r="H30" s="35"/>
      <c r="I30" s="116"/>
      <c r="J30" s="127">
        <f>ROUND(J81, 2)</f>
        <v>0</v>
      </c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40</v>
      </c>
      <c r="G32" s="35"/>
      <c r="H32" s="35"/>
      <c r="I32" s="129" t="s">
        <v>39</v>
      </c>
      <c r="J32" s="128" t="s">
        <v>41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42</v>
      </c>
      <c r="E33" s="115" t="s">
        <v>43</v>
      </c>
      <c r="F33" s="131">
        <f>ROUND((SUM(BE81:BE85)),  2)</f>
        <v>0</v>
      </c>
      <c r="G33" s="35"/>
      <c r="H33" s="35"/>
      <c r="I33" s="132">
        <v>0.21</v>
      </c>
      <c r="J33" s="131">
        <f>ROUND(((SUM(BE81:BE85))*I33),  2)</f>
        <v>0</v>
      </c>
      <c r="K33" s="35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44</v>
      </c>
      <c r="F34" s="131">
        <f>ROUND((SUM(BF81:BF85)),  2)</f>
        <v>0</v>
      </c>
      <c r="G34" s="35"/>
      <c r="H34" s="35"/>
      <c r="I34" s="132">
        <v>0.15</v>
      </c>
      <c r="J34" s="131">
        <f>ROUND(((SUM(BF81:BF85))*I34),  2)</f>
        <v>0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45</v>
      </c>
      <c r="F35" s="131">
        <f>ROUND((SUM(BG81:BG85)),  2)</f>
        <v>0</v>
      </c>
      <c r="G35" s="35"/>
      <c r="H35" s="35"/>
      <c r="I35" s="132">
        <v>0.21</v>
      </c>
      <c r="J35" s="131">
        <f>0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46</v>
      </c>
      <c r="F36" s="131">
        <f>ROUND((SUM(BH81:BH85)),  2)</f>
        <v>0</v>
      </c>
      <c r="G36" s="35"/>
      <c r="H36" s="35"/>
      <c r="I36" s="132">
        <v>0.15</v>
      </c>
      <c r="J36" s="131">
        <f>0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47</v>
      </c>
      <c r="F37" s="131">
        <f>ROUND((SUM(BI81:BI85)),  2)</f>
        <v>0</v>
      </c>
      <c r="G37" s="35"/>
      <c r="H37" s="35"/>
      <c r="I37" s="132">
        <v>0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48</v>
      </c>
      <c r="E39" s="135"/>
      <c r="F39" s="135"/>
      <c r="G39" s="136" t="s">
        <v>49</v>
      </c>
      <c r="H39" s="137" t="s">
        <v>50</v>
      </c>
      <c r="I39" s="138"/>
      <c r="J39" s="139">
        <f>SUM(J30:J37)</f>
        <v>0</v>
      </c>
      <c r="K39" s="140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41"/>
      <c r="C40" s="142"/>
      <c r="D40" s="142"/>
      <c r="E40" s="142"/>
      <c r="F40" s="142"/>
      <c r="G40" s="142"/>
      <c r="H40" s="142"/>
      <c r="I40" s="143"/>
      <c r="J40" s="142"/>
      <c r="K40" s="142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44"/>
      <c r="C44" s="145"/>
      <c r="D44" s="145"/>
      <c r="E44" s="145"/>
      <c r="F44" s="145"/>
      <c r="G44" s="145"/>
      <c r="H44" s="145"/>
      <c r="I44" s="146"/>
      <c r="J44" s="145"/>
      <c r="K44" s="145"/>
      <c r="L44" s="11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148</v>
      </c>
      <c r="D45" s="37"/>
      <c r="E45" s="37"/>
      <c r="F45" s="37"/>
      <c r="G45" s="37"/>
      <c r="H45" s="37"/>
      <c r="I45" s="116"/>
      <c r="J45" s="37"/>
      <c r="K45" s="37"/>
      <c r="L45" s="11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116"/>
      <c r="J46" s="37"/>
      <c r="K46" s="37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90" t="str">
        <f>E7</f>
        <v>II/406 Dvorce – Telč, 1. stavba (Třešť, ul. Revoluční) MĚSTO TŘEŠŤ</v>
      </c>
      <c r="F48" s="391"/>
      <c r="G48" s="391"/>
      <c r="H48" s="391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146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8" t="str">
        <f>E9</f>
        <v>SO 160 - Provizorní komunikace - NEVYPLŇOVAT</v>
      </c>
      <c r="F50" s="392"/>
      <c r="G50" s="392"/>
      <c r="H50" s="392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116"/>
      <c r="J51" s="37"/>
      <c r="K51" s="37"/>
      <c r="L51" s="11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Třešť - silnice II/406</v>
      </c>
      <c r="G52" s="37"/>
      <c r="H52" s="37"/>
      <c r="I52" s="118" t="s">
        <v>23</v>
      </c>
      <c r="J52" s="60" t="str">
        <f>IF(J12="","",J12)</f>
        <v>15. 8. 2019</v>
      </c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27.95" customHeight="1">
      <c r="A54" s="35"/>
      <c r="B54" s="36"/>
      <c r="C54" s="30" t="s">
        <v>25</v>
      </c>
      <c r="D54" s="37"/>
      <c r="E54" s="37"/>
      <c r="F54" s="28" t="str">
        <f>E15</f>
        <v>Město Třešť</v>
      </c>
      <c r="G54" s="37"/>
      <c r="H54" s="37"/>
      <c r="I54" s="118" t="s">
        <v>31</v>
      </c>
      <c r="J54" s="33" t="str">
        <f>E21</f>
        <v>Royal Haskoning DHV CR spol. s.r.o</v>
      </c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118" t="s">
        <v>34</v>
      </c>
      <c r="J55" s="33" t="str">
        <f>E24</f>
        <v xml:space="preserve"> </v>
      </c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116"/>
      <c r="J56" s="37"/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47" t="s">
        <v>149</v>
      </c>
      <c r="D57" s="148"/>
      <c r="E57" s="148"/>
      <c r="F57" s="148"/>
      <c r="G57" s="148"/>
      <c r="H57" s="148"/>
      <c r="I57" s="149"/>
      <c r="J57" s="150" t="s">
        <v>150</v>
      </c>
      <c r="K57" s="148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116"/>
      <c r="J58" s="37"/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51" t="s">
        <v>70</v>
      </c>
      <c r="D59" s="37"/>
      <c r="E59" s="37"/>
      <c r="F59" s="37"/>
      <c r="G59" s="37"/>
      <c r="H59" s="37"/>
      <c r="I59" s="116"/>
      <c r="J59" s="78">
        <f>J81</f>
        <v>0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151</v>
      </c>
    </row>
    <row r="60" spans="1:47" s="9" customFormat="1" ht="24.95" customHeight="1">
      <c r="B60" s="152"/>
      <c r="C60" s="153"/>
      <c r="D60" s="154" t="s">
        <v>498</v>
      </c>
      <c r="E60" s="155"/>
      <c r="F60" s="155"/>
      <c r="G60" s="155"/>
      <c r="H60" s="155"/>
      <c r="I60" s="156"/>
      <c r="J60" s="157">
        <f>J82</f>
        <v>0</v>
      </c>
      <c r="K60" s="153"/>
      <c r="L60" s="158"/>
    </row>
    <row r="61" spans="1:47" s="10" customFormat="1" ht="19.899999999999999" customHeight="1">
      <c r="B61" s="159"/>
      <c r="C61" s="98"/>
      <c r="D61" s="160" t="s">
        <v>499</v>
      </c>
      <c r="E61" s="161"/>
      <c r="F61" s="161"/>
      <c r="G61" s="161"/>
      <c r="H61" s="161"/>
      <c r="I61" s="162"/>
      <c r="J61" s="163">
        <f>J83</f>
        <v>0</v>
      </c>
      <c r="K61" s="98"/>
      <c r="L61" s="164"/>
    </row>
    <row r="62" spans="1:47" s="2" customFormat="1" ht="21.75" customHeight="1">
      <c r="A62" s="35"/>
      <c r="B62" s="36"/>
      <c r="C62" s="37"/>
      <c r="D62" s="37"/>
      <c r="E62" s="37"/>
      <c r="F62" s="37"/>
      <c r="G62" s="37"/>
      <c r="H62" s="37"/>
      <c r="I62" s="116"/>
      <c r="J62" s="37"/>
      <c r="K62" s="37"/>
      <c r="L62" s="117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6.95" customHeight="1">
      <c r="A63" s="35"/>
      <c r="B63" s="48"/>
      <c r="C63" s="49"/>
      <c r="D63" s="49"/>
      <c r="E63" s="49"/>
      <c r="F63" s="49"/>
      <c r="G63" s="49"/>
      <c r="H63" s="49"/>
      <c r="I63" s="143"/>
      <c r="J63" s="49"/>
      <c r="K63" s="49"/>
      <c r="L63" s="117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7" spans="1:31" s="2" customFormat="1" ht="6.95" customHeight="1">
      <c r="A67" s="35"/>
      <c r="B67" s="50"/>
      <c r="C67" s="51"/>
      <c r="D67" s="51"/>
      <c r="E67" s="51"/>
      <c r="F67" s="51"/>
      <c r="G67" s="51"/>
      <c r="H67" s="51"/>
      <c r="I67" s="146"/>
      <c r="J67" s="51"/>
      <c r="K67" s="51"/>
      <c r="L67" s="117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s="2" customFormat="1" ht="24.95" customHeight="1">
      <c r="A68" s="35"/>
      <c r="B68" s="36"/>
      <c r="C68" s="24" t="s">
        <v>158</v>
      </c>
      <c r="D68" s="37"/>
      <c r="E68" s="37"/>
      <c r="F68" s="37"/>
      <c r="G68" s="37"/>
      <c r="H68" s="37"/>
      <c r="I68" s="116"/>
      <c r="J68" s="37"/>
      <c r="K68" s="37"/>
      <c r="L68" s="117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s="2" customFormat="1" ht="6.95" customHeight="1">
      <c r="A69" s="35"/>
      <c r="B69" s="36"/>
      <c r="C69" s="37"/>
      <c r="D69" s="37"/>
      <c r="E69" s="37"/>
      <c r="F69" s="37"/>
      <c r="G69" s="37"/>
      <c r="H69" s="37"/>
      <c r="I69" s="116"/>
      <c r="J69" s="37"/>
      <c r="K69" s="37"/>
      <c r="L69" s="117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s="2" customFormat="1" ht="12" customHeight="1">
      <c r="A70" s="35"/>
      <c r="B70" s="36"/>
      <c r="C70" s="30" t="s">
        <v>16</v>
      </c>
      <c r="D70" s="37"/>
      <c r="E70" s="37"/>
      <c r="F70" s="37"/>
      <c r="G70" s="37"/>
      <c r="H70" s="37"/>
      <c r="I70" s="116"/>
      <c r="J70" s="37"/>
      <c r="K70" s="37"/>
      <c r="L70" s="117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16.5" customHeight="1">
      <c r="A71" s="35"/>
      <c r="B71" s="36"/>
      <c r="C71" s="37"/>
      <c r="D71" s="37"/>
      <c r="E71" s="390" t="str">
        <f>E7</f>
        <v>II/406 Dvorce – Telč, 1. stavba (Třešť, ul. Revoluční) MĚSTO TŘEŠŤ</v>
      </c>
      <c r="F71" s="391"/>
      <c r="G71" s="391"/>
      <c r="H71" s="391"/>
      <c r="I71" s="116"/>
      <c r="J71" s="37"/>
      <c r="K71" s="37"/>
      <c r="L71" s="117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12" customHeight="1">
      <c r="A72" s="35"/>
      <c r="B72" s="36"/>
      <c r="C72" s="30" t="s">
        <v>146</v>
      </c>
      <c r="D72" s="37"/>
      <c r="E72" s="37"/>
      <c r="F72" s="37"/>
      <c r="G72" s="37"/>
      <c r="H72" s="37"/>
      <c r="I72" s="116"/>
      <c r="J72" s="37"/>
      <c r="K72" s="37"/>
      <c r="L72" s="11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16.5" customHeight="1">
      <c r="A73" s="35"/>
      <c r="B73" s="36"/>
      <c r="C73" s="37"/>
      <c r="D73" s="37"/>
      <c r="E73" s="358" t="str">
        <f>E9</f>
        <v>SO 160 - Provizorní komunikace - NEVYPLŇOVAT</v>
      </c>
      <c r="F73" s="392"/>
      <c r="G73" s="392"/>
      <c r="H73" s="392"/>
      <c r="I73" s="116"/>
      <c r="J73" s="37"/>
      <c r="K73" s="37"/>
      <c r="L73" s="11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6.95" customHeight="1">
      <c r="A74" s="35"/>
      <c r="B74" s="36"/>
      <c r="C74" s="37"/>
      <c r="D74" s="37"/>
      <c r="E74" s="37"/>
      <c r="F74" s="37"/>
      <c r="G74" s="37"/>
      <c r="H74" s="37"/>
      <c r="I74" s="116"/>
      <c r="J74" s="37"/>
      <c r="K74" s="37"/>
      <c r="L74" s="11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2" customHeight="1">
      <c r="A75" s="35"/>
      <c r="B75" s="36"/>
      <c r="C75" s="30" t="s">
        <v>21</v>
      </c>
      <c r="D75" s="37"/>
      <c r="E75" s="37"/>
      <c r="F75" s="28" t="str">
        <f>F12</f>
        <v>Třešť - silnice II/406</v>
      </c>
      <c r="G75" s="37"/>
      <c r="H75" s="37"/>
      <c r="I75" s="118" t="s">
        <v>23</v>
      </c>
      <c r="J75" s="60" t="str">
        <f>IF(J12="","",J12)</f>
        <v>15. 8. 2019</v>
      </c>
      <c r="K75" s="37"/>
      <c r="L75" s="11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6.95" customHeight="1">
      <c r="A76" s="35"/>
      <c r="B76" s="36"/>
      <c r="C76" s="37"/>
      <c r="D76" s="37"/>
      <c r="E76" s="37"/>
      <c r="F76" s="37"/>
      <c r="G76" s="37"/>
      <c r="H76" s="37"/>
      <c r="I76" s="116"/>
      <c r="J76" s="37"/>
      <c r="K76" s="37"/>
      <c r="L76" s="11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27.95" customHeight="1">
      <c r="A77" s="35"/>
      <c r="B77" s="36"/>
      <c r="C77" s="30" t="s">
        <v>25</v>
      </c>
      <c r="D77" s="37"/>
      <c r="E77" s="37"/>
      <c r="F77" s="28" t="str">
        <f>E15</f>
        <v>Město Třešť</v>
      </c>
      <c r="G77" s="37"/>
      <c r="H77" s="37"/>
      <c r="I77" s="118" t="s">
        <v>31</v>
      </c>
      <c r="J77" s="33" t="str">
        <f>E21</f>
        <v>Royal Haskoning DHV CR spol. s.r.o</v>
      </c>
      <c r="K77" s="37"/>
      <c r="L77" s="11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5.2" customHeight="1">
      <c r="A78" s="35"/>
      <c r="B78" s="36"/>
      <c r="C78" s="30" t="s">
        <v>29</v>
      </c>
      <c r="D78" s="37"/>
      <c r="E78" s="37"/>
      <c r="F78" s="28" t="str">
        <f>IF(E18="","",E18)</f>
        <v>Vyplň údaj</v>
      </c>
      <c r="G78" s="37"/>
      <c r="H78" s="37"/>
      <c r="I78" s="118" t="s">
        <v>34</v>
      </c>
      <c r="J78" s="33" t="str">
        <f>E24</f>
        <v xml:space="preserve"> </v>
      </c>
      <c r="K78" s="37"/>
      <c r="L78" s="11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0.35" customHeight="1">
      <c r="A79" s="35"/>
      <c r="B79" s="36"/>
      <c r="C79" s="37"/>
      <c r="D79" s="37"/>
      <c r="E79" s="37"/>
      <c r="F79" s="37"/>
      <c r="G79" s="37"/>
      <c r="H79" s="37"/>
      <c r="I79" s="116"/>
      <c r="J79" s="37"/>
      <c r="K79" s="37"/>
      <c r="L79" s="11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11" customFormat="1" ht="29.25" customHeight="1">
      <c r="A80" s="165"/>
      <c r="B80" s="166"/>
      <c r="C80" s="167" t="s">
        <v>159</v>
      </c>
      <c r="D80" s="168" t="s">
        <v>57</v>
      </c>
      <c r="E80" s="168" t="s">
        <v>53</v>
      </c>
      <c r="F80" s="168" t="s">
        <v>54</v>
      </c>
      <c r="G80" s="168" t="s">
        <v>160</v>
      </c>
      <c r="H80" s="168" t="s">
        <v>161</v>
      </c>
      <c r="I80" s="169" t="s">
        <v>162</v>
      </c>
      <c r="J80" s="168" t="s">
        <v>150</v>
      </c>
      <c r="K80" s="170" t="s">
        <v>163</v>
      </c>
      <c r="L80" s="171"/>
      <c r="M80" s="69" t="s">
        <v>19</v>
      </c>
      <c r="N80" s="70" t="s">
        <v>42</v>
      </c>
      <c r="O80" s="70" t="s">
        <v>164</v>
      </c>
      <c r="P80" s="70" t="s">
        <v>165</v>
      </c>
      <c r="Q80" s="70" t="s">
        <v>166</v>
      </c>
      <c r="R80" s="70" t="s">
        <v>167</v>
      </c>
      <c r="S80" s="70" t="s">
        <v>168</v>
      </c>
      <c r="T80" s="71" t="s">
        <v>169</v>
      </c>
      <c r="U80" s="165"/>
      <c r="V80" s="165"/>
      <c r="W80" s="165"/>
      <c r="X80" s="165"/>
      <c r="Y80" s="165"/>
      <c r="Z80" s="165"/>
      <c r="AA80" s="165"/>
      <c r="AB80" s="165"/>
      <c r="AC80" s="165"/>
      <c r="AD80" s="165"/>
      <c r="AE80" s="165"/>
    </row>
    <row r="81" spans="1:65" s="2" customFormat="1" ht="22.9" customHeight="1">
      <c r="A81" s="35"/>
      <c r="B81" s="36"/>
      <c r="C81" s="76" t="s">
        <v>170</v>
      </c>
      <c r="D81" s="37"/>
      <c r="E81" s="37"/>
      <c r="F81" s="37"/>
      <c r="G81" s="37"/>
      <c r="H81" s="37"/>
      <c r="I81" s="116"/>
      <c r="J81" s="172">
        <f>BK81</f>
        <v>0</v>
      </c>
      <c r="K81" s="37"/>
      <c r="L81" s="40"/>
      <c r="M81" s="72"/>
      <c r="N81" s="173"/>
      <c r="O81" s="73"/>
      <c r="P81" s="174">
        <f>P82</f>
        <v>0</v>
      </c>
      <c r="Q81" s="73"/>
      <c r="R81" s="174">
        <f>R82</f>
        <v>0</v>
      </c>
      <c r="S81" s="73"/>
      <c r="T81" s="175">
        <f>T82</f>
        <v>0</v>
      </c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T81" s="18" t="s">
        <v>71</v>
      </c>
      <c r="AU81" s="18" t="s">
        <v>151</v>
      </c>
      <c r="BK81" s="176">
        <f>BK82</f>
        <v>0</v>
      </c>
    </row>
    <row r="82" spans="1:65" s="12" customFormat="1" ht="25.9" customHeight="1">
      <c r="B82" s="177"/>
      <c r="C82" s="178"/>
      <c r="D82" s="179" t="s">
        <v>71</v>
      </c>
      <c r="E82" s="180" t="s">
        <v>500</v>
      </c>
      <c r="F82" s="180" t="s">
        <v>143</v>
      </c>
      <c r="G82" s="178"/>
      <c r="H82" s="178"/>
      <c r="I82" s="181"/>
      <c r="J82" s="182">
        <f>BK82</f>
        <v>0</v>
      </c>
      <c r="K82" s="178"/>
      <c r="L82" s="183"/>
      <c r="M82" s="184"/>
      <c r="N82" s="185"/>
      <c r="O82" s="185"/>
      <c r="P82" s="186">
        <f>P83</f>
        <v>0</v>
      </c>
      <c r="Q82" s="185"/>
      <c r="R82" s="186">
        <f>R83</f>
        <v>0</v>
      </c>
      <c r="S82" s="185"/>
      <c r="T82" s="187">
        <f>T83</f>
        <v>0</v>
      </c>
      <c r="AR82" s="188" t="s">
        <v>201</v>
      </c>
      <c r="AT82" s="189" t="s">
        <v>71</v>
      </c>
      <c r="AU82" s="189" t="s">
        <v>72</v>
      </c>
      <c r="AY82" s="188" t="s">
        <v>173</v>
      </c>
      <c r="BK82" s="190">
        <f>BK83</f>
        <v>0</v>
      </c>
    </row>
    <row r="83" spans="1:65" s="12" customFormat="1" ht="22.9" customHeight="1">
      <c r="B83" s="177"/>
      <c r="C83" s="178"/>
      <c r="D83" s="179" t="s">
        <v>71</v>
      </c>
      <c r="E83" s="191" t="s">
        <v>501</v>
      </c>
      <c r="F83" s="191" t="s">
        <v>502</v>
      </c>
      <c r="G83" s="178"/>
      <c r="H83" s="178"/>
      <c r="I83" s="181"/>
      <c r="J83" s="192">
        <f>BK83</f>
        <v>0</v>
      </c>
      <c r="K83" s="178"/>
      <c r="L83" s="183"/>
      <c r="M83" s="184"/>
      <c r="N83" s="185"/>
      <c r="O83" s="185"/>
      <c r="P83" s="186">
        <f>SUM(P84:P85)</f>
        <v>0</v>
      </c>
      <c r="Q83" s="185"/>
      <c r="R83" s="186">
        <f>SUM(R84:R85)</f>
        <v>0</v>
      </c>
      <c r="S83" s="185"/>
      <c r="T83" s="187">
        <f>SUM(T84:T85)</f>
        <v>0</v>
      </c>
      <c r="AR83" s="188" t="s">
        <v>201</v>
      </c>
      <c r="AT83" s="189" t="s">
        <v>71</v>
      </c>
      <c r="AU83" s="189" t="s">
        <v>80</v>
      </c>
      <c r="AY83" s="188" t="s">
        <v>173</v>
      </c>
      <c r="BK83" s="190">
        <f>SUM(BK84:BK85)</f>
        <v>0</v>
      </c>
    </row>
    <row r="84" spans="1:65" s="2" customFormat="1" ht="24" customHeight="1">
      <c r="A84" s="35"/>
      <c r="B84" s="36"/>
      <c r="C84" s="193" t="s">
        <v>80</v>
      </c>
      <c r="D84" s="193" t="s">
        <v>175</v>
      </c>
      <c r="E84" s="194" t="s">
        <v>503</v>
      </c>
      <c r="F84" s="195" t="s">
        <v>504</v>
      </c>
      <c r="G84" s="196" t="s">
        <v>19</v>
      </c>
      <c r="H84" s="197">
        <v>0</v>
      </c>
      <c r="I84" s="198"/>
      <c r="J84" s="199">
        <f>ROUND(I84*H84,2)</f>
        <v>0</v>
      </c>
      <c r="K84" s="195" t="s">
        <v>19</v>
      </c>
      <c r="L84" s="40"/>
      <c r="M84" s="200" t="s">
        <v>19</v>
      </c>
      <c r="N84" s="201" t="s">
        <v>43</v>
      </c>
      <c r="O84" s="65"/>
      <c r="P84" s="202">
        <f>O84*H84</f>
        <v>0</v>
      </c>
      <c r="Q84" s="202">
        <v>0</v>
      </c>
      <c r="R84" s="202">
        <f>Q84*H84</f>
        <v>0</v>
      </c>
      <c r="S84" s="202">
        <v>0</v>
      </c>
      <c r="T84" s="203">
        <f>S84*H84</f>
        <v>0</v>
      </c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R84" s="204" t="s">
        <v>505</v>
      </c>
      <c r="AT84" s="204" t="s">
        <v>175</v>
      </c>
      <c r="AU84" s="204" t="s">
        <v>82</v>
      </c>
      <c r="AY84" s="18" t="s">
        <v>173</v>
      </c>
      <c r="BE84" s="205">
        <f>IF(N84="základní",J84,0)</f>
        <v>0</v>
      </c>
      <c r="BF84" s="205">
        <f>IF(N84="snížená",J84,0)</f>
        <v>0</v>
      </c>
      <c r="BG84" s="205">
        <f>IF(N84="zákl. přenesená",J84,0)</f>
        <v>0</v>
      </c>
      <c r="BH84" s="205">
        <f>IF(N84="sníž. přenesená",J84,0)</f>
        <v>0</v>
      </c>
      <c r="BI84" s="205">
        <f>IF(N84="nulová",J84,0)</f>
        <v>0</v>
      </c>
      <c r="BJ84" s="18" t="s">
        <v>80</v>
      </c>
      <c r="BK84" s="205">
        <f>ROUND(I84*H84,2)</f>
        <v>0</v>
      </c>
      <c r="BL84" s="18" t="s">
        <v>505</v>
      </c>
      <c r="BM84" s="204" t="s">
        <v>506</v>
      </c>
    </row>
    <row r="85" spans="1:65" s="2" customFormat="1" ht="19.5">
      <c r="A85" s="35"/>
      <c r="B85" s="36"/>
      <c r="C85" s="37"/>
      <c r="D85" s="206" t="s">
        <v>182</v>
      </c>
      <c r="E85" s="37"/>
      <c r="F85" s="207" t="s">
        <v>507</v>
      </c>
      <c r="G85" s="37"/>
      <c r="H85" s="37"/>
      <c r="I85" s="116"/>
      <c r="J85" s="37"/>
      <c r="K85" s="37"/>
      <c r="L85" s="40"/>
      <c r="M85" s="242"/>
      <c r="N85" s="243"/>
      <c r="O85" s="244"/>
      <c r="P85" s="244"/>
      <c r="Q85" s="244"/>
      <c r="R85" s="244"/>
      <c r="S85" s="244"/>
      <c r="T85" s="24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T85" s="18" t="s">
        <v>182</v>
      </c>
      <c r="AU85" s="18" t="s">
        <v>82</v>
      </c>
    </row>
    <row r="86" spans="1:65" s="2" customFormat="1" ht="6.95" customHeight="1">
      <c r="A86" s="35"/>
      <c r="B86" s="48"/>
      <c r="C86" s="49"/>
      <c r="D86" s="49"/>
      <c r="E86" s="49"/>
      <c r="F86" s="49"/>
      <c r="G86" s="49"/>
      <c r="H86" s="49"/>
      <c r="I86" s="143"/>
      <c r="J86" s="49"/>
      <c r="K86" s="49"/>
      <c r="L86" s="40"/>
      <c r="M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</sheetData>
  <sheetProtection algorithmName="SHA-512" hashValue="EzgnuUVRvW3LiYqzjJlWb7Vc24MEJnOuQ+bl20CTib1H/Mn5HKbZPxzLPdb8cIDEPofpXzVkjBZN5g+MzEbb9w==" saltValue="cRaMiiHtPm9V9flZkfocH2L9eXWRbcAcMrvMUeM4XlcZqlr0R+ypx/w/KWck1+TDHSZDC2DsvYkuFlwRXP1rkA==" spinCount="100000" sheet="1" objects="1" scenarios="1" formatColumns="0" formatRows="0" autoFilter="0"/>
  <autoFilter ref="C80:K85" xr:uid="{00000000-0009-0000-0000-000002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303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88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2" customFormat="1" ht="12" customHeight="1">
      <c r="A8" s="35"/>
      <c r="B8" s="40"/>
      <c r="C8" s="35"/>
      <c r="D8" s="115" t="s">
        <v>146</v>
      </c>
      <c r="E8" s="35"/>
      <c r="F8" s="35"/>
      <c r="G8" s="35"/>
      <c r="H8" s="35"/>
      <c r="I8" s="116"/>
      <c r="J8" s="35"/>
      <c r="K8" s="35"/>
      <c r="L8" s="11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85" t="s">
        <v>508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04" t="s">
        <v>19</v>
      </c>
      <c r="G11" s="35"/>
      <c r="H11" s="35"/>
      <c r="I11" s="118" t="s">
        <v>20</v>
      </c>
      <c r="J11" s="104" t="s">
        <v>19</v>
      </c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21</v>
      </c>
      <c r="E12" s="35"/>
      <c r="F12" s="104" t="s">
        <v>22</v>
      </c>
      <c r="G12" s="35"/>
      <c r="H12" s="35"/>
      <c r="I12" s="118" t="s">
        <v>23</v>
      </c>
      <c r="J12" s="119" t="str">
        <f>'Rekapitulace stavby'!AN8</f>
        <v>15. 8. 2019</v>
      </c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25</v>
      </c>
      <c r="E14" s="35"/>
      <c r="F14" s="35"/>
      <c r="G14" s="35"/>
      <c r="H14" s="35"/>
      <c r="I14" s="118" t="s">
        <v>26</v>
      </c>
      <c r="J14" s="104" t="s">
        <v>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">
        <v>27</v>
      </c>
      <c r="F15" s="35"/>
      <c r="G15" s="35"/>
      <c r="H15" s="35"/>
      <c r="I15" s="118" t="s">
        <v>28</v>
      </c>
      <c r="J15" s="104" t="s">
        <v>19</v>
      </c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26</v>
      </c>
      <c r="J17" s="31" t="str">
        <f>'Rekapitulace stavby'!AN13</f>
        <v>Vyplň údaj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87" t="str">
        <f>'Rekapitulace stavby'!E14</f>
        <v>Vyplň údaj</v>
      </c>
      <c r="F18" s="388"/>
      <c r="G18" s="388"/>
      <c r="H18" s="388"/>
      <c r="I18" s="118" t="s">
        <v>28</v>
      </c>
      <c r="J18" s="31" t="str">
        <f>'Rekapitulace stavby'!AN14</f>
        <v>Vyplň údaj</v>
      </c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26</v>
      </c>
      <c r="J20" s="104" t="s">
        <v>19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">
        <v>32</v>
      </c>
      <c r="F21" s="35"/>
      <c r="G21" s="35"/>
      <c r="H21" s="35"/>
      <c r="I21" s="118" t="s">
        <v>28</v>
      </c>
      <c r="J21" s="104" t="s">
        <v>19</v>
      </c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34</v>
      </c>
      <c r="E23" s="35"/>
      <c r="F23" s="35"/>
      <c r="G23" s="35"/>
      <c r="H23" s="35"/>
      <c r="I23" s="118" t="s">
        <v>26</v>
      </c>
      <c r="J23" s="104" t="str">
        <f>IF('Rekapitulace stavby'!AN19="","",'Rekapitulace stavby'!AN19)</f>
        <v/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tr">
        <f>IF('Rekapitulace stavby'!E20="","",'Rekapitulace stavby'!E20)</f>
        <v xml:space="preserve"> </v>
      </c>
      <c r="F24" s="35"/>
      <c r="G24" s="35"/>
      <c r="H24" s="35"/>
      <c r="I24" s="118" t="s">
        <v>28</v>
      </c>
      <c r="J24" s="104" t="str">
        <f>IF('Rekapitulace stavby'!AN20="","",'Rekapitulace stavby'!AN20)</f>
        <v/>
      </c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89" t="s">
        <v>19</v>
      </c>
      <c r="F27" s="389"/>
      <c r="G27" s="389"/>
      <c r="H27" s="38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11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38</v>
      </c>
      <c r="E30" s="35"/>
      <c r="F30" s="35"/>
      <c r="G30" s="35"/>
      <c r="H30" s="35"/>
      <c r="I30" s="116"/>
      <c r="J30" s="127">
        <f>ROUND(J91, 2)</f>
        <v>0</v>
      </c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40</v>
      </c>
      <c r="G32" s="35"/>
      <c r="H32" s="35"/>
      <c r="I32" s="129" t="s">
        <v>39</v>
      </c>
      <c r="J32" s="128" t="s">
        <v>41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42</v>
      </c>
      <c r="E33" s="115" t="s">
        <v>43</v>
      </c>
      <c r="F33" s="131">
        <f>ROUND((SUM(BE91:BE302)),  2)</f>
        <v>0</v>
      </c>
      <c r="G33" s="35"/>
      <c r="H33" s="35"/>
      <c r="I33" s="132">
        <v>0.21</v>
      </c>
      <c r="J33" s="131">
        <f>ROUND(((SUM(BE91:BE302))*I33),  2)</f>
        <v>0</v>
      </c>
      <c r="K33" s="35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44</v>
      </c>
      <c r="F34" s="131">
        <f>ROUND((SUM(BF91:BF302)),  2)</f>
        <v>0</v>
      </c>
      <c r="G34" s="35"/>
      <c r="H34" s="35"/>
      <c r="I34" s="132">
        <v>0.15</v>
      </c>
      <c r="J34" s="131">
        <f>ROUND(((SUM(BF91:BF302))*I34),  2)</f>
        <v>0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45</v>
      </c>
      <c r="F35" s="131">
        <f>ROUND((SUM(BG91:BG302)),  2)</f>
        <v>0</v>
      </c>
      <c r="G35" s="35"/>
      <c r="H35" s="35"/>
      <c r="I35" s="132">
        <v>0.21</v>
      </c>
      <c r="J35" s="131">
        <f>0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46</v>
      </c>
      <c r="F36" s="131">
        <f>ROUND((SUM(BH91:BH302)),  2)</f>
        <v>0</v>
      </c>
      <c r="G36" s="35"/>
      <c r="H36" s="35"/>
      <c r="I36" s="132">
        <v>0.15</v>
      </c>
      <c r="J36" s="131">
        <f>0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47</v>
      </c>
      <c r="F37" s="131">
        <f>ROUND((SUM(BI91:BI302)),  2)</f>
        <v>0</v>
      </c>
      <c r="G37" s="35"/>
      <c r="H37" s="35"/>
      <c r="I37" s="132">
        <v>0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48</v>
      </c>
      <c r="E39" s="135"/>
      <c r="F39" s="135"/>
      <c r="G39" s="136" t="s">
        <v>49</v>
      </c>
      <c r="H39" s="137" t="s">
        <v>50</v>
      </c>
      <c r="I39" s="138"/>
      <c r="J39" s="139">
        <f>SUM(J30:J37)</f>
        <v>0</v>
      </c>
      <c r="K39" s="140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41"/>
      <c r="C40" s="142"/>
      <c r="D40" s="142"/>
      <c r="E40" s="142"/>
      <c r="F40" s="142"/>
      <c r="G40" s="142"/>
      <c r="H40" s="142"/>
      <c r="I40" s="143"/>
      <c r="J40" s="142"/>
      <c r="K40" s="142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44"/>
      <c r="C44" s="145"/>
      <c r="D44" s="145"/>
      <c r="E44" s="145"/>
      <c r="F44" s="145"/>
      <c r="G44" s="145"/>
      <c r="H44" s="145"/>
      <c r="I44" s="146"/>
      <c r="J44" s="145"/>
      <c r="K44" s="145"/>
      <c r="L44" s="11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148</v>
      </c>
      <c r="D45" s="37"/>
      <c r="E45" s="37"/>
      <c r="F45" s="37"/>
      <c r="G45" s="37"/>
      <c r="H45" s="37"/>
      <c r="I45" s="116"/>
      <c r="J45" s="37"/>
      <c r="K45" s="37"/>
      <c r="L45" s="11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116"/>
      <c r="J46" s="37"/>
      <c r="K46" s="37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90" t="str">
        <f>E7</f>
        <v>II/406 Dvorce – Telč, 1. stavba (Třešť, ul. Revoluční) MĚSTO TŘEŠŤ</v>
      </c>
      <c r="F48" s="391"/>
      <c r="G48" s="391"/>
      <c r="H48" s="391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146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8" t="str">
        <f>E9</f>
        <v>SO 170 - Chodníky, parkování a zpevněné plochy pro pěší - neuznatelné náklady</v>
      </c>
      <c r="F50" s="392"/>
      <c r="G50" s="392"/>
      <c r="H50" s="392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116"/>
      <c r="J51" s="37"/>
      <c r="K51" s="37"/>
      <c r="L51" s="11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Třešť - silnice II/406</v>
      </c>
      <c r="G52" s="37"/>
      <c r="H52" s="37"/>
      <c r="I52" s="118" t="s">
        <v>23</v>
      </c>
      <c r="J52" s="60" t="str">
        <f>IF(J12="","",J12)</f>
        <v>15. 8. 2019</v>
      </c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27.95" customHeight="1">
      <c r="A54" s="35"/>
      <c r="B54" s="36"/>
      <c r="C54" s="30" t="s">
        <v>25</v>
      </c>
      <c r="D54" s="37"/>
      <c r="E54" s="37"/>
      <c r="F54" s="28" t="str">
        <f>E15</f>
        <v>Město Třešť</v>
      </c>
      <c r="G54" s="37"/>
      <c r="H54" s="37"/>
      <c r="I54" s="118" t="s">
        <v>31</v>
      </c>
      <c r="J54" s="33" t="str">
        <f>E21</f>
        <v>Royal Haskoning DHV CR spol. s.r.o</v>
      </c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118" t="s">
        <v>34</v>
      </c>
      <c r="J55" s="33" t="str">
        <f>E24</f>
        <v xml:space="preserve"> </v>
      </c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116"/>
      <c r="J56" s="37"/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47" t="s">
        <v>149</v>
      </c>
      <c r="D57" s="148"/>
      <c r="E57" s="148"/>
      <c r="F57" s="148"/>
      <c r="G57" s="148"/>
      <c r="H57" s="148"/>
      <c r="I57" s="149"/>
      <c r="J57" s="150" t="s">
        <v>150</v>
      </c>
      <c r="K57" s="148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116"/>
      <c r="J58" s="37"/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51" t="s">
        <v>70</v>
      </c>
      <c r="D59" s="37"/>
      <c r="E59" s="37"/>
      <c r="F59" s="37"/>
      <c r="G59" s="37"/>
      <c r="H59" s="37"/>
      <c r="I59" s="116"/>
      <c r="J59" s="78">
        <f>J91</f>
        <v>0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151</v>
      </c>
    </row>
    <row r="60" spans="1:47" s="9" customFormat="1" ht="24.95" customHeight="1">
      <c r="B60" s="152"/>
      <c r="C60" s="153"/>
      <c r="D60" s="154" t="s">
        <v>152</v>
      </c>
      <c r="E60" s="155"/>
      <c r="F60" s="155"/>
      <c r="G60" s="155"/>
      <c r="H60" s="155"/>
      <c r="I60" s="156"/>
      <c r="J60" s="157">
        <f>J92</f>
        <v>0</v>
      </c>
      <c r="K60" s="153"/>
      <c r="L60" s="158"/>
    </row>
    <row r="61" spans="1:47" s="10" customFormat="1" ht="19.899999999999999" customHeight="1">
      <c r="B61" s="159"/>
      <c r="C61" s="98"/>
      <c r="D61" s="160" t="s">
        <v>153</v>
      </c>
      <c r="E61" s="161"/>
      <c r="F61" s="161"/>
      <c r="G61" s="161"/>
      <c r="H61" s="161"/>
      <c r="I61" s="162"/>
      <c r="J61" s="163">
        <f>J93</f>
        <v>0</v>
      </c>
      <c r="K61" s="98"/>
      <c r="L61" s="164"/>
    </row>
    <row r="62" spans="1:47" s="10" customFormat="1" ht="19.899999999999999" customHeight="1">
      <c r="B62" s="159"/>
      <c r="C62" s="98"/>
      <c r="D62" s="160" t="s">
        <v>509</v>
      </c>
      <c r="E62" s="161"/>
      <c r="F62" s="161"/>
      <c r="G62" s="161"/>
      <c r="H62" s="161"/>
      <c r="I62" s="162"/>
      <c r="J62" s="163">
        <f>J100</f>
        <v>0</v>
      </c>
      <c r="K62" s="98"/>
      <c r="L62" s="164"/>
    </row>
    <row r="63" spans="1:47" s="10" customFormat="1" ht="19.899999999999999" customHeight="1">
      <c r="B63" s="159"/>
      <c r="C63" s="98"/>
      <c r="D63" s="160" t="s">
        <v>154</v>
      </c>
      <c r="E63" s="161"/>
      <c r="F63" s="161"/>
      <c r="G63" s="161"/>
      <c r="H63" s="161"/>
      <c r="I63" s="162"/>
      <c r="J63" s="163">
        <f>J107</f>
        <v>0</v>
      </c>
      <c r="K63" s="98"/>
      <c r="L63" s="164"/>
    </row>
    <row r="64" spans="1:47" s="10" customFormat="1" ht="19.899999999999999" customHeight="1">
      <c r="B64" s="159"/>
      <c r="C64" s="98"/>
      <c r="D64" s="160" t="s">
        <v>510</v>
      </c>
      <c r="E64" s="161"/>
      <c r="F64" s="161"/>
      <c r="G64" s="161"/>
      <c r="H64" s="161"/>
      <c r="I64" s="162"/>
      <c r="J64" s="163">
        <f>J203</f>
        <v>0</v>
      </c>
      <c r="K64" s="98"/>
      <c r="L64" s="164"/>
    </row>
    <row r="65" spans="1:31" s="10" customFormat="1" ht="19.899999999999999" customHeight="1">
      <c r="B65" s="159"/>
      <c r="C65" s="98"/>
      <c r="D65" s="160" t="s">
        <v>155</v>
      </c>
      <c r="E65" s="161"/>
      <c r="F65" s="161"/>
      <c r="G65" s="161"/>
      <c r="H65" s="161"/>
      <c r="I65" s="162"/>
      <c r="J65" s="163">
        <f>J217</f>
        <v>0</v>
      </c>
      <c r="K65" s="98"/>
      <c r="L65" s="164"/>
    </row>
    <row r="66" spans="1:31" s="10" customFormat="1" ht="19.899999999999999" customHeight="1">
      <c r="B66" s="159"/>
      <c r="C66" s="98"/>
      <c r="D66" s="160" t="s">
        <v>156</v>
      </c>
      <c r="E66" s="161"/>
      <c r="F66" s="161"/>
      <c r="G66" s="161"/>
      <c r="H66" s="161"/>
      <c r="I66" s="162"/>
      <c r="J66" s="163">
        <f>J248</f>
        <v>0</v>
      </c>
      <c r="K66" s="98"/>
      <c r="L66" s="164"/>
    </row>
    <row r="67" spans="1:31" s="10" customFormat="1" ht="19.899999999999999" customHeight="1">
      <c r="B67" s="159"/>
      <c r="C67" s="98"/>
      <c r="D67" s="160" t="s">
        <v>157</v>
      </c>
      <c r="E67" s="161"/>
      <c r="F67" s="161"/>
      <c r="G67" s="161"/>
      <c r="H67" s="161"/>
      <c r="I67" s="162"/>
      <c r="J67" s="163">
        <f>J284</f>
        <v>0</v>
      </c>
      <c r="K67" s="98"/>
      <c r="L67" s="164"/>
    </row>
    <row r="68" spans="1:31" s="9" customFormat="1" ht="24.95" customHeight="1">
      <c r="B68" s="152"/>
      <c r="C68" s="153"/>
      <c r="D68" s="154" t="s">
        <v>511</v>
      </c>
      <c r="E68" s="155"/>
      <c r="F68" s="155"/>
      <c r="G68" s="155"/>
      <c r="H68" s="155"/>
      <c r="I68" s="156"/>
      <c r="J68" s="157">
        <f>J289</f>
        <v>0</v>
      </c>
      <c r="K68" s="153"/>
      <c r="L68" s="158"/>
    </row>
    <row r="69" spans="1:31" s="10" customFormat="1" ht="19.899999999999999" customHeight="1">
      <c r="B69" s="159"/>
      <c r="C69" s="98"/>
      <c r="D69" s="160" t="s">
        <v>512</v>
      </c>
      <c r="E69" s="161"/>
      <c r="F69" s="161"/>
      <c r="G69" s="161"/>
      <c r="H69" s="161"/>
      <c r="I69" s="162"/>
      <c r="J69" s="163">
        <f>J290</f>
        <v>0</v>
      </c>
      <c r="K69" s="98"/>
      <c r="L69" s="164"/>
    </row>
    <row r="70" spans="1:31" s="9" customFormat="1" ht="24.95" customHeight="1">
      <c r="B70" s="152"/>
      <c r="C70" s="153"/>
      <c r="D70" s="154" t="s">
        <v>498</v>
      </c>
      <c r="E70" s="155"/>
      <c r="F70" s="155"/>
      <c r="G70" s="155"/>
      <c r="H70" s="155"/>
      <c r="I70" s="156"/>
      <c r="J70" s="157">
        <f>J298</f>
        <v>0</v>
      </c>
      <c r="K70" s="153"/>
      <c r="L70" s="158"/>
    </row>
    <row r="71" spans="1:31" s="10" customFormat="1" ht="19.899999999999999" customHeight="1">
      <c r="B71" s="159"/>
      <c r="C71" s="98"/>
      <c r="D71" s="160" t="s">
        <v>513</v>
      </c>
      <c r="E71" s="161"/>
      <c r="F71" s="161"/>
      <c r="G71" s="161"/>
      <c r="H71" s="161"/>
      <c r="I71" s="162"/>
      <c r="J71" s="163">
        <f>J299</f>
        <v>0</v>
      </c>
      <c r="K71" s="98"/>
      <c r="L71" s="164"/>
    </row>
    <row r="72" spans="1:31" s="2" customFormat="1" ht="21.75" customHeight="1">
      <c r="A72" s="35"/>
      <c r="B72" s="36"/>
      <c r="C72" s="37"/>
      <c r="D72" s="37"/>
      <c r="E72" s="37"/>
      <c r="F72" s="37"/>
      <c r="G72" s="37"/>
      <c r="H72" s="37"/>
      <c r="I72" s="116"/>
      <c r="J72" s="37"/>
      <c r="K72" s="37"/>
      <c r="L72" s="11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6.95" customHeight="1">
      <c r="A73" s="35"/>
      <c r="B73" s="48"/>
      <c r="C73" s="49"/>
      <c r="D73" s="49"/>
      <c r="E73" s="49"/>
      <c r="F73" s="49"/>
      <c r="G73" s="49"/>
      <c r="H73" s="49"/>
      <c r="I73" s="143"/>
      <c r="J73" s="49"/>
      <c r="K73" s="49"/>
      <c r="L73" s="11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7" spans="1:31" s="2" customFormat="1" ht="6.95" customHeight="1">
      <c r="A77" s="35"/>
      <c r="B77" s="50"/>
      <c r="C77" s="51"/>
      <c r="D77" s="51"/>
      <c r="E77" s="51"/>
      <c r="F77" s="51"/>
      <c r="G77" s="51"/>
      <c r="H77" s="51"/>
      <c r="I77" s="146"/>
      <c r="J77" s="51"/>
      <c r="K77" s="51"/>
      <c r="L77" s="11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24.95" customHeight="1">
      <c r="A78" s="35"/>
      <c r="B78" s="36"/>
      <c r="C78" s="24" t="s">
        <v>158</v>
      </c>
      <c r="D78" s="37"/>
      <c r="E78" s="37"/>
      <c r="F78" s="37"/>
      <c r="G78" s="37"/>
      <c r="H78" s="37"/>
      <c r="I78" s="116"/>
      <c r="J78" s="37"/>
      <c r="K78" s="37"/>
      <c r="L78" s="11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6.95" customHeight="1">
      <c r="A79" s="35"/>
      <c r="B79" s="36"/>
      <c r="C79" s="37"/>
      <c r="D79" s="37"/>
      <c r="E79" s="37"/>
      <c r="F79" s="37"/>
      <c r="G79" s="37"/>
      <c r="H79" s="37"/>
      <c r="I79" s="116"/>
      <c r="J79" s="37"/>
      <c r="K79" s="37"/>
      <c r="L79" s="11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2" customHeight="1">
      <c r="A80" s="35"/>
      <c r="B80" s="36"/>
      <c r="C80" s="30" t="s">
        <v>16</v>
      </c>
      <c r="D80" s="37"/>
      <c r="E80" s="37"/>
      <c r="F80" s="37"/>
      <c r="G80" s="37"/>
      <c r="H80" s="37"/>
      <c r="I80" s="116"/>
      <c r="J80" s="37"/>
      <c r="K80" s="37"/>
      <c r="L80" s="11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6.5" customHeight="1">
      <c r="A81" s="35"/>
      <c r="B81" s="36"/>
      <c r="C81" s="37"/>
      <c r="D81" s="37"/>
      <c r="E81" s="390" t="str">
        <f>E7</f>
        <v>II/406 Dvorce – Telč, 1. stavba (Třešť, ul. Revoluční) MĚSTO TŘEŠŤ</v>
      </c>
      <c r="F81" s="391"/>
      <c r="G81" s="391"/>
      <c r="H81" s="391"/>
      <c r="I81" s="116"/>
      <c r="J81" s="37"/>
      <c r="K81" s="37"/>
      <c r="L81" s="11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2" customHeight="1">
      <c r="A82" s="35"/>
      <c r="B82" s="36"/>
      <c r="C82" s="30" t="s">
        <v>146</v>
      </c>
      <c r="D82" s="37"/>
      <c r="E82" s="37"/>
      <c r="F82" s="37"/>
      <c r="G82" s="37"/>
      <c r="H82" s="37"/>
      <c r="I82" s="116"/>
      <c r="J82" s="37"/>
      <c r="K82" s="37"/>
      <c r="L82" s="11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6.5" customHeight="1">
      <c r="A83" s="35"/>
      <c r="B83" s="36"/>
      <c r="C83" s="37"/>
      <c r="D83" s="37"/>
      <c r="E83" s="358" t="str">
        <f>E9</f>
        <v>SO 170 - Chodníky, parkování a zpevněné plochy pro pěší - neuznatelné náklady</v>
      </c>
      <c r="F83" s="392"/>
      <c r="G83" s="392"/>
      <c r="H83" s="392"/>
      <c r="I83" s="116"/>
      <c r="J83" s="37"/>
      <c r="K83" s="37"/>
      <c r="L83" s="11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6.95" customHeight="1">
      <c r="A84" s="35"/>
      <c r="B84" s="36"/>
      <c r="C84" s="37"/>
      <c r="D84" s="37"/>
      <c r="E84" s="37"/>
      <c r="F84" s="37"/>
      <c r="G84" s="37"/>
      <c r="H84" s="37"/>
      <c r="I84" s="116"/>
      <c r="J84" s="37"/>
      <c r="K84" s="37"/>
      <c r="L84" s="11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2" customHeight="1">
      <c r="A85" s="35"/>
      <c r="B85" s="36"/>
      <c r="C85" s="30" t="s">
        <v>21</v>
      </c>
      <c r="D85" s="37"/>
      <c r="E85" s="37"/>
      <c r="F85" s="28" t="str">
        <f>F12</f>
        <v>Třešť - silnice II/406</v>
      </c>
      <c r="G85" s="37"/>
      <c r="H85" s="37"/>
      <c r="I85" s="118" t="s">
        <v>23</v>
      </c>
      <c r="J85" s="60" t="str">
        <f>IF(J12="","",J12)</f>
        <v>15. 8. 2019</v>
      </c>
      <c r="K85" s="37"/>
      <c r="L85" s="117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116"/>
      <c r="J86" s="37"/>
      <c r="K86" s="37"/>
      <c r="L86" s="117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27.95" customHeight="1">
      <c r="A87" s="35"/>
      <c r="B87" s="36"/>
      <c r="C87" s="30" t="s">
        <v>25</v>
      </c>
      <c r="D87" s="37"/>
      <c r="E87" s="37"/>
      <c r="F87" s="28" t="str">
        <f>E15</f>
        <v>Město Třešť</v>
      </c>
      <c r="G87" s="37"/>
      <c r="H87" s="37"/>
      <c r="I87" s="118" t="s">
        <v>31</v>
      </c>
      <c r="J87" s="33" t="str">
        <f>E21</f>
        <v>Royal Haskoning DHV CR spol. s.r.o</v>
      </c>
      <c r="K87" s="37"/>
      <c r="L87" s="117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15.2" customHeight="1">
      <c r="A88" s="35"/>
      <c r="B88" s="36"/>
      <c r="C88" s="30" t="s">
        <v>29</v>
      </c>
      <c r="D88" s="37"/>
      <c r="E88" s="37"/>
      <c r="F88" s="28" t="str">
        <f>IF(E18="","",E18)</f>
        <v>Vyplň údaj</v>
      </c>
      <c r="G88" s="37"/>
      <c r="H88" s="37"/>
      <c r="I88" s="118" t="s">
        <v>34</v>
      </c>
      <c r="J88" s="33" t="str">
        <f>E24</f>
        <v xml:space="preserve"> </v>
      </c>
      <c r="K88" s="37"/>
      <c r="L88" s="117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2" customFormat="1" ht="10.35" customHeight="1">
      <c r="A89" s="35"/>
      <c r="B89" s="36"/>
      <c r="C89" s="37"/>
      <c r="D89" s="37"/>
      <c r="E89" s="37"/>
      <c r="F89" s="37"/>
      <c r="G89" s="37"/>
      <c r="H89" s="37"/>
      <c r="I89" s="116"/>
      <c r="J89" s="37"/>
      <c r="K89" s="37"/>
      <c r="L89" s="117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5" s="11" customFormat="1" ht="29.25" customHeight="1">
      <c r="A90" s="165"/>
      <c r="B90" s="166"/>
      <c r="C90" s="167" t="s">
        <v>159</v>
      </c>
      <c r="D90" s="168" t="s">
        <v>57</v>
      </c>
      <c r="E90" s="168" t="s">
        <v>53</v>
      </c>
      <c r="F90" s="168" t="s">
        <v>54</v>
      </c>
      <c r="G90" s="168" t="s">
        <v>160</v>
      </c>
      <c r="H90" s="168" t="s">
        <v>161</v>
      </c>
      <c r="I90" s="169" t="s">
        <v>162</v>
      </c>
      <c r="J90" s="168" t="s">
        <v>150</v>
      </c>
      <c r="K90" s="170" t="s">
        <v>163</v>
      </c>
      <c r="L90" s="171"/>
      <c r="M90" s="69" t="s">
        <v>19</v>
      </c>
      <c r="N90" s="70" t="s">
        <v>42</v>
      </c>
      <c r="O90" s="70" t="s">
        <v>164</v>
      </c>
      <c r="P90" s="70" t="s">
        <v>165</v>
      </c>
      <c r="Q90" s="70" t="s">
        <v>166</v>
      </c>
      <c r="R90" s="70" t="s">
        <v>167</v>
      </c>
      <c r="S90" s="70" t="s">
        <v>168</v>
      </c>
      <c r="T90" s="71" t="s">
        <v>169</v>
      </c>
      <c r="U90" s="165"/>
      <c r="V90" s="165"/>
      <c r="W90" s="165"/>
      <c r="X90" s="165"/>
      <c r="Y90" s="165"/>
      <c r="Z90" s="165"/>
      <c r="AA90" s="165"/>
      <c r="AB90" s="165"/>
      <c r="AC90" s="165"/>
      <c r="AD90" s="165"/>
      <c r="AE90" s="165"/>
    </row>
    <row r="91" spans="1:65" s="2" customFormat="1" ht="22.9" customHeight="1">
      <c r="A91" s="35"/>
      <c r="B91" s="36"/>
      <c r="C91" s="76" t="s">
        <v>170</v>
      </c>
      <c r="D91" s="37"/>
      <c r="E91" s="37"/>
      <c r="F91" s="37"/>
      <c r="G91" s="37"/>
      <c r="H91" s="37"/>
      <c r="I91" s="116"/>
      <c r="J91" s="172">
        <f>BK91</f>
        <v>0</v>
      </c>
      <c r="K91" s="37"/>
      <c r="L91" s="40"/>
      <c r="M91" s="72"/>
      <c r="N91" s="173"/>
      <c r="O91" s="73"/>
      <c r="P91" s="174">
        <f>P92+P289+P298</f>
        <v>0</v>
      </c>
      <c r="Q91" s="73"/>
      <c r="R91" s="174">
        <f>R92+R289+R298</f>
        <v>407.08149927000005</v>
      </c>
      <c r="S91" s="73"/>
      <c r="T91" s="175">
        <f>T92+T289+T298</f>
        <v>23.579000000000001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18" t="s">
        <v>71</v>
      </c>
      <c r="AU91" s="18" t="s">
        <v>151</v>
      </c>
      <c r="BK91" s="176">
        <f>BK92+BK289+BK298</f>
        <v>0</v>
      </c>
    </row>
    <row r="92" spans="1:65" s="12" customFormat="1" ht="25.9" customHeight="1">
      <c r="B92" s="177"/>
      <c r="C92" s="178"/>
      <c r="D92" s="179" t="s">
        <v>71</v>
      </c>
      <c r="E92" s="180" t="s">
        <v>171</v>
      </c>
      <c r="F92" s="180" t="s">
        <v>172</v>
      </c>
      <c r="G92" s="178"/>
      <c r="H92" s="178"/>
      <c r="I92" s="181"/>
      <c r="J92" s="182">
        <f>BK92</f>
        <v>0</v>
      </c>
      <c r="K92" s="178"/>
      <c r="L92" s="183"/>
      <c r="M92" s="184"/>
      <c r="N92" s="185"/>
      <c r="O92" s="185"/>
      <c r="P92" s="186">
        <f>P93+P100+P107+P203+P217+P248+P284</f>
        <v>0</v>
      </c>
      <c r="Q92" s="185"/>
      <c r="R92" s="186">
        <f>R93+R100+R107+R203+R217+R248+R284</f>
        <v>406.86732000000006</v>
      </c>
      <c r="S92" s="185"/>
      <c r="T92" s="187">
        <f>T93+T100+T107+T203+T217+T248+T284</f>
        <v>23.579000000000001</v>
      </c>
      <c r="AR92" s="188" t="s">
        <v>80</v>
      </c>
      <c r="AT92" s="189" t="s">
        <v>71</v>
      </c>
      <c r="AU92" s="189" t="s">
        <v>72</v>
      </c>
      <c r="AY92" s="188" t="s">
        <v>173</v>
      </c>
      <c r="BK92" s="190">
        <f>BK93+BK100+BK107+BK203+BK217+BK248+BK284</f>
        <v>0</v>
      </c>
    </row>
    <row r="93" spans="1:65" s="12" customFormat="1" ht="22.9" customHeight="1">
      <c r="B93" s="177"/>
      <c r="C93" s="178"/>
      <c r="D93" s="179" t="s">
        <v>71</v>
      </c>
      <c r="E93" s="191" t="s">
        <v>80</v>
      </c>
      <c r="F93" s="191" t="s">
        <v>174</v>
      </c>
      <c r="G93" s="178"/>
      <c r="H93" s="178"/>
      <c r="I93" s="181"/>
      <c r="J93" s="192">
        <f>BK93</f>
        <v>0</v>
      </c>
      <c r="K93" s="178"/>
      <c r="L93" s="183"/>
      <c r="M93" s="184"/>
      <c r="N93" s="185"/>
      <c r="O93" s="185"/>
      <c r="P93" s="186">
        <f>SUM(P94:P99)</f>
        <v>0</v>
      </c>
      <c r="Q93" s="185"/>
      <c r="R93" s="186">
        <f>SUM(R94:R99)</f>
        <v>0</v>
      </c>
      <c r="S93" s="185"/>
      <c r="T93" s="187">
        <f>SUM(T94:T99)</f>
        <v>23.32</v>
      </c>
      <c r="AR93" s="188" t="s">
        <v>80</v>
      </c>
      <c r="AT93" s="189" t="s">
        <v>71</v>
      </c>
      <c r="AU93" s="189" t="s">
        <v>80</v>
      </c>
      <c r="AY93" s="188" t="s">
        <v>173</v>
      </c>
      <c r="BK93" s="190">
        <f>SUM(BK94:BK99)</f>
        <v>0</v>
      </c>
    </row>
    <row r="94" spans="1:65" s="2" customFormat="1" ht="16.5" customHeight="1">
      <c r="A94" s="35"/>
      <c r="B94" s="36"/>
      <c r="C94" s="193" t="s">
        <v>80</v>
      </c>
      <c r="D94" s="193" t="s">
        <v>175</v>
      </c>
      <c r="E94" s="194" t="s">
        <v>514</v>
      </c>
      <c r="F94" s="195" t="s">
        <v>515</v>
      </c>
      <c r="G94" s="196" t="s">
        <v>178</v>
      </c>
      <c r="H94" s="197">
        <v>106</v>
      </c>
      <c r="I94" s="198"/>
      <c r="J94" s="199">
        <f>ROUND(I94*H94,2)</f>
        <v>0</v>
      </c>
      <c r="K94" s="195" t="s">
        <v>179</v>
      </c>
      <c r="L94" s="40"/>
      <c r="M94" s="200" t="s">
        <v>19</v>
      </c>
      <c r="N94" s="201" t="s">
        <v>43</v>
      </c>
      <c r="O94" s="65"/>
      <c r="P94" s="202">
        <f>O94*H94</f>
        <v>0</v>
      </c>
      <c r="Q94" s="202">
        <v>0</v>
      </c>
      <c r="R94" s="202">
        <f>Q94*H94</f>
        <v>0</v>
      </c>
      <c r="S94" s="202">
        <v>0.22</v>
      </c>
      <c r="T94" s="203">
        <f>S94*H94</f>
        <v>23.32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204" t="s">
        <v>180</v>
      </c>
      <c r="AT94" s="204" t="s">
        <v>175</v>
      </c>
      <c r="AU94" s="204" t="s">
        <v>82</v>
      </c>
      <c r="AY94" s="18" t="s">
        <v>173</v>
      </c>
      <c r="BE94" s="205">
        <f>IF(N94="základní",J94,0)</f>
        <v>0</v>
      </c>
      <c r="BF94" s="205">
        <f>IF(N94="snížená",J94,0)</f>
        <v>0</v>
      </c>
      <c r="BG94" s="205">
        <f>IF(N94="zákl. přenesená",J94,0)</f>
        <v>0</v>
      </c>
      <c r="BH94" s="205">
        <f>IF(N94="sníž. přenesená",J94,0)</f>
        <v>0</v>
      </c>
      <c r="BI94" s="205">
        <f>IF(N94="nulová",J94,0)</f>
        <v>0</v>
      </c>
      <c r="BJ94" s="18" t="s">
        <v>80</v>
      </c>
      <c r="BK94" s="205">
        <f>ROUND(I94*H94,2)</f>
        <v>0</v>
      </c>
      <c r="BL94" s="18" t="s">
        <v>180</v>
      </c>
      <c r="BM94" s="204" t="s">
        <v>516</v>
      </c>
    </row>
    <row r="95" spans="1:65" s="2" customFormat="1" ht="19.5">
      <c r="A95" s="35"/>
      <c r="B95" s="36"/>
      <c r="C95" s="37"/>
      <c r="D95" s="206" t="s">
        <v>182</v>
      </c>
      <c r="E95" s="37"/>
      <c r="F95" s="207" t="s">
        <v>517</v>
      </c>
      <c r="G95" s="37"/>
      <c r="H95" s="37"/>
      <c r="I95" s="116"/>
      <c r="J95" s="37"/>
      <c r="K95" s="37"/>
      <c r="L95" s="40"/>
      <c r="M95" s="208"/>
      <c r="N95" s="209"/>
      <c r="O95" s="65"/>
      <c r="P95" s="65"/>
      <c r="Q95" s="65"/>
      <c r="R95" s="65"/>
      <c r="S95" s="65"/>
      <c r="T95" s="66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18" t="s">
        <v>182</v>
      </c>
      <c r="AU95" s="18" t="s">
        <v>82</v>
      </c>
    </row>
    <row r="96" spans="1:65" s="13" customFormat="1" ht="11.25">
      <c r="B96" s="210"/>
      <c r="C96" s="211"/>
      <c r="D96" s="206" t="s">
        <v>184</v>
      </c>
      <c r="E96" s="212" t="s">
        <v>19</v>
      </c>
      <c r="F96" s="213" t="s">
        <v>518</v>
      </c>
      <c r="G96" s="211"/>
      <c r="H96" s="214">
        <v>106</v>
      </c>
      <c r="I96" s="215"/>
      <c r="J96" s="211"/>
      <c r="K96" s="211"/>
      <c r="L96" s="216"/>
      <c r="M96" s="217"/>
      <c r="N96" s="218"/>
      <c r="O96" s="218"/>
      <c r="P96" s="218"/>
      <c r="Q96" s="218"/>
      <c r="R96" s="218"/>
      <c r="S96" s="218"/>
      <c r="T96" s="219"/>
      <c r="AT96" s="220" t="s">
        <v>184</v>
      </c>
      <c r="AU96" s="220" t="s">
        <v>82</v>
      </c>
      <c r="AV96" s="13" t="s">
        <v>82</v>
      </c>
      <c r="AW96" s="13" t="s">
        <v>33</v>
      </c>
      <c r="AX96" s="13" t="s">
        <v>72</v>
      </c>
      <c r="AY96" s="220" t="s">
        <v>173</v>
      </c>
    </row>
    <row r="97" spans="1:65" s="2" customFormat="1" ht="16.5" customHeight="1">
      <c r="A97" s="35"/>
      <c r="B97" s="36"/>
      <c r="C97" s="193" t="s">
        <v>82</v>
      </c>
      <c r="D97" s="193" t="s">
        <v>175</v>
      </c>
      <c r="E97" s="194" t="s">
        <v>229</v>
      </c>
      <c r="F97" s="195" t="s">
        <v>230</v>
      </c>
      <c r="G97" s="196" t="s">
        <v>178</v>
      </c>
      <c r="H97" s="197">
        <v>765.72</v>
      </c>
      <c r="I97" s="198"/>
      <c r="J97" s="199">
        <f>ROUND(I97*H97,2)</f>
        <v>0</v>
      </c>
      <c r="K97" s="195" t="s">
        <v>179</v>
      </c>
      <c r="L97" s="40"/>
      <c r="M97" s="200" t="s">
        <v>19</v>
      </c>
      <c r="N97" s="201" t="s">
        <v>43</v>
      </c>
      <c r="O97" s="65"/>
      <c r="P97" s="202">
        <f>O97*H97</f>
        <v>0</v>
      </c>
      <c r="Q97" s="202">
        <v>0</v>
      </c>
      <c r="R97" s="202">
        <f>Q97*H97</f>
        <v>0</v>
      </c>
      <c r="S97" s="202">
        <v>0</v>
      </c>
      <c r="T97" s="203">
        <f>S97*H97</f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204" t="s">
        <v>180</v>
      </c>
      <c r="AT97" s="204" t="s">
        <v>175</v>
      </c>
      <c r="AU97" s="204" t="s">
        <v>82</v>
      </c>
      <c r="AY97" s="18" t="s">
        <v>173</v>
      </c>
      <c r="BE97" s="205">
        <f>IF(N97="základní",J97,0)</f>
        <v>0</v>
      </c>
      <c r="BF97" s="205">
        <f>IF(N97="snížená",J97,0)</f>
        <v>0</v>
      </c>
      <c r="BG97" s="205">
        <f>IF(N97="zákl. přenesená",J97,0)</f>
        <v>0</v>
      </c>
      <c r="BH97" s="205">
        <f>IF(N97="sníž. přenesená",J97,0)</f>
        <v>0</v>
      </c>
      <c r="BI97" s="205">
        <f>IF(N97="nulová",J97,0)</f>
        <v>0</v>
      </c>
      <c r="BJ97" s="18" t="s">
        <v>80</v>
      </c>
      <c r="BK97" s="205">
        <f>ROUND(I97*H97,2)</f>
        <v>0</v>
      </c>
      <c r="BL97" s="18" t="s">
        <v>180</v>
      </c>
      <c r="BM97" s="204" t="s">
        <v>231</v>
      </c>
    </row>
    <row r="98" spans="1:65" s="2" customFormat="1" ht="11.25">
      <c r="A98" s="35"/>
      <c r="B98" s="36"/>
      <c r="C98" s="37"/>
      <c r="D98" s="206" t="s">
        <v>182</v>
      </c>
      <c r="E98" s="37"/>
      <c r="F98" s="207" t="s">
        <v>232</v>
      </c>
      <c r="G98" s="37"/>
      <c r="H98" s="37"/>
      <c r="I98" s="116"/>
      <c r="J98" s="37"/>
      <c r="K98" s="37"/>
      <c r="L98" s="40"/>
      <c r="M98" s="208"/>
      <c r="N98" s="209"/>
      <c r="O98" s="65"/>
      <c r="P98" s="65"/>
      <c r="Q98" s="65"/>
      <c r="R98" s="65"/>
      <c r="S98" s="65"/>
      <c r="T98" s="66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T98" s="18" t="s">
        <v>182</v>
      </c>
      <c r="AU98" s="18" t="s">
        <v>82</v>
      </c>
    </row>
    <row r="99" spans="1:65" s="13" customFormat="1" ht="11.25">
      <c r="B99" s="210"/>
      <c r="C99" s="211"/>
      <c r="D99" s="206" t="s">
        <v>184</v>
      </c>
      <c r="E99" s="212" t="s">
        <v>19</v>
      </c>
      <c r="F99" s="213" t="s">
        <v>519</v>
      </c>
      <c r="G99" s="211"/>
      <c r="H99" s="214">
        <v>765.72</v>
      </c>
      <c r="I99" s="215"/>
      <c r="J99" s="211"/>
      <c r="K99" s="211"/>
      <c r="L99" s="216"/>
      <c r="M99" s="217"/>
      <c r="N99" s="218"/>
      <c r="O99" s="218"/>
      <c r="P99" s="218"/>
      <c r="Q99" s="218"/>
      <c r="R99" s="218"/>
      <c r="S99" s="218"/>
      <c r="T99" s="219"/>
      <c r="AT99" s="220" t="s">
        <v>184</v>
      </c>
      <c r="AU99" s="220" t="s">
        <v>82</v>
      </c>
      <c r="AV99" s="13" t="s">
        <v>82</v>
      </c>
      <c r="AW99" s="13" t="s">
        <v>33</v>
      </c>
      <c r="AX99" s="13" t="s">
        <v>72</v>
      </c>
      <c r="AY99" s="220" t="s">
        <v>173</v>
      </c>
    </row>
    <row r="100" spans="1:65" s="12" customFormat="1" ht="22.9" customHeight="1">
      <c r="B100" s="177"/>
      <c r="C100" s="178"/>
      <c r="D100" s="179" t="s">
        <v>71</v>
      </c>
      <c r="E100" s="191" t="s">
        <v>180</v>
      </c>
      <c r="F100" s="191" t="s">
        <v>520</v>
      </c>
      <c r="G100" s="178"/>
      <c r="H100" s="178"/>
      <c r="I100" s="181"/>
      <c r="J100" s="192">
        <f>BK100</f>
        <v>0</v>
      </c>
      <c r="K100" s="178"/>
      <c r="L100" s="183"/>
      <c r="M100" s="184"/>
      <c r="N100" s="185"/>
      <c r="O100" s="185"/>
      <c r="P100" s="186">
        <f>SUM(P101:P106)</f>
        <v>0</v>
      </c>
      <c r="Q100" s="185"/>
      <c r="R100" s="186">
        <f>SUM(R101:R106)</f>
        <v>3.6960000000000002</v>
      </c>
      <c r="S100" s="185"/>
      <c r="T100" s="187">
        <f>SUM(T101:T106)</f>
        <v>0</v>
      </c>
      <c r="AR100" s="188" t="s">
        <v>80</v>
      </c>
      <c r="AT100" s="189" t="s">
        <v>71</v>
      </c>
      <c r="AU100" s="189" t="s">
        <v>80</v>
      </c>
      <c r="AY100" s="188" t="s">
        <v>173</v>
      </c>
      <c r="BK100" s="190">
        <f>SUM(BK101:BK106)</f>
        <v>0</v>
      </c>
    </row>
    <row r="101" spans="1:65" s="2" customFormat="1" ht="16.5" customHeight="1">
      <c r="A101" s="35"/>
      <c r="B101" s="36"/>
      <c r="C101" s="193" t="s">
        <v>119</v>
      </c>
      <c r="D101" s="193" t="s">
        <v>175</v>
      </c>
      <c r="E101" s="194" t="s">
        <v>521</v>
      </c>
      <c r="F101" s="195" t="s">
        <v>522</v>
      </c>
      <c r="G101" s="196" t="s">
        <v>178</v>
      </c>
      <c r="H101" s="197">
        <v>10</v>
      </c>
      <c r="I101" s="198"/>
      <c r="J101" s="199">
        <f>ROUND(I101*H101,2)</f>
        <v>0</v>
      </c>
      <c r="K101" s="195" t="s">
        <v>179</v>
      </c>
      <c r="L101" s="40"/>
      <c r="M101" s="200" t="s">
        <v>19</v>
      </c>
      <c r="N101" s="201" t="s">
        <v>43</v>
      </c>
      <c r="O101" s="65"/>
      <c r="P101" s="202">
        <f>O101*H101</f>
        <v>0</v>
      </c>
      <c r="Q101" s="202">
        <v>0</v>
      </c>
      <c r="R101" s="202">
        <f>Q101*H101</f>
        <v>0</v>
      </c>
      <c r="S101" s="202">
        <v>0</v>
      </c>
      <c r="T101" s="203">
        <f>S101*H101</f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204" t="s">
        <v>180</v>
      </c>
      <c r="AT101" s="204" t="s">
        <v>175</v>
      </c>
      <c r="AU101" s="204" t="s">
        <v>82</v>
      </c>
      <c r="AY101" s="18" t="s">
        <v>173</v>
      </c>
      <c r="BE101" s="205">
        <f>IF(N101="základní",J101,0)</f>
        <v>0</v>
      </c>
      <c r="BF101" s="205">
        <f>IF(N101="snížená",J101,0)</f>
        <v>0</v>
      </c>
      <c r="BG101" s="205">
        <f>IF(N101="zákl. přenesená",J101,0)</f>
        <v>0</v>
      </c>
      <c r="BH101" s="205">
        <f>IF(N101="sníž. přenesená",J101,0)</f>
        <v>0</v>
      </c>
      <c r="BI101" s="205">
        <f>IF(N101="nulová",J101,0)</f>
        <v>0</v>
      </c>
      <c r="BJ101" s="18" t="s">
        <v>80</v>
      </c>
      <c r="BK101" s="205">
        <f>ROUND(I101*H101,2)</f>
        <v>0</v>
      </c>
      <c r="BL101" s="18" t="s">
        <v>180</v>
      </c>
      <c r="BM101" s="204" t="s">
        <v>523</v>
      </c>
    </row>
    <row r="102" spans="1:65" s="2" customFormat="1" ht="11.25">
      <c r="A102" s="35"/>
      <c r="B102" s="36"/>
      <c r="C102" s="37"/>
      <c r="D102" s="206" t="s">
        <v>182</v>
      </c>
      <c r="E102" s="37"/>
      <c r="F102" s="207" t="s">
        <v>524</v>
      </c>
      <c r="G102" s="37"/>
      <c r="H102" s="37"/>
      <c r="I102" s="116"/>
      <c r="J102" s="37"/>
      <c r="K102" s="37"/>
      <c r="L102" s="40"/>
      <c r="M102" s="208"/>
      <c r="N102" s="209"/>
      <c r="O102" s="65"/>
      <c r="P102" s="65"/>
      <c r="Q102" s="65"/>
      <c r="R102" s="65"/>
      <c r="S102" s="65"/>
      <c r="T102" s="66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18" t="s">
        <v>182</v>
      </c>
      <c r="AU102" s="18" t="s">
        <v>82</v>
      </c>
    </row>
    <row r="103" spans="1:65" s="13" customFormat="1" ht="11.25">
      <c r="B103" s="210"/>
      <c r="C103" s="211"/>
      <c r="D103" s="206" t="s">
        <v>184</v>
      </c>
      <c r="E103" s="212" t="s">
        <v>19</v>
      </c>
      <c r="F103" s="213" t="s">
        <v>525</v>
      </c>
      <c r="G103" s="211"/>
      <c r="H103" s="214">
        <v>10</v>
      </c>
      <c r="I103" s="215"/>
      <c r="J103" s="211"/>
      <c r="K103" s="211"/>
      <c r="L103" s="216"/>
      <c r="M103" s="217"/>
      <c r="N103" s="218"/>
      <c r="O103" s="218"/>
      <c r="P103" s="218"/>
      <c r="Q103" s="218"/>
      <c r="R103" s="218"/>
      <c r="S103" s="218"/>
      <c r="T103" s="219"/>
      <c r="AT103" s="220" t="s">
        <v>184</v>
      </c>
      <c r="AU103" s="220" t="s">
        <v>82</v>
      </c>
      <c r="AV103" s="13" t="s">
        <v>82</v>
      </c>
      <c r="AW103" s="13" t="s">
        <v>33</v>
      </c>
      <c r="AX103" s="13" t="s">
        <v>72</v>
      </c>
      <c r="AY103" s="220" t="s">
        <v>173</v>
      </c>
    </row>
    <row r="104" spans="1:65" s="2" customFormat="1" ht="16.5" customHeight="1">
      <c r="A104" s="35"/>
      <c r="B104" s="36"/>
      <c r="C104" s="193" t="s">
        <v>180</v>
      </c>
      <c r="D104" s="193" t="s">
        <v>175</v>
      </c>
      <c r="E104" s="194" t="s">
        <v>526</v>
      </c>
      <c r="F104" s="195" t="s">
        <v>527</v>
      </c>
      <c r="G104" s="196" t="s">
        <v>528</v>
      </c>
      <c r="H104" s="197">
        <v>2</v>
      </c>
      <c r="I104" s="198"/>
      <c r="J104" s="199">
        <f>ROUND(I104*H104,2)</f>
        <v>0</v>
      </c>
      <c r="K104" s="195" t="s">
        <v>179</v>
      </c>
      <c r="L104" s="40"/>
      <c r="M104" s="200" t="s">
        <v>19</v>
      </c>
      <c r="N104" s="201" t="s">
        <v>43</v>
      </c>
      <c r="O104" s="65"/>
      <c r="P104" s="202">
        <f>O104*H104</f>
        <v>0</v>
      </c>
      <c r="Q104" s="202">
        <v>1.8480000000000001</v>
      </c>
      <c r="R104" s="202">
        <f>Q104*H104</f>
        <v>3.6960000000000002</v>
      </c>
      <c r="S104" s="202">
        <v>0</v>
      </c>
      <c r="T104" s="203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4" t="s">
        <v>180</v>
      </c>
      <c r="AT104" s="204" t="s">
        <v>175</v>
      </c>
      <c r="AU104" s="204" t="s">
        <v>82</v>
      </c>
      <c r="AY104" s="18" t="s">
        <v>173</v>
      </c>
      <c r="BE104" s="205">
        <f>IF(N104="základní",J104,0)</f>
        <v>0</v>
      </c>
      <c r="BF104" s="205">
        <f>IF(N104="snížená",J104,0)</f>
        <v>0</v>
      </c>
      <c r="BG104" s="205">
        <f>IF(N104="zákl. přenesená",J104,0)</f>
        <v>0</v>
      </c>
      <c r="BH104" s="205">
        <f>IF(N104="sníž. přenesená",J104,0)</f>
        <v>0</v>
      </c>
      <c r="BI104" s="205">
        <f>IF(N104="nulová",J104,0)</f>
        <v>0</v>
      </c>
      <c r="BJ104" s="18" t="s">
        <v>80</v>
      </c>
      <c r="BK104" s="205">
        <f>ROUND(I104*H104,2)</f>
        <v>0</v>
      </c>
      <c r="BL104" s="18" t="s">
        <v>180</v>
      </c>
      <c r="BM104" s="204" t="s">
        <v>529</v>
      </c>
    </row>
    <row r="105" spans="1:65" s="2" customFormat="1" ht="19.5">
      <c r="A105" s="35"/>
      <c r="B105" s="36"/>
      <c r="C105" s="37"/>
      <c r="D105" s="206" t="s">
        <v>182</v>
      </c>
      <c r="E105" s="37"/>
      <c r="F105" s="207" t="s">
        <v>530</v>
      </c>
      <c r="G105" s="37"/>
      <c r="H105" s="37"/>
      <c r="I105" s="116"/>
      <c r="J105" s="37"/>
      <c r="K105" s="37"/>
      <c r="L105" s="40"/>
      <c r="M105" s="208"/>
      <c r="N105" s="209"/>
      <c r="O105" s="65"/>
      <c r="P105" s="65"/>
      <c r="Q105" s="65"/>
      <c r="R105" s="65"/>
      <c r="S105" s="65"/>
      <c r="T105" s="66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8" t="s">
        <v>182</v>
      </c>
      <c r="AU105" s="18" t="s">
        <v>82</v>
      </c>
    </row>
    <row r="106" spans="1:65" s="13" customFormat="1" ht="11.25">
      <c r="B106" s="210"/>
      <c r="C106" s="211"/>
      <c r="D106" s="206" t="s">
        <v>184</v>
      </c>
      <c r="E106" s="212" t="s">
        <v>19</v>
      </c>
      <c r="F106" s="213" t="s">
        <v>531</v>
      </c>
      <c r="G106" s="211"/>
      <c r="H106" s="214">
        <v>2</v>
      </c>
      <c r="I106" s="215"/>
      <c r="J106" s="211"/>
      <c r="K106" s="211"/>
      <c r="L106" s="216"/>
      <c r="M106" s="217"/>
      <c r="N106" s="218"/>
      <c r="O106" s="218"/>
      <c r="P106" s="218"/>
      <c r="Q106" s="218"/>
      <c r="R106" s="218"/>
      <c r="S106" s="218"/>
      <c r="T106" s="219"/>
      <c r="AT106" s="220" t="s">
        <v>184</v>
      </c>
      <c r="AU106" s="220" t="s">
        <v>82</v>
      </c>
      <c r="AV106" s="13" t="s">
        <v>82</v>
      </c>
      <c r="AW106" s="13" t="s">
        <v>33</v>
      </c>
      <c r="AX106" s="13" t="s">
        <v>72</v>
      </c>
      <c r="AY106" s="220" t="s">
        <v>173</v>
      </c>
    </row>
    <row r="107" spans="1:65" s="12" customFormat="1" ht="22.9" customHeight="1">
      <c r="B107" s="177"/>
      <c r="C107" s="178"/>
      <c r="D107" s="179" t="s">
        <v>71</v>
      </c>
      <c r="E107" s="191" t="s">
        <v>201</v>
      </c>
      <c r="F107" s="191" t="s">
        <v>234</v>
      </c>
      <c r="G107" s="178"/>
      <c r="H107" s="178"/>
      <c r="I107" s="181"/>
      <c r="J107" s="192">
        <f>BK107</f>
        <v>0</v>
      </c>
      <c r="K107" s="178"/>
      <c r="L107" s="183"/>
      <c r="M107" s="184"/>
      <c r="N107" s="185"/>
      <c r="O107" s="185"/>
      <c r="P107" s="186">
        <f>SUM(P108:P202)</f>
        <v>0</v>
      </c>
      <c r="Q107" s="185"/>
      <c r="R107" s="186">
        <f>SUM(R108:R202)</f>
        <v>344.27411000000001</v>
      </c>
      <c r="S107" s="185"/>
      <c r="T107" s="187">
        <f>SUM(T108:T202)</f>
        <v>0</v>
      </c>
      <c r="AR107" s="188" t="s">
        <v>80</v>
      </c>
      <c r="AT107" s="189" t="s">
        <v>71</v>
      </c>
      <c r="AU107" s="189" t="s">
        <v>80</v>
      </c>
      <c r="AY107" s="188" t="s">
        <v>173</v>
      </c>
      <c r="BK107" s="190">
        <f>SUM(BK108:BK202)</f>
        <v>0</v>
      </c>
    </row>
    <row r="108" spans="1:65" s="2" customFormat="1" ht="16.5" customHeight="1">
      <c r="A108" s="35"/>
      <c r="B108" s="36"/>
      <c r="C108" s="193" t="s">
        <v>201</v>
      </c>
      <c r="D108" s="193" t="s">
        <v>175</v>
      </c>
      <c r="E108" s="194" t="s">
        <v>236</v>
      </c>
      <c r="F108" s="195" t="s">
        <v>237</v>
      </c>
      <c r="G108" s="196" t="s">
        <v>178</v>
      </c>
      <c r="H108" s="197">
        <v>598.32000000000005</v>
      </c>
      <c r="I108" s="198"/>
      <c r="J108" s="199">
        <f>ROUND(I108*H108,2)</f>
        <v>0</v>
      </c>
      <c r="K108" s="195" t="s">
        <v>179</v>
      </c>
      <c r="L108" s="40"/>
      <c r="M108" s="200" t="s">
        <v>19</v>
      </c>
      <c r="N108" s="201" t="s">
        <v>43</v>
      </c>
      <c r="O108" s="65"/>
      <c r="P108" s="202">
        <f>O108*H108</f>
        <v>0</v>
      </c>
      <c r="Q108" s="202">
        <v>0</v>
      </c>
      <c r="R108" s="202">
        <f>Q108*H108</f>
        <v>0</v>
      </c>
      <c r="S108" s="202">
        <v>0</v>
      </c>
      <c r="T108" s="203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4" t="s">
        <v>180</v>
      </c>
      <c r="AT108" s="204" t="s">
        <v>175</v>
      </c>
      <c r="AU108" s="204" t="s">
        <v>82</v>
      </c>
      <c r="AY108" s="18" t="s">
        <v>173</v>
      </c>
      <c r="BE108" s="205">
        <f>IF(N108="základní",J108,0)</f>
        <v>0</v>
      </c>
      <c r="BF108" s="205">
        <f>IF(N108="snížená",J108,0)</f>
        <v>0</v>
      </c>
      <c r="BG108" s="205">
        <f>IF(N108="zákl. přenesená",J108,0)</f>
        <v>0</v>
      </c>
      <c r="BH108" s="205">
        <f>IF(N108="sníž. přenesená",J108,0)</f>
        <v>0</v>
      </c>
      <c r="BI108" s="205">
        <f>IF(N108="nulová",J108,0)</f>
        <v>0</v>
      </c>
      <c r="BJ108" s="18" t="s">
        <v>80</v>
      </c>
      <c r="BK108" s="205">
        <f>ROUND(I108*H108,2)</f>
        <v>0</v>
      </c>
      <c r="BL108" s="18" t="s">
        <v>180</v>
      </c>
      <c r="BM108" s="204" t="s">
        <v>238</v>
      </c>
    </row>
    <row r="109" spans="1:65" s="2" customFormat="1" ht="19.5">
      <c r="A109" s="35"/>
      <c r="B109" s="36"/>
      <c r="C109" s="37"/>
      <c r="D109" s="206" t="s">
        <v>182</v>
      </c>
      <c r="E109" s="37"/>
      <c r="F109" s="207" t="s">
        <v>239</v>
      </c>
      <c r="G109" s="37"/>
      <c r="H109" s="37"/>
      <c r="I109" s="116"/>
      <c r="J109" s="37"/>
      <c r="K109" s="37"/>
      <c r="L109" s="40"/>
      <c r="M109" s="208"/>
      <c r="N109" s="209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182</v>
      </c>
      <c r="AU109" s="18" t="s">
        <v>82</v>
      </c>
    </row>
    <row r="110" spans="1:65" s="2" customFormat="1" ht="19.5">
      <c r="A110" s="35"/>
      <c r="B110" s="36"/>
      <c r="C110" s="37"/>
      <c r="D110" s="206" t="s">
        <v>240</v>
      </c>
      <c r="E110" s="37"/>
      <c r="F110" s="221" t="s">
        <v>241</v>
      </c>
      <c r="G110" s="37"/>
      <c r="H110" s="37"/>
      <c r="I110" s="116"/>
      <c r="J110" s="37"/>
      <c r="K110" s="37"/>
      <c r="L110" s="40"/>
      <c r="M110" s="208"/>
      <c r="N110" s="209"/>
      <c r="O110" s="65"/>
      <c r="P110" s="65"/>
      <c r="Q110" s="65"/>
      <c r="R110" s="65"/>
      <c r="S110" s="65"/>
      <c r="T110" s="66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T110" s="18" t="s">
        <v>240</v>
      </c>
      <c r="AU110" s="18" t="s">
        <v>82</v>
      </c>
    </row>
    <row r="111" spans="1:65" s="14" customFormat="1" ht="11.25">
      <c r="B111" s="222"/>
      <c r="C111" s="223"/>
      <c r="D111" s="206" t="s">
        <v>184</v>
      </c>
      <c r="E111" s="224" t="s">
        <v>19</v>
      </c>
      <c r="F111" s="225" t="s">
        <v>242</v>
      </c>
      <c r="G111" s="223"/>
      <c r="H111" s="224" t="s">
        <v>19</v>
      </c>
      <c r="I111" s="226"/>
      <c r="J111" s="223"/>
      <c r="K111" s="223"/>
      <c r="L111" s="227"/>
      <c r="M111" s="228"/>
      <c r="N111" s="229"/>
      <c r="O111" s="229"/>
      <c r="P111" s="229"/>
      <c r="Q111" s="229"/>
      <c r="R111" s="229"/>
      <c r="S111" s="229"/>
      <c r="T111" s="230"/>
      <c r="AT111" s="231" t="s">
        <v>184</v>
      </c>
      <c r="AU111" s="231" t="s">
        <v>82</v>
      </c>
      <c r="AV111" s="14" t="s">
        <v>80</v>
      </c>
      <c r="AW111" s="14" t="s">
        <v>33</v>
      </c>
      <c r="AX111" s="14" t="s">
        <v>72</v>
      </c>
      <c r="AY111" s="231" t="s">
        <v>173</v>
      </c>
    </row>
    <row r="112" spans="1:65" s="13" customFormat="1" ht="11.25">
      <c r="B112" s="210"/>
      <c r="C112" s="211"/>
      <c r="D112" s="206" t="s">
        <v>184</v>
      </c>
      <c r="E112" s="212" t="s">
        <v>19</v>
      </c>
      <c r="F112" s="213" t="s">
        <v>532</v>
      </c>
      <c r="G112" s="211"/>
      <c r="H112" s="214">
        <v>93</v>
      </c>
      <c r="I112" s="215"/>
      <c r="J112" s="211"/>
      <c r="K112" s="211"/>
      <c r="L112" s="216"/>
      <c r="M112" s="217"/>
      <c r="N112" s="218"/>
      <c r="O112" s="218"/>
      <c r="P112" s="218"/>
      <c r="Q112" s="218"/>
      <c r="R112" s="218"/>
      <c r="S112" s="218"/>
      <c r="T112" s="219"/>
      <c r="AT112" s="220" t="s">
        <v>184</v>
      </c>
      <c r="AU112" s="220" t="s">
        <v>82</v>
      </c>
      <c r="AV112" s="13" t="s">
        <v>82</v>
      </c>
      <c r="AW112" s="13" t="s">
        <v>33</v>
      </c>
      <c r="AX112" s="13" t="s">
        <v>72</v>
      </c>
      <c r="AY112" s="220" t="s">
        <v>173</v>
      </c>
    </row>
    <row r="113" spans="1:65" s="13" customFormat="1" ht="11.25">
      <c r="B113" s="210"/>
      <c r="C113" s="211"/>
      <c r="D113" s="206" t="s">
        <v>184</v>
      </c>
      <c r="E113" s="212" t="s">
        <v>19</v>
      </c>
      <c r="F113" s="213" t="s">
        <v>533</v>
      </c>
      <c r="G113" s="211"/>
      <c r="H113" s="214">
        <v>352</v>
      </c>
      <c r="I113" s="215"/>
      <c r="J113" s="211"/>
      <c r="K113" s="211"/>
      <c r="L113" s="216"/>
      <c r="M113" s="217"/>
      <c r="N113" s="218"/>
      <c r="O113" s="218"/>
      <c r="P113" s="218"/>
      <c r="Q113" s="218"/>
      <c r="R113" s="218"/>
      <c r="S113" s="218"/>
      <c r="T113" s="219"/>
      <c r="AT113" s="220" t="s">
        <v>184</v>
      </c>
      <c r="AU113" s="220" t="s">
        <v>82</v>
      </c>
      <c r="AV113" s="13" t="s">
        <v>82</v>
      </c>
      <c r="AW113" s="13" t="s">
        <v>33</v>
      </c>
      <c r="AX113" s="13" t="s">
        <v>72</v>
      </c>
      <c r="AY113" s="220" t="s">
        <v>173</v>
      </c>
    </row>
    <row r="114" spans="1:65" s="13" customFormat="1" ht="11.25">
      <c r="B114" s="210"/>
      <c r="C114" s="211"/>
      <c r="D114" s="206" t="s">
        <v>184</v>
      </c>
      <c r="E114" s="212" t="s">
        <v>19</v>
      </c>
      <c r="F114" s="213" t="s">
        <v>534</v>
      </c>
      <c r="G114" s="211"/>
      <c r="H114" s="214">
        <v>109</v>
      </c>
      <c r="I114" s="215"/>
      <c r="J114" s="211"/>
      <c r="K114" s="211"/>
      <c r="L114" s="216"/>
      <c r="M114" s="217"/>
      <c r="N114" s="218"/>
      <c r="O114" s="218"/>
      <c r="P114" s="218"/>
      <c r="Q114" s="218"/>
      <c r="R114" s="218"/>
      <c r="S114" s="218"/>
      <c r="T114" s="219"/>
      <c r="AT114" s="220" t="s">
        <v>184</v>
      </c>
      <c r="AU114" s="220" t="s">
        <v>82</v>
      </c>
      <c r="AV114" s="13" t="s">
        <v>82</v>
      </c>
      <c r="AW114" s="13" t="s">
        <v>33</v>
      </c>
      <c r="AX114" s="13" t="s">
        <v>72</v>
      </c>
      <c r="AY114" s="220" t="s">
        <v>173</v>
      </c>
    </row>
    <row r="115" spans="1:65" s="13" customFormat="1" ht="11.25">
      <c r="B115" s="210"/>
      <c r="C115" s="211"/>
      <c r="D115" s="206" t="s">
        <v>184</v>
      </c>
      <c r="E115" s="211"/>
      <c r="F115" s="213" t="s">
        <v>535</v>
      </c>
      <c r="G115" s="211"/>
      <c r="H115" s="214">
        <v>598.32000000000005</v>
      </c>
      <c r="I115" s="215"/>
      <c r="J115" s="211"/>
      <c r="K115" s="211"/>
      <c r="L115" s="216"/>
      <c r="M115" s="217"/>
      <c r="N115" s="218"/>
      <c r="O115" s="218"/>
      <c r="P115" s="218"/>
      <c r="Q115" s="218"/>
      <c r="R115" s="218"/>
      <c r="S115" s="218"/>
      <c r="T115" s="219"/>
      <c r="AT115" s="220" t="s">
        <v>184</v>
      </c>
      <c r="AU115" s="220" t="s">
        <v>82</v>
      </c>
      <c r="AV115" s="13" t="s">
        <v>82</v>
      </c>
      <c r="AW115" s="13" t="s">
        <v>4</v>
      </c>
      <c r="AX115" s="13" t="s">
        <v>80</v>
      </c>
      <c r="AY115" s="220" t="s">
        <v>173</v>
      </c>
    </row>
    <row r="116" spans="1:65" s="2" customFormat="1" ht="16.5" customHeight="1">
      <c r="A116" s="35"/>
      <c r="B116" s="36"/>
      <c r="C116" s="193" t="s">
        <v>207</v>
      </c>
      <c r="D116" s="193" t="s">
        <v>175</v>
      </c>
      <c r="E116" s="194" t="s">
        <v>536</v>
      </c>
      <c r="F116" s="195" t="s">
        <v>537</v>
      </c>
      <c r="G116" s="196" t="s">
        <v>178</v>
      </c>
      <c r="H116" s="197">
        <v>10.8</v>
      </c>
      <c r="I116" s="198"/>
      <c r="J116" s="199">
        <f>ROUND(I116*H116,2)</f>
        <v>0</v>
      </c>
      <c r="K116" s="195" t="s">
        <v>179</v>
      </c>
      <c r="L116" s="40"/>
      <c r="M116" s="200" t="s">
        <v>19</v>
      </c>
      <c r="N116" s="201" t="s">
        <v>43</v>
      </c>
      <c r="O116" s="65"/>
      <c r="P116" s="202">
        <f>O116*H116</f>
        <v>0</v>
      </c>
      <c r="Q116" s="202">
        <v>0</v>
      </c>
      <c r="R116" s="202">
        <f>Q116*H116</f>
        <v>0</v>
      </c>
      <c r="S116" s="202">
        <v>0</v>
      </c>
      <c r="T116" s="203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204" t="s">
        <v>180</v>
      </c>
      <c r="AT116" s="204" t="s">
        <v>175</v>
      </c>
      <c r="AU116" s="204" t="s">
        <v>82</v>
      </c>
      <c r="AY116" s="18" t="s">
        <v>173</v>
      </c>
      <c r="BE116" s="205">
        <f>IF(N116="základní",J116,0)</f>
        <v>0</v>
      </c>
      <c r="BF116" s="205">
        <f>IF(N116="snížená",J116,0)</f>
        <v>0</v>
      </c>
      <c r="BG116" s="205">
        <f>IF(N116="zákl. přenesená",J116,0)</f>
        <v>0</v>
      </c>
      <c r="BH116" s="205">
        <f>IF(N116="sníž. přenesená",J116,0)</f>
        <v>0</v>
      </c>
      <c r="BI116" s="205">
        <f>IF(N116="nulová",J116,0)</f>
        <v>0</v>
      </c>
      <c r="BJ116" s="18" t="s">
        <v>80</v>
      </c>
      <c r="BK116" s="205">
        <f>ROUND(I116*H116,2)</f>
        <v>0</v>
      </c>
      <c r="BL116" s="18" t="s">
        <v>180</v>
      </c>
      <c r="BM116" s="204" t="s">
        <v>538</v>
      </c>
    </row>
    <row r="117" spans="1:65" s="2" customFormat="1" ht="11.25">
      <c r="A117" s="35"/>
      <c r="B117" s="36"/>
      <c r="C117" s="37"/>
      <c r="D117" s="206" t="s">
        <v>182</v>
      </c>
      <c r="E117" s="37"/>
      <c r="F117" s="207" t="s">
        <v>539</v>
      </c>
      <c r="G117" s="37"/>
      <c r="H117" s="37"/>
      <c r="I117" s="116"/>
      <c r="J117" s="37"/>
      <c r="K117" s="37"/>
      <c r="L117" s="40"/>
      <c r="M117" s="208"/>
      <c r="N117" s="209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182</v>
      </c>
      <c r="AU117" s="18" t="s">
        <v>82</v>
      </c>
    </row>
    <row r="118" spans="1:65" s="2" customFormat="1" ht="19.5">
      <c r="A118" s="35"/>
      <c r="B118" s="36"/>
      <c r="C118" s="37"/>
      <c r="D118" s="206" t="s">
        <v>240</v>
      </c>
      <c r="E118" s="37"/>
      <c r="F118" s="221" t="s">
        <v>241</v>
      </c>
      <c r="G118" s="37"/>
      <c r="H118" s="37"/>
      <c r="I118" s="116"/>
      <c r="J118" s="37"/>
      <c r="K118" s="37"/>
      <c r="L118" s="40"/>
      <c r="M118" s="208"/>
      <c r="N118" s="209"/>
      <c r="O118" s="65"/>
      <c r="P118" s="65"/>
      <c r="Q118" s="65"/>
      <c r="R118" s="65"/>
      <c r="S118" s="65"/>
      <c r="T118" s="66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8" t="s">
        <v>240</v>
      </c>
      <c r="AU118" s="18" t="s">
        <v>82</v>
      </c>
    </row>
    <row r="119" spans="1:65" s="14" customFormat="1" ht="11.25">
      <c r="B119" s="222"/>
      <c r="C119" s="223"/>
      <c r="D119" s="206" t="s">
        <v>184</v>
      </c>
      <c r="E119" s="224" t="s">
        <v>19</v>
      </c>
      <c r="F119" s="225" t="s">
        <v>540</v>
      </c>
      <c r="G119" s="223"/>
      <c r="H119" s="224" t="s">
        <v>19</v>
      </c>
      <c r="I119" s="226"/>
      <c r="J119" s="223"/>
      <c r="K119" s="223"/>
      <c r="L119" s="227"/>
      <c r="M119" s="228"/>
      <c r="N119" s="229"/>
      <c r="O119" s="229"/>
      <c r="P119" s="229"/>
      <c r="Q119" s="229"/>
      <c r="R119" s="229"/>
      <c r="S119" s="229"/>
      <c r="T119" s="230"/>
      <c r="AT119" s="231" t="s">
        <v>184</v>
      </c>
      <c r="AU119" s="231" t="s">
        <v>82</v>
      </c>
      <c r="AV119" s="14" t="s">
        <v>80</v>
      </c>
      <c r="AW119" s="14" t="s">
        <v>33</v>
      </c>
      <c r="AX119" s="14" t="s">
        <v>72</v>
      </c>
      <c r="AY119" s="231" t="s">
        <v>173</v>
      </c>
    </row>
    <row r="120" spans="1:65" s="13" customFormat="1" ht="11.25">
      <c r="B120" s="210"/>
      <c r="C120" s="211"/>
      <c r="D120" s="206" t="s">
        <v>184</v>
      </c>
      <c r="E120" s="212" t="s">
        <v>19</v>
      </c>
      <c r="F120" s="213" t="s">
        <v>541</v>
      </c>
      <c r="G120" s="211"/>
      <c r="H120" s="214">
        <v>10</v>
      </c>
      <c r="I120" s="215"/>
      <c r="J120" s="211"/>
      <c r="K120" s="211"/>
      <c r="L120" s="216"/>
      <c r="M120" s="217"/>
      <c r="N120" s="218"/>
      <c r="O120" s="218"/>
      <c r="P120" s="218"/>
      <c r="Q120" s="218"/>
      <c r="R120" s="218"/>
      <c r="S120" s="218"/>
      <c r="T120" s="219"/>
      <c r="AT120" s="220" t="s">
        <v>184</v>
      </c>
      <c r="AU120" s="220" t="s">
        <v>82</v>
      </c>
      <c r="AV120" s="13" t="s">
        <v>82</v>
      </c>
      <c r="AW120" s="13" t="s">
        <v>33</v>
      </c>
      <c r="AX120" s="13" t="s">
        <v>72</v>
      </c>
      <c r="AY120" s="220" t="s">
        <v>173</v>
      </c>
    </row>
    <row r="121" spans="1:65" s="13" customFormat="1" ht="11.25">
      <c r="B121" s="210"/>
      <c r="C121" s="211"/>
      <c r="D121" s="206" t="s">
        <v>184</v>
      </c>
      <c r="E121" s="211"/>
      <c r="F121" s="213" t="s">
        <v>542</v>
      </c>
      <c r="G121" s="211"/>
      <c r="H121" s="214">
        <v>10.8</v>
      </c>
      <c r="I121" s="215"/>
      <c r="J121" s="211"/>
      <c r="K121" s="211"/>
      <c r="L121" s="216"/>
      <c r="M121" s="217"/>
      <c r="N121" s="218"/>
      <c r="O121" s="218"/>
      <c r="P121" s="218"/>
      <c r="Q121" s="218"/>
      <c r="R121" s="218"/>
      <c r="S121" s="218"/>
      <c r="T121" s="219"/>
      <c r="AT121" s="220" t="s">
        <v>184</v>
      </c>
      <c r="AU121" s="220" t="s">
        <v>82</v>
      </c>
      <c r="AV121" s="13" t="s">
        <v>82</v>
      </c>
      <c r="AW121" s="13" t="s">
        <v>4</v>
      </c>
      <c r="AX121" s="13" t="s">
        <v>80</v>
      </c>
      <c r="AY121" s="220" t="s">
        <v>173</v>
      </c>
    </row>
    <row r="122" spans="1:65" s="2" customFormat="1" ht="16.5" customHeight="1">
      <c r="A122" s="35"/>
      <c r="B122" s="36"/>
      <c r="C122" s="232" t="s">
        <v>214</v>
      </c>
      <c r="D122" s="232" t="s">
        <v>247</v>
      </c>
      <c r="E122" s="233" t="s">
        <v>248</v>
      </c>
      <c r="F122" s="234" t="s">
        <v>249</v>
      </c>
      <c r="G122" s="235" t="s">
        <v>250</v>
      </c>
      <c r="H122" s="236">
        <v>183.816</v>
      </c>
      <c r="I122" s="237"/>
      <c r="J122" s="238">
        <f>ROUND(I122*H122,2)</f>
        <v>0</v>
      </c>
      <c r="K122" s="234" t="s">
        <v>179</v>
      </c>
      <c r="L122" s="239"/>
      <c r="M122" s="240" t="s">
        <v>19</v>
      </c>
      <c r="N122" s="241" t="s">
        <v>43</v>
      </c>
      <c r="O122" s="65"/>
      <c r="P122" s="202">
        <f>O122*H122</f>
        <v>0</v>
      </c>
      <c r="Q122" s="202">
        <v>1</v>
      </c>
      <c r="R122" s="202">
        <f>Q122*H122</f>
        <v>183.816</v>
      </c>
      <c r="S122" s="202">
        <v>0</v>
      </c>
      <c r="T122" s="20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4" t="s">
        <v>222</v>
      </c>
      <c r="AT122" s="204" t="s">
        <v>247</v>
      </c>
      <c r="AU122" s="204" t="s">
        <v>82</v>
      </c>
      <c r="AY122" s="18" t="s">
        <v>173</v>
      </c>
      <c r="BE122" s="205">
        <f>IF(N122="základní",J122,0)</f>
        <v>0</v>
      </c>
      <c r="BF122" s="205">
        <f>IF(N122="snížená",J122,0)</f>
        <v>0</v>
      </c>
      <c r="BG122" s="205">
        <f>IF(N122="zákl. přenesená",J122,0)</f>
        <v>0</v>
      </c>
      <c r="BH122" s="205">
        <f>IF(N122="sníž. přenesená",J122,0)</f>
        <v>0</v>
      </c>
      <c r="BI122" s="205">
        <f>IF(N122="nulová",J122,0)</f>
        <v>0</v>
      </c>
      <c r="BJ122" s="18" t="s">
        <v>80</v>
      </c>
      <c r="BK122" s="205">
        <f>ROUND(I122*H122,2)</f>
        <v>0</v>
      </c>
      <c r="BL122" s="18" t="s">
        <v>180</v>
      </c>
      <c r="BM122" s="204" t="s">
        <v>251</v>
      </c>
    </row>
    <row r="123" spans="1:65" s="2" customFormat="1" ht="11.25">
      <c r="A123" s="35"/>
      <c r="B123" s="36"/>
      <c r="C123" s="37"/>
      <c r="D123" s="206" t="s">
        <v>182</v>
      </c>
      <c r="E123" s="37"/>
      <c r="F123" s="207" t="s">
        <v>249</v>
      </c>
      <c r="G123" s="37"/>
      <c r="H123" s="37"/>
      <c r="I123" s="116"/>
      <c r="J123" s="37"/>
      <c r="K123" s="37"/>
      <c r="L123" s="40"/>
      <c r="M123" s="208"/>
      <c r="N123" s="209"/>
      <c r="O123" s="65"/>
      <c r="P123" s="65"/>
      <c r="Q123" s="65"/>
      <c r="R123" s="65"/>
      <c r="S123" s="65"/>
      <c r="T123" s="66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182</v>
      </c>
      <c r="AU123" s="18" t="s">
        <v>82</v>
      </c>
    </row>
    <row r="124" spans="1:65" s="14" customFormat="1" ht="11.25">
      <c r="B124" s="222"/>
      <c r="C124" s="223"/>
      <c r="D124" s="206" t="s">
        <v>184</v>
      </c>
      <c r="E124" s="224" t="s">
        <v>19</v>
      </c>
      <c r="F124" s="225" t="s">
        <v>242</v>
      </c>
      <c r="G124" s="223"/>
      <c r="H124" s="224" t="s">
        <v>19</v>
      </c>
      <c r="I124" s="226"/>
      <c r="J124" s="223"/>
      <c r="K124" s="223"/>
      <c r="L124" s="227"/>
      <c r="M124" s="228"/>
      <c r="N124" s="229"/>
      <c r="O124" s="229"/>
      <c r="P124" s="229"/>
      <c r="Q124" s="229"/>
      <c r="R124" s="229"/>
      <c r="S124" s="229"/>
      <c r="T124" s="230"/>
      <c r="AT124" s="231" t="s">
        <v>184</v>
      </c>
      <c r="AU124" s="231" t="s">
        <v>82</v>
      </c>
      <c r="AV124" s="14" t="s">
        <v>80</v>
      </c>
      <c r="AW124" s="14" t="s">
        <v>33</v>
      </c>
      <c r="AX124" s="14" t="s">
        <v>72</v>
      </c>
      <c r="AY124" s="231" t="s">
        <v>173</v>
      </c>
    </row>
    <row r="125" spans="1:65" s="13" customFormat="1" ht="11.25">
      <c r="B125" s="210"/>
      <c r="C125" s="211"/>
      <c r="D125" s="206" t="s">
        <v>184</v>
      </c>
      <c r="E125" s="212" t="s">
        <v>19</v>
      </c>
      <c r="F125" s="213" t="s">
        <v>543</v>
      </c>
      <c r="G125" s="211"/>
      <c r="H125" s="214">
        <v>15.066000000000001</v>
      </c>
      <c r="I125" s="215"/>
      <c r="J125" s="211"/>
      <c r="K125" s="211"/>
      <c r="L125" s="216"/>
      <c r="M125" s="217"/>
      <c r="N125" s="218"/>
      <c r="O125" s="218"/>
      <c r="P125" s="218"/>
      <c r="Q125" s="218"/>
      <c r="R125" s="218"/>
      <c r="S125" s="218"/>
      <c r="T125" s="219"/>
      <c r="AT125" s="220" t="s">
        <v>184</v>
      </c>
      <c r="AU125" s="220" t="s">
        <v>82</v>
      </c>
      <c r="AV125" s="13" t="s">
        <v>82</v>
      </c>
      <c r="AW125" s="13" t="s">
        <v>33</v>
      </c>
      <c r="AX125" s="13" t="s">
        <v>72</v>
      </c>
      <c r="AY125" s="220" t="s">
        <v>173</v>
      </c>
    </row>
    <row r="126" spans="1:65" s="13" customFormat="1" ht="11.25">
      <c r="B126" s="210"/>
      <c r="C126" s="211"/>
      <c r="D126" s="206" t="s">
        <v>184</v>
      </c>
      <c r="E126" s="212" t="s">
        <v>19</v>
      </c>
      <c r="F126" s="213" t="s">
        <v>544</v>
      </c>
      <c r="G126" s="211"/>
      <c r="H126" s="214">
        <v>57.024000000000001</v>
      </c>
      <c r="I126" s="215"/>
      <c r="J126" s="211"/>
      <c r="K126" s="211"/>
      <c r="L126" s="216"/>
      <c r="M126" s="217"/>
      <c r="N126" s="218"/>
      <c r="O126" s="218"/>
      <c r="P126" s="218"/>
      <c r="Q126" s="218"/>
      <c r="R126" s="218"/>
      <c r="S126" s="218"/>
      <c r="T126" s="219"/>
      <c r="AT126" s="220" t="s">
        <v>184</v>
      </c>
      <c r="AU126" s="220" t="s">
        <v>82</v>
      </c>
      <c r="AV126" s="13" t="s">
        <v>82</v>
      </c>
      <c r="AW126" s="13" t="s">
        <v>33</v>
      </c>
      <c r="AX126" s="13" t="s">
        <v>72</v>
      </c>
      <c r="AY126" s="220" t="s">
        <v>173</v>
      </c>
    </row>
    <row r="127" spans="1:65" s="13" customFormat="1" ht="11.25">
      <c r="B127" s="210"/>
      <c r="C127" s="211"/>
      <c r="D127" s="206" t="s">
        <v>184</v>
      </c>
      <c r="E127" s="212" t="s">
        <v>19</v>
      </c>
      <c r="F127" s="213" t="s">
        <v>545</v>
      </c>
      <c r="G127" s="211"/>
      <c r="H127" s="214">
        <v>17.658000000000001</v>
      </c>
      <c r="I127" s="215"/>
      <c r="J127" s="211"/>
      <c r="K127" s="211"/>
      <c r="L127" s="216"/>
      <c r="M127" s="217"/>
      <c r="N127" s="218"/>
      <c r="O127" s="218"/>
      <c r="P127" s="218"/>
      <c r="Q127" s="218"/>
      <c r="R127" s="218"/>
      <c r="S127" s="218"/>
      <c r="T127" s="219"/>
      <c r="AT127" s="220" t="s">
        <v>184</v>
      </c>
      <c r="AU127" s="220" t="s">
        <v>82</v>
      </c>
      <c r="AV127" s="13" t="s">
        <v>82</v>
      </c>
      <c r="AW127" s="13" t="s">
        <v>33</v>
      </c>
      <c r="AX127" s="13" t="s">
        <v>72</v>
      </c>
      <c r="AY127" s="220" t="s">
        <v>173</v>
      </c>
    </row>
    <row r="128" spans="1:65" s="14" customFormat="1" ht="11.25">
      <c r="B128" s="222"/>
      <c r="C128" s="223"/>
      <c r="D128" s="206" t="s">
        <v>184</v>
      </c>
      <c r="E128" s="224" t="s">
        <v>19</v>
      </c>
      <c r="F128" s="225" t="s">
        <v>540</v>
      </c>
      <c r="G128" s="223"/>
      <c r="H128" s="224" t="s">
        <v>19</v>
      </c>
      <c r="I128" s="226"/>
      <c r="J128" s="223"/>
      <c r="K128" s="223"/>
      <c r="L128" s="227"/>
      <c r="M128" s="228"/>
      <c r="N128" s="229"/>
      <c r="O128" s="229"/>
      <c r="P128" s="229"/>
      <c r="Q128" s="229"/>
      <c r="R128" s="229"/>
      <c r="S128" s="229"/>
      <c r="T128" s="230"/>
      <c r="AT128" s="231" t="s">
        <v>184</v>
      </c>
      <c r="AU128" s="231" t="s">
        <v>82</v>
      </c>
      <c r="AV128" s="14" t="s">
        <v>80</v>
      </c>
      <c r="AW128" s="14" t="s">
        <v>33</v>
      </c>
      <c r="AX128" s="14" t="s">
        <v>72</v>
      </c>
      <c r="AY128" s="231" t="s">
        <v>173</v>
      </c>
    </row>
    <row r="129" spans="1:65" s="13" customFormat="1" ht="11.25">
      <c r="B129" s="210"/>
      <c r="C129" s="211"/>
      <c r="D129" s="206" t="s">
        <v>184</v>
      </c>
      <c r="E129" s="212" t="s">
        <v>19</v>
      </c>
      <c r="F129" s="213" t="s">
        <v>546</v>
      </c>
      <c r="G129" s="211"/>
      <c r="H129" s="214">
        <v>2.16</v>
      </c>
      <c r="I129" s="215"/>
      <c r="J129" s="211"/>
      <c r="K129" s="211"/>
      <c r="L129" s="216"/>
      <c r="M129" s="217"/>
      <c r="N129" s="218"/>
      <c r="O129" s="218"/>
      <c r="P129" s="218"/>
      <c r="Q129" s="218"/>
      <c r="R129" s="218"/>
      <c r="S129" s="218"/>
      <c r="T129" s="219"/>
      <c r="AT129" s="220" t="s">
        <v>184</v>
      </c>
      <c r="AU129" s="220" t="s">
        <v>82</v>
      </c>
      <c r="AV129" s="13" t="s">
        <v>82</v>
      </c>
      <c r="AW129" s="13" t="s">
        <v>33</v>
      </c>
      <c r="AX129" s="13" t="s">
        <v>72</v>
      </c>
      <c r="AY129" s="220" t="s">
        <v>173</v>
      </c>
    </row>
    <row r="130" spans="1:65" s="13" customFormat="1" ht="11.25">
      <c r="B130" s="210"/>
      <c r="C130" s="211"/>
      <c r="D130" s="206" t="s">
        <v>184</v>
      </c>
      <c r="E130" s="211"/>
      <c r="F130" s="213" t="s">
        <v>547</v>
      </c>
      <c r="G130" s="211"/>
      <c r="H130" s="214">
        <v>183.816</v>
      </c>
      <c r="I130" s="215"/>
      <c r="J130" s="211"/>
      <c r="K130" s="211"/>
      <c r="L130" s="216"/>
      <c r="M130" s="217"/>
      <c r="N130" s="218"/>
      <c r="O130" s="218"/>
      <c r="P130" s="218"/>
      <c r="Q130" s="218"/>
      <c r="R130" s="218"/>
      <c r="S130" s="218"/>
      <c r="T130" s="219"/>
      <c r="AT130" s="220" t="s">
        <v>184</v>
      </c>
      <c r="AU130" s="220" t="s">
        <v>82</v>
      </c>
      <c r="AV130" s="13" t="s">
        <v>82</v>
      </c>
      <c r="AW130" s="13" t="s">
        <v>4</v>
      </c>
      <c r="AX130" s="13" t="s">
        <v>80</v>
      </c>
      <c r="AY130" s="220" t="s">
        <v>173</v>
      </c>
    </row>
    <row r="131" spans="1:65" s="2" customFormat="1" ht="16.5" customHeight="1">
      <c r="A131" s="35"/>
      <c r="B131" s="36"/>
      <c r="C131" s="193" t="s">
        <v>222</v>
      </c>
      <c r="D131" s="193" t="s">
        <v>175</v>
      </c>
      <c r="E131" s="194" t="s">
        <v>256</v>
      </c>
      <c r="F131" s="195" t="s">
        <v>257</v>
      </c>
      <c r="G131" s="196" t="s">
        <v>178</v>
      </c>
      <c r="H131" s="197">
        <v>166.32</v>
      </c>
      <c r="I131" s="198"/>
      <c r="J131" s="199">
        <f>ROUND(I131*H131,2)</f>
        <v>0</v>
      </c>
      <c r="K131" s="195" t="s">
        <v>179</v>
      </c>
      <c r="L131" s="40"/>
      <c r="M131" s="200" t="s">
        <v>19</v>
      </c>
      <c r="N131" s="201" t="s">
        <v>43</v>
      </c>
      <c r="O131" s="65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180</v>
      </c>
      <c r="AT131" s="204" t="s">
        <v>175</v>
      </c>
      <c r="AU131" s="204" t="s">
        <v>82</v>
      </c>
      <c r="AY131" s="18" t="s">
        <v>173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80</v>
      </c>
      <c r="BK131" s="205">
        <f>ROUND(I131*H131,2)</f>
        <v>0</v>
      </c>
      <c r="BL131" s="18" t="s">
        <v>180</v>
      </c>
      <c r="BM131" s="204" t="s">
        <v>258</v>
      </c>
    </row>
    <row r="132" spans="1:65" s="2" customFormat="1" ht="11.25">
      <c r="A132" s="35"/>
      <c r="B132" s="36"/>
      <c r="C132" s="37"/>
      <c r="D132" s="206" t="s">
        <v>182</v>
      </c>
      <c r="E132" s="37"/>
      <c r="F132" s="207" t="s">
        <v>259</v>
      </c>
      <c r="G132" s="37"/>
      <c r="H132" s="37"/>
      <c r="I132" s="116"/>
      <c r="J132" s="37"/>
      <c r="K132" s="37"/>
      <c r="L132" s="40"/>
      <c r="M132" s="208"/>
      <c r="N132" s="209"/>
      <c r="O132" s="65"/>
      <c r="P132" s="65"/>
      <c r="Q132" s="65"/>
      <c r="R132" s="65"/>
      <c r="S132" s="65"/>
      <c r="T132" s="66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182</v>
      </c>
      <c r="AU132" s="18" t="s">
        <v>82</v>
      </c>
    </row>
    <row r="133" spans="1:65" s="2" customFormat="1" ht="19.5">
      <c r="A133" s="35"/>
      <c r="B133" s="36"/>
      <c r="C133" s="37"/>
      <c r="D133" s="206" t="s">
        <v>240</v>
      </c>
      <c r="E133" s="37"/>
      <c r="F133" s="221" t="s">
        <v>241</v>
      </c>
      <c r="G133" s="37"/>
      <c r="H133" s="37"/>
      <c r="I133" s="116"/>
      <c r="J133" s="37"/>
      <c r="K133" s="37"/>
      <c r="L133" s="40"/>
      <c r="M133" s="208"/>
      <c r="N133" s="209"/>
      <c r="O133" s="65"/>
      <c r="P133" s="65"/>
      <c r="Q133" s="65"/>
      <c r="R133" s="65"/>
      <c r="S133" s="65"/>
      <c r="T133" s="66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240</v>
      </c>
      <c r="AU133" s="18" t="s">
        <v>82</v>
      </c>
    </row>
    <row r="134" spans="1:65" s="14" customFormat="1" ht="11.25">
      <c r="B134" s="222"/>
      <c r="C134" s="223"/>
      <c r="D134" s="206" t="s">
        <v>184</v>
      </c>
      <c r="E134" s="224" t="s">
        <v>19</v>
      </c>
      <c r="F134" s="225" t="s">
        <v>261</v>
      </c>
      <c r="G134" s="223"/>
      <c r="H134" s="224" t="s">
        <v>19</v>
      </c>
      <c r="I134" s="226"/>
      <c r="J134" s="223"/>
      <c r="K134" s="223"/>
      <c r="L134" s="227"/>
      <c r="M134" s="228"/>
      <c r="N134" s="229"/>
      <c r="O134" s="229"/>
      <c r="P134" s="229"/>
      <c r="Q134" s="229"/>
      <c r="R134" s="229"/>
      <c r="S134" s="229"/>
      <c r="T134" s="230"/>
      <c r="AT134" s="231" t="s">
        <v>184</v>
      </c>
      <c r="AU134" s="231" t="s">
        <v>82</v>
      </c>
      <c r="AV134" s="14" t="s">
        <v>80</v>
      </c>
      <c r="AW134" s="14" t="s">
        <v>33</v>
      </c>
      <c r="AX134" s="14" t="s">
        <v>72</v>
      </c>
      <c r="AY134" s="231" t="s">
        <v>173</v>
      </c>
    </row>
    <row r="135" spans="1:65" s="13" customFormat="1" ht="11.25">
      <c r="B135" s="210"/>
      <c r="C135" s="211"/>
      <c r="D135" s="206" t="s">
        <v>184</v>
      </c>
      <c r="E135" s="212" t="s">
        <v>19</v>
      </c>
      <c r="F135" s="213" t="s">
        <v>548</v>
      </c>
      <c r="G135" s="211"/>
      <c r="H135" s="214">
        <v>14</v>
      </c>
      <c r="I135" s="215"/>
      <c r="J135" s="211"/>
      <c r="K135" s="211"/>
      <c r="L135" s="216"/>
      <c r="M135" s="217"/>
      <c r="N135" s="218"/>
      <c r="O135" s="218"/>
      <c r="P135" s="218"/>
      <c r="Q135" s="218"/>
      <c r="R135" s="218"/>
      <c r="S135" s="218"/>
      <c r="T135" s="219"/>
      <c r="AT135" s="220" t="s">
        <v>184</v>
      </c>
      <c r="AU135" s="220" t="s">
        <v>82</v>
      </c>
      <c r="AV135" s="13" t="s">
        <v>82</v>
      </c>
      <c r="AW135" s="13" t="s">
        <v>33</v>
      </c>
      <c r="AX135" s="13" t="s">
        <v>72</v>
      </c>
      <c r="AY135" s="220" t="s">
        <v>173</v>
      </c>
    </row>
    <row r="136" spans="1:65" s="13" customFormat="1" ht="11.25">
      <c r="B136" s="210"/>
      <c r="C136" s="211"/>
      <c r="D136" s="206" t="s">
        <v>184</v>
      </c>
      <c r="E136" s="212" t="s">
        <v>19</v>
      </c>
      <c r="F136" s="213" t="s">
        <v>549</v>
      </c>
      <c r="G136" s="211"/>
      <c r="H136" s="214">
        <v>47</v>
      </c>
      <c r="I136" s="215"/>
      <c r="J136" s="211"/>
      <c r="K136" s="211"/>
      <c r="L136" s="216"/>
      <c r="M136" s="217"/>
      <c r="N136" s="218"/>
      <c r="O136" s="218"/>
      <c r="P136" s="218"/>
      <c r="Q136" s="218"/>
      <c r="R136" s="218"/>
      <c r="S136" s="218"/>
      <c r="T136" s="219"/>
      <c r="AT136" s="220" t="s">
        <v>184</v>
      </c>
      <c r="AU136" s="220" t="s">
        <v>82</v>
      </c>
      <c r="AV136" s="13" t="s">
        <v>82</v>
      </c>
      <c r="AW136" s="13" t="s">
        <v>33</v>
      </c>
      <c r="AX136" s="13" t="s">
        <v>72</v>
      </c>
      <c r="AY136" s="220" t="s">
        <v>173</v>
      </c>
    </row>
    <row r="137" spans="1:65" s="13" customFormat="1" ht="11.25">
      <c r="B137" s="210"/>
      <c r="C137" s="211"/>
      <c r="D137" s="206" t="s">
        <v>184</v>
      </c>
      <c r="E137" s="212" t="s">
        <v>19</v>
      </c>
      <c r="F137" s="213" t="s">
        <v>550</v>
      </c>
      <c r="G137" s="211"/>
      <c r="H137" s="214">
        <v>93</v>
      </c>
      <c r="I137" s="215"/>
      <c r="J137" s="211"/>
      <c r="K137" s="211"/>
      <c r="L137" s="216"/>
      <c r="M137" s="217"/>
      <c r="N137" s="218"/>
      <c r="O137" s="218"/>
      <c r="P137" s="218"/>
      <c r="Q137" s="218"/>
      <c r="R137" s="218"/>
      <c r="S137" s="218"/>
      <c r="T137" s="219"/>
      <c r="AT137" s="220" t="s">
        <v>184</v>
      </c>
      <c r="AU137" s="220" t="s">
        <v>82</v>
      </c>
      <c r="AV137" s="13" t="s">
        <v>82</v>
      </c>
      <c r="AW137" s="13" t="s">
        <v>33</v>
      </c>
      <c r="AX137" s="13" t="s">
        <v>72</v>
      </c>
      <c r="AY137" s="220" t="s">
        <v>173</v>
      </c>
    </row>
    <row r="138" spans="1:65" s="13" customFormat="1" ht="11.25">
      <c r="B138" s="210"/>
      <c r="C138" s="211"/>
      <c r="D138" s="206" t="s">
        <v>184</v>
      </c>
      <c r="E138" s="211"/>
      <c r="F138" s="213" t="s">
        <v>551</v>
      </c>
      <c r="G138" s="211"/>
      <c r="H138" s="214">
        <v>166.32</v>
      </c>
      <c r="I138" s="215"/>
      <c r="J138" s="211"/>
      <c r="K138" s="211"/>
      <c r="L138" s="216"/>
      <c r="M138" s="217"/>
      <c r="N138" s="218"/>
      <c r="O138" s="218"/>
      <c r="P138" s="218"/>
      <c r="Q138" s="218"/>
      <c r="R138" s="218"/>
      <c r="S138" s="218"/>
      <c r="T138" s="219"/>
      <c r="AT138" s="220" t="s">
        <v>184</v>
      </c>
      <c r="AU138" s="220" t="s">
        <v>82</v>
      </c>
      <c r="AV138" s="13" t="s">
        <v>82</v>
      </c>
      <c r="AW138" s="13" t="s">
        <v>4</v>
      </c>
      <c r="AX138" s="13" t="s">
        <v>80</v>
      </c>
      <c r="AY138" s="220" t="s">
        <v>173</v>
      </c>
    </row>
    <row r="139" spans="1:65" s="2" customFormat="1" ht="16.5" customHeight="1">
      <c r="A139" s="35"/>
      <c r="B139" s="36"/>
      <c r="C139" s="193" t="s">
        <v>228</v>
      </c>
      <c r="D139" s="193" t="s">
        <v>175</v>
      </c>
      <c r="E139" s="194" t="s">
        <v>267</v>
      </c>
      <c r="F139" s="195" t="s">
        <v>268</v>
      </c>
      <c r="G139" s="196" t="s">
        <v>178</v>
      </c>
      <c r="H139" s="197">
        <v>554</v>
      </c>
      <c r="I139" s="198"/>
      <c r="J139" s="199">
        <f>ROUND(I139*H139,2)</f>
        <v>0</v>
      </c>
      <c r="K139" s="195" t="s">
        <v>179</v>
      </c>
      <c r="L139" s="40"/>
      <c r="M139" s="200" t="s">
        <v>19</v>
      </c>
      <c r="N139" s="201" t="s">
        <v>43</v>
      </c>
      <c r="O139" s="65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180</v>
      </c>
      <c r="AT139" s="204" t="s">
        <v>175</v>
      </c>
      <c r="AU139" s="204" t="s">
        <v>82</v>
      </c>
      <c r="AY139" s="18" t="s">
        <v>173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80</v>
      </c>
      <c r="BK139" s="205">
        <f>ROUND(I139*H139,2)</f>
        <v>0</v>
      </c>
      <c r="BL139" s="18" t="s">
        <v>180</v>
      </c>
      <c r="BM139" s="204" t="s">
        <v>269</v>
      </c>
    </row>
    <row r="140" spans="1:65" s="2" customFormat="1" ht="11.25">
      <c r="A140" s="35"/>
      <c r="B140" s="36"/>
      <c r="C140" s="37"/>
      <c r="D140" s="206" t="s">
        <v>182</v>
      </c>
      <c r="E140" s="37"/>
      <c r="F140" s="207" t="s">
        <v>270</v>
      </c>
      <c r="G140" s="37"/>
      <c r="H140" s="37"/>
      <c r="I140" s="116"/>
      <c r="J140" s="37"/>
      <c r="K140" s="37"/>
      <c r="L140" s="40"/>
      <c r="M140" s="208"/>
      <c r="N140" s="209"/>
      <c r="O140" s="65"/>
      <c r="P140" s="65"/>
      <c r="Q140" s="65"/>
      <c r="R140" s="65"/>
      <c r="S140" s="65"/>
      <c r="T140" s="66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182</v>
      </c>
      <c r="AU140" s="18" t="s">
        <v>82</v>
      </c>
    </row>
    <row r="141" spans="1:65" s="14" customFormat="1" ht="11.25">
      <c r="B141" s="222"/>
      <c r="C141" s="223"/>
      <c r="D141" s="206" t="s">
        <v>184</v>
      </c>
      <c r="E141" s="224" t="s">
        <v>19</v>
      </c>
      <c r="F141" s="225" t="s">
        <v>271</v>
      </c>
      <c r="G141" s="223"/>
      <c r="H141" s="224" t="s">
        <v>19</v>
      </c>
      <c r="I141" s="226"/>
      <c r="J141" s="223"/>
      <c r="K141" s="223"/>
      <c r="L141" s="227"/>
      <c r="M141" s="228"/>
      <c r="N141" s="229"/>
      <c r="O141" s="229"/>
      <c r="P141" s="229"/>
      <c r="Q141" s="229"/>
      <c r="R141" s="229"/>
      <c r="S141" s="229"/>
      <c r="T141" s="230"/>
      <c r="AT141" s="231" t="s">
        <v>184</v>
      </c>
      <c r="AU141" s="231" t="s">
        <v>82</v>
      </c>
      <c r="AV141" s="14" t="s">
        <v>80</v>
      </c>
      <c r="AW141" s="14" t="s">
        <v>33</v>
      </c>
      <c r="AX141" s="14" t="s">
        <v>72</v>
      </c>
      <c r="AY141" s="231" t="s">
        <v>173</v>
      </c>
    </row>
    <row r="142" spans="1:65" s="13" customFormat="1" ht="11.25">
      <c r="B142" s="210"/>
      <c r="C142" s="211"/>
      <c r="D142" s="206" t="s">
        <v>184</v>
      </c>
      <c r="E142" s="212" t="s">
        <v>19</v>
      </c>
      <c r="F142" s="213" t="s">
        <v>532</v>
      </c>
      <c r="G142" s="211"/>
      <c r="H142" s="214">
        <v>93</v>
      </c>
      <c r="I142" s="215"/>
      <c r="J142" s="211"/>
      <c r="K142" s="211"/>
      <c r="L142" s="216"/>
      <c r="M142" s="217"/>
      <c r="N142" s="218"/>
      <c r="O142" s="218"/>
      <c r="P142" s="218"/>
      <c r="Q142" s="218"/>
      <c r="R142" s="218"/>
      <c r="S142" s="218"/>
      <c r="T142" s="219"/>
      <c r="AT142" s="220" t="s">
        <v>184</v>
      </c>
      <c r="AU142" s="220" t="s">
        <v>82</v>
      </c>
      <c r="AV142" s="13" t="s">
        <v>82</v>
      </c>
      <c r="AW142" s="13" t="s">
        <v>33</v>
      </c>
      <c r="AX142" s="13" t="s">
        <v>72</v>
      </c>
      <c r="AY142" s="220" t="s">
        <v>173</v>
      </c>
    </row>
    <row r="143" spans="1:65" s="13" customFormat="1" ht="11.25">
      <c r="B143" s="210"/>
      <c r="C143" s="211"/>
      <c r="D143" s="206" t="s">
        <v>184</v>
      </c>
      <c r="E143" s="212" t="s">
        <v>19</v>
      </c>
      <c r="F143" s="213" t="s">
        <v>533</v>
      </c>
      <c r="G143" s="211"/>
      <c r="H143" s="214">
        <v>352</v>
      </c>
      <c r="I143" s="215"/>
      <c r="J143" s="211"/>
      <c r="K143" s="211"/>
      <c r="L143" s="216"/>
      <c r="M143" s="217"/>
      <c r="N143" s="218"/>
      <c r="O143" s="218"/>
      <c r="P143" s="218"/>
      <c r="Q143" s="218"/>
      <c r="R143" s="218"/>
      <c r="S143" s="218"/>
      <c r="T143" s="219"/>
      <c r="AT143" s="220" t="s">
        <v>184</v>
      </c>
      <c r="AU143" s="220" t="s">
        <v>82</v>
      </c>
      <c r="AV143" s="13" t="s">
        <v>82</v>
      </c>
      <c r="AW143" s="13" t="s">
        <v>33</v>
      </c>
      <c r="AX143" s="13" t="s">
        <v>72</v>
      </c>
      <c r="AY143" s="220" t="s">
        <v>173</v>
      </c>
    </row>
    <row r="144" spans="1:65" s="13" customFormat="1" ht="11.25">
      <c r="B144" s="210"/>
      <c r="C144" s="211"/>
      <c r="D144" s="206" t="s">
        <v>184</v>
      </c>
      <c r="E144" s="212" t="s">
        <v>19</v>
      </c>
      <c r="F144" s="213" t="s">
        <v>534</v>
      </c>
      <c r="G144" s="211"/>
      <c r="H144" s="214">
        <v>109</v>
      </c>
      <c r="I144" s="215"/>
      <c r="J144" s="211"/>
      <c r="K144" s="211"/>
      <c r="L144" s="216"/>
      <c r="M144" s="217"/>
      <c r="N144" s="218"/>
      <c r="O144" s="218"/>
      <c r="P144" s="218"/>
      <c r="Q144" s="218"/>
      <c r="R144" s="218"/>
      <c r="S144" s="218"/>
      <c r="T144" s="219"/>
      <c r="AT144" s="220" t="s">
        <v>184</v>
      </c>
      <c r="AU144" s="220" t="s">
        <v>82</v>
      </c>
      <c r="AV144" s="13" t="s">
        <v>82</v>
      </c>
      <c r="AW144" s="13" t="s">
        <v>33</v>
      </c>
      <c r="AX144" s="13" t="s">
        <v>72</v>
      </c>
      <c r="AY144" s="220" t="s">
        <v>173</v>
      </c>
    </row>
    <row r="145" spans="1:65" s="2" customFormat="1" ht="16.5" customHeight="1">
      <c r="A145" s="35"/>
      <c r="B145" s="36"/>
      <c r="C145" s="193" t="s">
        <v>235</v>
      </c>
      <c r="D145" s="193" t="s">
        <v>175</v>
      </c>
      <c r="E145" s="194" t="s">
        <v>273</v>
      </c>
      <c r="F145" s="195" t="s">
        <v>274</v>
      </c>
      <c r="G145" s="196" t="s">
        <v>178</v>
      </c>
      <c r="H145" s="197">
        <v>93</v>
      </c>
      <c r="I145" s="198"/>
      <c r="J145" s="199">
        <f>ROUND(I145*H145,2)</f>
        <v>0</v>
      </c>
      <c r="K145" s="195" t="s">
        <v>179</v>
      </c>
      <c r="L145" s="40"/>
      <c r="M145" s="200" t="s">
        <v>19</v>
      </c>
      <c r="N145" s="201" t="s">
        <v>43</v>
      </c>
      <c r="O145" s="65"/>
      <c r="P145" s="202">
        <f>O145*H145</f>
        <v>0</v>
      </c>
      <c r="Q145" s="202">
        <v>0.1837</v>
      </c>
      <c r="R145" s="202">
        <f>Q145*H145</f>
        <v>17.084099999999999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180</v>
      </c>
      <c r="AT145" s="204" t="s">
        <v>175</v>
      </c>
      <c r="AU145" s="204" t="s">
        <v>82</v>
      </c>
      <c r="AY145" s="18" t="s">
        <v>173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80</v>
      </c>
      <c r="BK145" s="205">
        <f>ROUND(I145*H145,2)</f>
        <v>0</v>
      </c>
      <c r="BL145" s="18" t="s">
        <v>180</v>
      </c>
      <c r="BM145" s="204" t="s">
        <v>275</v>
      </c>
    </row>
    <row r="146" spans="1:65" s="2" customFormat="1" ht="19.5">
      <c r="A146" s="35"/>
      <c r="B146" s="36"/>
      <c r="C146" s="37"/>
      <c r="D146" s="206" t="s">
        <v>182</v>
      </c>
      <c r="E146" s="37"/>
      <c r="F146" s="207" t="s">
        <v>276</v>
      </c>
      <c r="G146" s="37"/>
      <c r="H146" s="37"/>
      <c r="I146" s="116"/>
      <c r="J146" s="37"/>
      <c r="K146" s="37"/>
      <c r="L146" s="40"/>
      <c r="M146" s="208"/>
      <c r="N146" s="209"/>
      <c r="O146" s="65"/>
      <c r="P146" s="65"/>
      <c r="Q146" s="65"/>
      <c r="R146" s="65"/>
      <c r="S146" s="65"/>
      <c r="T146" s="66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182</v>
      </c>
      <c r="AU146" s="18" t="s">
        <v>82</v>
      </c>
    </row>
    <row r="147" spans="1:65" s="2" customFormat="1" ht="19.5">
      <c r="A147" s="35"/>
      <c r="B147" s="36"/>
      <c r="C147" s="37"/>
      <c r="D147" s="206" t="s">
        <v>240</v>
      </c>
      <c r="E147" s="37"/>
      <c r="F147" s="221" t="s">
        <v>277</v>
      </c>
      <c r="G147" s="37"/>
      <c r="H147" s="37"/>
      <c r="I147" s="116"/>
      <c r="J147" s="37"/>
      <c r="K147" s="37"/>
      <c r="L147" s="40"/>
      <c r="M147" s="208"/>
      <c r="N147" s="209"/>
      <c r="O147" s="65"/>
      <c r="P147" s="65"/>
      <c r="Q147" s="65"/>
      <c r="R147" s="65"/>
      <c r="S147" s="65"/>
      <c r="T147" s="66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240</v>
      </c>
      <c r="AU147" s="18" t="s">
        <v>82</v>
      </c>
    </row>
    <row r="148" spans="1:65" s="14" customFormat="1" ht="11.25">
      <c r="B148" s="222"/>
      <c r="C148" s="223"/>
      <c r="D148" s="206" t="s">
        <v>184</v>
      </c>
      <c r="E148" s="224" t="s">
        <v>19</v>
      </c>
      <c r="F148" s="225" t="s">
        <v>278</v>
      </c>
      <c r="G148" s="223"/>
      <c r="H148" s="224" t="s">
        <v>19</v>
      </c>
      <c r="I148" s="226"/>
      <c r="J148" s="223"/>
      <c r="K148" s="223"/>
      <c r="L148" s="227"/>
      <c r="M148" s="228"/>
      <c r="N148" s="229"/>
      <c r="O148" s="229"/>
      <c r="P148" s="229"/>
      <c r="Q148" s="229"/>
      <c r="R148" s="229"/>
      <c r="S148" s="229"/>
      <c r="T148" s="230"/>
      <c r="AT148" s="231" t="s">
        <v>184</v>
      </c>
      <c r="AU148" s="231" t="s">
        <v>82</v>
      </c>
      <c r="AV148" s="14" t="s">
        <v>80</v>
      </c>
      <c r="AW148" s="14" t="s">
        <v>33</v>
      </c>
      <c r="AX148" s="14" t="s">
        <v>72</v>
      </c>
      <c r="AY148" s="231" t="s">
        <v>173</v>
      </c>
    </row>
    <row r="149" spans="1:65" s="13" customFormat="1" ht="11.25">
      <c r="B149" s="210"/>
      <c r="C149" s="211"/>
      <c r="D149" s="206" t="s">
        <v>184</v>
      </c>
      <c r="E149" s="212" t="s">
        <v>19</v>
      </c>
      <c r="F149" s="213" t="s">
        <v>532</v>
      </c>
      <c r="G149" s="211"/>
      <c r="H149" s="214">
        <v>93</v>
      </c>
      <c r="I149" s="215"/>
      <c r="J149" s="211"/>
      <c r="K149" s="211"/>
      <c r="L149" s="216"/>
      <c r="M149" s="217"/>
      <c r="N149" s="218"/>
      <c r="O149" s="218"/>
      <c r="P149" s="218"/>
      <c r="Q149" s="218"/>
      <c r="R149" s="218"/>
      <c r="S149" s="218"/>
      <c r="T149" s="219"/>
      <c r="AT149" s="220" t="s">
        <v>184</v>
      </c>
      <c r="AU149" s="220" t="s">
        <v>82</v>
      </c>
      <c r="AV149" s="13" t="s">
        <v>82</v>
      </c>
      <c r="AW149" s="13" t="s">
        <v>33</v>
      </c>
      <c r="AX149" s="13" t="s">
        <v>72</v>
      </c>
      <c r="AY149" s="220" t="s">
        <v>173</v>
      </c>
    </row>
    <row r="150" spans="1:65" s="2" customFormat="1" ht="16.5" customHeight="1">
      <c r="A150" s="35"/>
      <c r="B150" s="36"/>
      <c r="C150" s="232" t="s">
        <v>246</v>
      </c>
      <c r="D150" s="232" t="s">
        <v>247</v>
      </c>
      <c r="E150" s="233" t="s">
        <v>279</v>
      </c>
      <c r="F150" s="234" t="s">
        <v>280</v>
      </c>
      <c r="G150" s="235" t="s">
        <v>178</v>
      </c>
      <c r="H150" s="236">
        <v>1.01</v>
      </c>
      <c r="I150" s="237"/>
      <c r="J150" s="238">
        <f>ROUND(I150*H150,2)</f>
        <v>0</v>
      </c>
      <c r="K150" s="234" t="s">
        <v>179</v>
      </c>
      <c r="L150" s="239"/>
      <c r="M150" s="240" t="s">
        <v>19</v>
      </c>
      <c r="N150" s="241" t="s">
        <v>43</v>
      </c>
      <c r="O150" s="65"/>
      <c r="P150" s="202">
        <f>O150*H150</f>
        <v>0</v>
      </c>
      <c r="Q150" s="202">
        <v>0.41699999999999998</v>
      </c>
      <c r="R150" s="202">
        <f>Q150*H150</f>
        <v>0.42116999999999999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222</v>
      </c>
      <c r="AT150" s="204" t="s">
        <v>247</v>
      </c>
      <c r="AU150" s="204" t="s">
        <v>82</v>
      </c>
      <c r="AY150" s="18" t="s">
        <v>173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80</v>
      </c>
      <c r="BK150" s="205">
        <f>ROUND(I150*H150,2)</f>
        <v>0</v>
      </c>
      <c r="BL150" s="18" t="s">
        <v>180</v>
      </c>
      <c r="BM150" s="204" t="s">
        <v>281</v>
      </c>
    </row>
    <row r="151" spans="1:65" s="2" customFormat="1" ht="11.25">
      <c r="A151" s="35"/>
      <c r="B151" s="36"/>
      <c r="C151" s="37"/>
      <c r="D151" s="206" t="s">
        <v>182</v>
      </c>
      <c r="E151" s="37"/>
      <c r="F151" s="207" t="s">
        <v>280</v>
      </c>
      <c r="G151" s="37"/>
      <c r="H151" s="37"/>
      <c r="I151" s="116"/>
      <c r="J151" s="37"/>
      <c r="K151" s="37"/>
      <c r="L151" s="40"/>
      <c r="M151" s="208"/>
      <c r="N151" s="209"/>
      <c r="O151" s="65"/>
      <c r="P151" s="65"/>
      <c r="Q151" s="65"/>
      <c r="R151" s="65"/>
      <c r="S151" s="65"/>
      <c r="T151" s="66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182</v>
      </c>
      <c r="AU151" s="18" t="s">
        <v>82</v>
      </c>
    </row>
    <row r="152" spans="1:65" s="13" customFormat="1" ht="11.25">
      <c r="B152" s="210"/>
      <c r="C152" s="211"/>
      <c r="D152" s="206" t="s">
        <v>184</v>
      </c>
      <c r="E152" s="212" t="s">
        <v>19</v>
      </c>
      <c r="F152" s="213" t="s">
        <v>552</v>
      </c>
      <c r="G152" s="211"/>
      <c r="H152" s="214">
        <v>1</v>
      </c>
      <c r="I152" s="215"/>
      <c r="J152" s="211"/>
      <c r="K152" s="211"/>
      <c r="L152" s="216"/>
      <c r="M152" s="217"/>
      <c r="N152" s="218"/>
      <c r="O152" s="218"/>
      <c r="P152" s="218"/>
      <c r="Q152" s="218"/>
      <c r="R152" s="218"/>
      <c r="S152" s="218"/>
      <c r="T152" s="219"/>
      <c r="AT152" s="220" t="s">
        <v>184</v>
      </c>
      <c r="AU152" s="220" t="s">
        <v>82</v>
      </c>
      <c r="AV152" s="13" t="s">
        <v>82</v>
      </c>
      <c r="AW152" s="13" t="s">
        <v>33</v>
      </c>
      <c r="AX152" s="13" t="s">
        <v>72</v>
      </c>
      <c r="AY152" s="220" t="s">
        <v>173</v>
      </c>
    </row>
    <row r="153" spans="1:65" s="13" customFormat="1" ht="11.25">
      <c r="B153" s="210"/>
      <c r="C153" s="211"/>
      <c r="D153" s="206" t="s">
        <v>184</v>
      </c>
      <c r="E153" s="211"/>
      <c r="F153" s="213" t="s">
        <v>283</v>
      </c>
      <c r="G153" s="211"/>
      <c r="H153" s="214">
        <v>1.01</v>
      </c>
      <c r="I153" s="215"/>
      <c r="J153" s="211"/>
      <c r="K153" s="211"/>
      <c r="L153" s="216"/>
      <c r="M153" s="217"/>
      <c r="N153" s="218"/>
      <c r="O153" s="218"/>
      <c r="P153" s="218"/>
      <c r="Q153" s="218"/>
      <c r="R153" s="218"/>
      <c r="S153" s="218"/>
      <c r="T153" s="219"/>
      <c r="AT153" s="220" t="s">
        <v>184</v>
      </c>
      <c r="AU153" s="220" t="s">
        <v>82</v>
      </c>
      <c r="AV153" s="13" t="s">
        <v>82</v>
      </c>
      <c r="AW153" s="13" t="s">
        <v>4</v>
      </c>
      <c r="AX153" s="13" t="s">
        <v>80</v>
      </c>
      <c r="AY153" s="220" t="s">
        <v>173</v>
      </c>
    </row>
    <row r="154" spans="1:65" s="2" customFormat="1" ht="16.5" customHeight="1">
      <c r="A154" s="35"/>
      <c r="B154" s="36"/>
      <c r="C154" s="193" t="s">
        <v>255</v>
      </c>
      <c r="D154" s="193" t="s">
        <v>175</v>
      </c>
      <c r="E154" s="194" t="s">
        <v>285</v>
      </c>
      <c r="F154" s="195" t="s">
        <v>286</v>
      </c>
      <c r="G154" s="196" t="s">
        <v>178</v>
      </c>
      <c r="H154" s="197">
        <v>485</v>
      </c>
      <c r="I154" s="198"/>
      <c r="J154" s="199">
        <f>ROUND(I154*H154,2)</f>
        <v>0</v>
      </c>
      <c r="K154" s="195" t="s">
        <v>179</v>
      </c>
      <c r="L154" s="40"/>
      <c r="M154" s="200" t="s">
        <v>19</v>
      </c>
      <c r="N154" s="201" t="s">
        <v>43</v>
      </c>
      <c r="O154" s="65"/>
      <c r="P154" s="202">
        <f>O154*H154</f>
        <v>0</v>
      </c>
      <c r="Q154" s="202">
        <v>0.1837</v>
      </c>
      <c r="R154" s="202">
        <f>Q154*H154</f>
        <v>89.094499999999996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180</v>
      </c>
      <c r="AT154" s="204" t="s">
        <v>175</v>
      </c>
      <c r="AU154" s="204" t="s">
        <v>82</v>
      </c>
      <c r="AY154" s="18" t="s">
        <v>173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80</v>
      </c>
      <c r="BK154" s="205">
        <f>ROUND(I154*H154,2)</f>
        <v>0</v>
      </c>
      <c r="BL154" s="18" t="s">
        <v>180</v>
      </c>
      <c r="BM154" s="204" t="s">
        <v>287</v>
      </c>
    </row>
    <row r="155" spans="1:65" s="2" customFormat="1" ht="19.5">
      <c r="A155" s="35"/>
      <c r="B155" s="36"/>
      <c r="C155" s="37"/>
      <c r="D155" s="206" t="s">
        <v>182</v>
      </c>
      <c r="E155" s="37"/>
      <c r="F155" s="207" t="s">
        <v>288</v>
      </c>
      <c r="G155" s="37"/>
      <c r="H155" s="37"/>
      <c r="I155" s="116"/>
      <c r="J155" s="37"/>
      <c r="K155" s="37"/>
      <c r="L155" s="40"/>
      <c r="M155" s="208"/>
      <c r="N155" s="209"/>
      <c r="O155" s="65"/>
      <c r="P155" s="65"/>
      <c r="Q155" s="65"/>
      <c r="R155" s="65"/>
      <c r="S155" s="65"/>
      <c r="T155" s="66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182</v>
      </c>
      <c r="AU155" s="18" t="s">
        <v>82</v>
      </c>
    </row>
    <row r="156" spans="1:65" s="2" customFormat="1" ht="19.5">
      <c r="A156" s="35"/>
      <c r="B156" s="36"/>
      <c r="C156" s="37"/>
      <c r="D156" s="206" t="s">
        <v>240</v>
      </c>
      <c r="E156" s="37"/>
      <c r="F156" s="221" t="s">
        <v>553</v>
      </c>
      <c r="G156" s="37"/>
      <c r="H156" s="37"/>
      <c r="I156" s="116"/>
      <c r="J156" s="37"/>
      <c r="K156" s="37"/>
      <c r="L156" s="40"/>
      <c r="M156" s="208"/>
      <c r="N156" s="209"/>
      <c r="O156" s="65"/>
      <c r="P156" s="65"/>
      <c r="Q156" s="65"/>
      <c r="R156" s="65"/>
      <c r="S156" s="65"/>
      <c r="T156" s="66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8" t="s">
        <v>240</v>
      </c>
      <c r="AU156" s="18" t="s">
        <v>82</v>
      </c>
    </row>
    <row r="157" spans="1:65" s="14" customFormat="1" ht="11.25">
      <c r="B157" s="222"/>
      <c r="C157" s="223"/>
      <c r="D157" s="206" t="s">
        <v>184</v>
      </c>
      <c r="E157" s="224" t="s">
        <v>19</v>
      </c>
      <c r="F157" s="225" t="s">
        <v>289</v>
      </c>
      <c r="G157" s="223"/>
      <c r="H157" s="224" t="s">
        <v>19</v>
      </c>
      <c r="I157" s="226"/>
      <c r="J157" s="223"/>
      <c r="K157" s="223"/>
      <c r="L157" s="227"/>
      <c r="M157" s="228"/>
      <c r="N157" s="229"/>
      <c r="O157" s="229"/>
      <c r="P157" s="229"/>
      <c r="Q157" s="229"/>
      <c r="R157" s="229"/>
      <c r="S157" s="229"/>
      <c r="T157" s="230"/>
      <c r="AT157" s="231" t="s">
        <v>184</v>
      </c>
      <c r="AU157" s="231" t="s">
        <v>82</v>
      </c>
      <c r="AV157" s="14" t="s">
        <v>80</v>
      </c>
      <c r="AW157" s="14" t="s">
        <v>33</v>
      </c>
      <c r="AX157" s="14" t="s">
        <v>72</v>
      </c>
      <c r="AY157" s="231" t="s">
        <v>173</v>
      </c>
    </row>
    <row r="158" spans="1:65" s="13" customFormat="1" ht="11.25">
      <c r="B158" s="210"/>
      <c r="C158" s="211"/>
      <c r="D158" s="206" t="s">
        <v>184</v>
      </c>
      <c r="E158" s="212" t="s">
        <v>19</v>
      </c>
      <c r="F158" s="213" t="s">
        <v>533</v>
      </c>
      <c r="G158" s="211"/>
      <c r="H158" s="214">
        <v>352</v>
      </c>
      <c r="I158" s="215"/>
      <c r="J158" s="211"/>
      <c r="K158" s="211"/>
      <c r="L158" s="216"/>
      <c r="M158" s="217"/>
      <c r="N158" s="218"/>
      <c r="O158" s="218"/>
      <c r="P158" s="218"/>
      <c r="Q158" s="218"/>
      <c r="R158" s="218"/>
      <c r="S158" s="218"/>
      <c r="T158" s="219"/>
      <c r="AT158" s="220" t="s">
        <v>184</v>
      </c>
      <c r="AU158" s="220" t="s">
        <v>82</v>
      </c>
      <c r="AV158" s="13" t="s">
        <v>82</v>
      </c>
      <c r="AW158" s="13" t="s">
        <v>33</v>
      </c>
      <c r="AX158" s="13" t="s">
        <v>72</v>
      </c>
      <c r="AY158" s="220" t="s">
        <v>173</v>
      </c>
    </row>
    <row r="159" spans="1:65" s="13" customFormat="1" ht="11.25">
      <c r="B159" s="210"/>
      <c r="C159" s="211"/>
      <c r="D159" s="206" t="s">
        <v>184</v>
      </c>
      <c r="E159" s="212" t="s">
        <v>19</v>
      </c>
      <c r="F159" s="213" t="s">
        <v>548</v>
      </c>
      <c r="G159" s="211"/>
      <c r="H159" s="214">
        <v>14</v>
      </c>
      <c r="I159" s="215"/>
      <c r="J159" s="211"/>
      <c r="K159" s="211"/>
      <c r="L159" s="216"/>
      <c r="M159" s="217"/>
      <c r="N159" s="218"/>
      <c r="O159" s="218"/>
      <c r="P159" s="218"/>
      <c r="Q159" s="218"/>
      <c r="R159" s="218"/>
      <c r="S159" s="218"/>
      <c r="T159" s="219"/>
      <c r="AT159" s="220" t="s">
        <v>184</v>
      </c>
      <c r="AU159" s="220" t="s">
        <v>82</v>
      </c>
      <c r="AV159" s="13" t="s">
        <v>82</v>
      </c>
      <c r="AW159" s="13" t="s">
        <v>33</v>
      </c>
      <c r="AX159" s="13" t="s">
        <v>72</v>
      </c>
      <c r="AY159" s="220" t="s">
        <v>173</v>
      </c>
    </row>
    <row r="160" spans="1:65" s="13" customFormat="1" ht="11.25">
      <c r="B160" s="210"/>
      <c r="C160" s="211"/>
      <c r="D160" s="206" t="s">
        <v>184</v>
      </c>
      <c r="E160" s="212" t="s">
        <v>19</v>
      </c>
      <c r="F160" s="213" t="s">
        <v>534</v>
      </c>
      <c r="G160" s="211"/>
      <c r="H160" s="214">
        <v>109</v>
      </c>
      <c r="I160" s="215"/>
      <c r="J160" s="211"/>
      <c r="K160" s="211"/>
      <c r="L160" s="216"/>
      <c r="M160" s="217"/>
      <c r="N160" s="218"/>
      <c r="O160" s="218"/>
      <c r="P160" s="218"/>
      <c r="Q160" s="218"/>
      <c r="R160" s="218"/>
      <c r="S160" s="218"/>
      <c r="T160" s="219"/>
      <c r="AT160" s="220" t="s">
        <v>184</v>
      </c>
      <c r="AU160" s="220" t="s">
        <v>82</v>
      </c>
      <c r="AV160" s="13" t="s">
        <v>82</v>
      </c>
      <c r="AW160" s="13" t="s">
        <v>33</v>
      </c>
      <c r="AX160" s="13" t="s">
        <v>72</v>
      </c>
      <c r="AY160" s="220" t="s">
        <v>173</v>
      </c>
    </row>
    <row r="161" spans="1:65" s="14" customFormat="1" ht="11.25">
      <c r="B161" s="222"/>
      <c r="C161" s="223"/>
      <c r="D161" s="206" t="s">
        <v>184</v>
      </c>
      <c r="E161" s="224" t="s">
        <v>19</v>
      </c>
      <c r="F161" s="225" t="s">
        <v>554</v>
      </c>
      <c r="G161" s="223"/>
      <c r="H161" s="224" t="s">
        <v>19</v>
      </c>
      <c r="I161" s="226"/>
      <c r="J161" s="223"/>
      <c r="K161" s="223"/>
      <c r="L161" s="227"/>
      <c r="M161" s="228"/>
      <c r="N161" s="229"/>
      <c r="O161" s="229"/>
      <c r="P161" s="229"/>
      <c r="Q161" s="229"/>
      <c r="R161" s="229"/>
      <c r="S161" s="229"/>
      <c r="T161" s="230"/>
      <c r="AT161" s="231" t="s">
        <v>184</v>
      </c>
      <c r="AU161" s="231" t="s">
        <v>82</v>
      </c>
      <c r="AV161" s="14" t="s">
        <v>80</v>
      </c>
      <c r="AW161" s="14" t="s">
        <v>33</v>
      </c>
      <c r="AX161" s="14" t="s">
        <v>72</v>
      </c>
      <c r="AY161" s="231" t="s">
        <v>173</v>
      </c>
    </row>
    <row r="162" spans="1:65" s="13" customFormat="1" ht="11.25">
      <c r="B162" s="210"/>
      <c r="C162" s="211"/>
      <c r="D162" s="206" t="s">
        <v>184</v>
      </c>
      <c r="E162" s="212" t="s">
        <v>19</v>
      </c>
      <c r="F162" s="213" t="s">
        <v>541</v>
      </c>
      <c r="G162" s="211"/>
      <c r="H162" s="214">
        <v>10</v>
      </c>
      <c r="I162" s="215"/>
      <c r="J162" s="211"/>
      <c r="K162" s="211"/>
      <c r="L162" s="216"/>
      <c r="M162" s="217"/>
      <c r="N162" s="218"/>
      <c r="O162" s="218"/>
      <c r="P162" s="218"/>
      <c r="Q162" s="218"/>
      <c r="R162" s="218"/>
      <c r="S162" s="218"/>
      <c r="T162" s="219"/>
      <c r="AT162" s="220" t="s">
        <v>184</v>
      </c>
      <c r="AU162" s="220" t="s">
        <v>82</v>
      </c>
      <c r="AV162" s="13" t="s">
        <v>82</v>
      </c>
      <c r="AW162" s="13" t="s">
        <v>33</v>
      </c>
      <c r="AX162" s="13" t="s">
        <v>72</v>
      </c>
      <c r="AY162" s="220" t="s">
        <v>173</v>
      </c>
    </row>
    <row r="163" spans="1:65" s="2" customFormat="1" ht="16.5" customHeight="1">
      <c r="A163" s="35"/>
      <c r="B163" s="36"/>
      <c r="C163" s="232" t="s">
        <v>266</v>
      </c>
      <c r="D163" s="232" t="s">
        <v>247</v>
      </c>
      <c r="E163" s="233" t="s">
        <v>555</v>
      </c>
      <c r="F163" s="234" t="s">
        <v>556</v>
      </c>
      <c r="G163" s="235" t="s">
        <v>178</v>
      </c>
      <c r="H163" s="236">
        <v>10.199999999999999</v>
      </c>
      <c r="I163" s="237"/>
      <c r="J163" s="238">
        <f>ROUND(I163*H163,2)</f>
        <v>0</v>
      </c>
      <c r="K163" s="234" t="s">
        <v>179</v>
      </c>
      <c r="L163" s="239"/>
      <c r="M163" s="240" t="s">
        <v>19</v>
      </c>
      <c r="N163" s="241" t="s">
        <v>43</v>
      </c>
      <c r="O163" s="65"/>
      <c r="P163" s="202">
        <f>O163*H163</f>
        <v>0</v>
      </c>
      <c r="Q163" s="202">
        <v>0.222</v>
      </c>
      <c r="R163" s="202">
        <f>Q163*H163</f>
        <v>2.2643999999999997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222</v>
      </c>
      <c r="AT163" s="204" t="s">
        <v>247</v>
      </c>
      <c r="AU163" s="204" t="s">
        <v>82</v>
      </c>
      <c r="AY163" s="18" t="s">
        <v>173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80</v>
      </c>
      <c r="BK163" s="205">
        <f>ROUND(I163*H163,2)</f>
        <v>0</v>
      </c>
      <c r="BL163" s="18" t="s">
        <v>180</v>
      </c>
      <c r="BM163" s="204" t="s">
        <v>557</v>
      </c>
    </row>
    <row r="164" spans="1:65" s="2" customFormat="1" ht="11.25">
      <c r="A164" s="35"/>
      <c r="B164" s="36"/>
      <c r="C164" s="37"/>
      <c r="D164" s="206" t="s">
        <v>182</v>
      </c>
      <c r="E164" s="37"/>
      <c r="F164" s="207" t="s">
        <v>556</v>
      </c>
      <c r="G164" s="37"/>
      <c r="H164" s="37"/>
      <c r="I164" s="116"/>
      <c r="J164" s="37"/>
      <c r="K164" s="37"/>
      <c r="L164" s="40"/>
      <c r="M164" s="208"/>
      <c r="N164" s="209"/>
      <c r="O164" s="65"/>
      <c r="P164" s="65"/>
      <c r="Q164" s="65"/>
      <c r="R164" s="65"/>
      <c r="S164" s="65"/>
      <c r="T164" s="66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8" t="s">
        <v>182</v>
      </c>
      <c r="AU164" s="18" t="s">
        <v>82</v>
      </c>
    </row>
    <row r="165" spans="1:65" s="13" customFormat="1" ht="11.25">
      <c r="B165" s="210"/>
      <c r="C165" s="211"/>
      <c r="D165" s="206" t="s">
        <v>184</v>
      </c>
      <c r="E165" s="212" t="s">
        <v>19</v>
      </c>
      <c r="F165" s="213" t="s">
        <v>541</v>
      </c>
      <c r="G165" s="211"/>
      <c r="H165" s="214">
        <v>10</v>
      </c>
      <c r="I165" s="215"/>
      <c r="J165" s="211"/>
      <c r="K165" s="211"/>
      <c r="L165" s="216"/>
      <c r="M165" s="217"/>
      <c r="N165" s="218"/>
      <c r="O165" s="218"/>
      <c r="P165" s="218"/>
      <c r="Q165" s="218"/>
      <c r="R165" s="218"/>
      <c r="S165" s="218"/>
      <c r="T165" s="219"/>
      <c r="AT165" s="220" t="s">
        <v>184</v>
      </c>
      <c r="AU165" s="220" t="s">
        <v>82</v>
      </c>
      <c r="AV165" s="13" t="s">
        <v>82</v>
      </c>
      <c r="AW165" s="13" t="s">
        <v>33</v>
      </c>
      <c r="AX165" s="13" t="s">
        <v>72</v>
      </c>
      <c r="AY165" s="220" t="s">
        <v>173</v>
      </c>
    </row>
    <row r="166" spans="1:65" s="13" customFormat="1" ht="11.25">
      <c r="B166" s="210"/>
      <c r="C166" s="211"/>
      <c r="D166" s="206" t="s">
        <v>184</v>
      </c>
      <c r="E166" s="211"/>
      <c r="F166" s="213" t="s">
        <v>558</v>
      </c>
      <c r="G166" s="211"/>
      <c r="H166" s="214">
        <v>10.199999999999999</v>
      </c>
      <c r="I166" s="215"/>
      <c r="J166" s="211"/>
      <c r="K166" s="211"/>
      <c r="L166" s="216"/>
      <c r="M166" s="217"/>
      <c r="N166" s="218"/>
      <c r="O166" s="218"/>
      <c r="P166" s="218"/>
      <c r="Q166" s="218"/>
      <c r="R166" s="218"/>
      <c r="S166" s="218"/>
      <c r="T166" s="219"/>
      <c r="AT166" s="220" t="s">
        <v>184</v>
      </c>
      <c r="AU166" s="220" t="s">
        <v>82</v>
      </c>
      <c r="AV166" s="13" t="s">
        <v>82</v>
      </c>
      <c r="AW166" s="13" t="s">
        <v>4</v>
      </c>
      <c r="AX166" s="13" t="s">
        <v>80</v>
      </c>
      <c r="AY166" s="220" t="s">
        <v>173</v>
      </c>
    </row>
    <row r="167" spans="1:65" s="2" customFormat="1" ht="16.5" customHeight="1">
      <c r="A167" s="35"/>
      <c r="B167" s="36"/>
      <c r="C167" s="193" t="s">
        <v>272</v>
      </c>
      <c r="D167" s="193" t="s">
        <v>175</v>
      </c>
      <c r="E167" s="194" t="s">
        <v>297</v>
      </c>
      <c r="F167" s="195" t="s">
        <v>298</v>
      </c>
      <c r="G167" s="196" t="s">
        <v>178</v>
      </c>
      <c r="H167" s="197">
        <v>47</v>
      </c>
      <c r="I167" s="198"/>
      <c r="J167" s="199">
        <f>ROUND(I167*H167,2)</f>
        <v>0</v>
      </c>
      <c r="K167" s="195" t="s">
        <v>179</v>
      </c>
      <c r="L167" s="40"/>
      <c r="M167" s="200" t="s">
        <v>19</v>
      </c>
      <c r="N167" s="201" t="s">
        <v>43</v>
      </c>
      <c r="O167" s="65"/>
      <c r="P167" s="202">
        <f>O167*H167</f>
        <v>0</v>
      </c>
      <c r="Q167" s="202">
        <v>0.16700000000000001</v>
      </c>
      <c r="R167" s="202">
        <f>Q167*H167</f>
        <v>7.8490000000000002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180</v>
      </c>
      <c r="AT167" s="204" t="s">
        <v>175</v>
      </c>
      <c r="AU167" s="204" t="s">
        <v>82</v>
      </c>
      <c r="AY167" s="18" t="s">
        <v>173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80</v>
      </c>
      <c r="BK167" s="205">
        <f>ROUND(I167*H167,2)</f>
        <v>0</v>
      </c>
      <c r="BL167" s="18" t="s">
        <v>180</v>
      </c>
      <c r="BM167" s="204" t="s">
        <v>299</v>
      </c>
    </row>
    <row r="168" spans="1:65" s="2" customFormat="1" ht="19.5">
      <c r="A168" s="35"/>
      <c r="B168" s="36"/>
      <c r="C168" s="37"/>
      <c r="D168" s="206" t="s">
        <v>182</v>
      </c>
      <c r="E168" s="37"/>
      <c r="F168" s="207" t="s">
        <v>300</v>
      </c>
      <c r="G168" s="37"/>
      <c r="H168" s="37"/>
      <c r="I168" s="116"/>
      <c r="J168" s="37"/>
      <c r="K168" s="37"/>
      <c r="L168" s="40"/>
      <c r="M168" s="208"/>
      <c r="N168" s="209"/>
      <c r="O168" s="65"/>
      <c r="P168" s="65"/>
      <c r="Q168" s="65"/>
      <c r="R168" s="65"/>
      <c r="S168" s="65"/>
      <c r="T168" s="66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8" t="s">
        <v>182</v>
      </c>
      <c r="AU168" s="18" t="s">
        <v>82</v>
      </c>
    </row>
    <row r="169" spans="1:65" s="14" customFormat="1" ht="11.25">
      <c r="B169" s="222"/>
      <c r="C169" s="223"/>
      <c r="D169" s="206" t="s">
        <v>184</v>
      </c>
      <c r="E169" s="224" t="s">
        <v>19</v>
      </c>
      <c r="F169" s="225" t="s">
        <v>301</v>
      </c>
      <c r="G169" s="223"/>
      <c r="H169" s="224" t="s">
        <v>19</v>
      </c>
      <c r="I169" s="226"/>
      <c r="J169" s="223"/>
      <c r="K169" s="223"/>
      <c r="L169" s="227"/>
      <c r="M169" s="228"/>
      <c r="N169" s="229"/>
      <c r="O169" s="229"/>
      <c r="P169" s="229"/>
      <c r="Q169" s="229"/>
      <c r="R169" s="229"/>
      <c r="S169" s="229"/>
      <c r="T169" s="230"/>
      <c r="AT169" s="231" t="s">
        <v>184</v>
      </c>
      <c r="AU169" s="231" t="s">
        <v>82</v>
      </c>
      <c r="AV169" s="14" t="s">
        <v>80</v>
      </c>
      <c r="AW169" s="14" t="s">
        <v>33</v>
      </c>
      <c r="AX169" s="14" t="s">
        <v>72</v>
      </c>
      <c r="AY169" s="231" t="s">
        <v>173</v>
      </c>
    </row>
    <row r="170" spans="1:65" s="13" customFormat="1" ht="11.25">
      <c r="B170" s="210"/>
      <c r="C170" s="211"/>
      <c r="D170" s="206" t="s">
        <v>184</v>
      </c>
      <c r="E170" s="212" t="s">
        <v>19</v>
      </c>
      <c r="F170" s="213" t="s">
        <v>549</v>
      </c>
      <c r="G170" s="211"/>
      <c r="H170" s="214">
        <v>47</v>
      </c>
      <c r="I170" s="215"/>
      <c r="J170" s="211"/>
      <c r="K170" s="211"/>
      <c r="L170" s="216"/>
      <c r="M170" s="217"/>
      <c r="N170" s="218"/>
      <c r="O170" s="218"/>
      <c r="P170" s="218"/>
      <c r="Q170" s="218"/>
      <c r="R170" s="218"/>
      <c r="S170" s="218"/>
      <c r="T170" s="219"/>
      <c r="AT170" s="220" t="s">
        <v>184</v>
      </c>
      <c r="AU170" s="220" t="s">
        <v>82</v>
      </c>
      <c r="AV170" s="13" t="s">
        <v>82</v>
      </c>
      <c r="AW170" s="13" t="s">
        <v>33</v>
      </c>
      <c r="AX170" s="13" t="s">
        <v>72</v>
      </c>
      <c r="AY170" s="220" t="s">
        <v>173</v>
      </c>
    </row>
    <row r="171" spans="1:65" s="2" customFormat="1" ht="16.5" customHeight="1">
      <c r="A171" s="35"/>
      <c r="B171" s="36"/>
      <c r="C171" s="232" t="s">
        <v>8</v>
      </c>
      <c r="D171" s="232" t="s">
        <v>247</v>
      </c>
      <c r="E171" s="233" t="s">
        <v>303</v>
      </c>
      <c r="F171" s="234" t="s">
        <v>304</v>
      </c>
      <c r="G171" s="235" t="s">
        <v>178</v>
      </c>
      <c r="H171" s="236">
        <v>47.94</v>
      </c>
      <c r="I171" s="237"/>
      <c r="J171" s="238">
        <f>ROUND(I171*H171,2)</f>
        <v>0</v>
      </c>
      <c r="K171" s="234" t="s">
        <v>179</v>
      </c>
      <c r="L171" s="239"/>
      <c r="M171" s="240" t="s">
        <v>19</v>
      </c>
      <c r="N171" s="241" t="s">
        <v>43</v>
      </c>
      <c r="O171" s="65"/>
      <c r="P171" s="202">
        <f>O171*H171</f>
        <v>0</v>
      </c>
      <c r="Q171" s="202">
        <v>0.11799999999999999</v>
      </c>
      <c r="R171" s="202">
        <f>Q171*H171</f>
        <v>5.6569199999999995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222</v>
      </c>
      <c r="AT171" s="204" t="s">
        <v>247</v>
      </c>
      <c r="AU171" s="204" t="s">
        <v>82</v>
      </c>
      <c r="AY171" s="18" t="s">
        <v>173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80</v>
      </c>
      <c r="BK171" s="205">
        <f>ROUND(I171*H171,2)</f>
        <v>0</v>
      </c>
      <c r="BL171" s="18" t="s">
        <v>180</v>
      </c>
      <c r="BM171" s="204" t="s">
        <v>305</v>
      </c>
    </row>
    <row r="172" spans="1:65" s="2" customFormat="1" ht="11.25">
      <c r="A172" s="35"/>
      <c r="B172" s="36"/>
      <c r="C172" s="37"/>
      <c r="D172" s="206" t="s">
        <v>182</v>
      </c>
      <c r="E172" s="37"/>
      <c r="F172" s="207" t="s">
        <v>304</v>
      </c>
      <c r="G172" s="37"/>
      <c r="H172" s="37"/>
      <c r="I172" s="116"/>
      <c r="J172" s="37"/>
      <c r="K172" s="37"/>
      <c r="L172" s="40"/>
      <c r="M172" s="208"/>
      <c r="N172" s="209"/>
      <c r="O172" s="65"/>
      <c r="P172" s="65"/>
      <c r="Q172" s="65"/>
      <c r="R172" s="65"/>
      <c r="S172" s="65"/>
      <c r="T172" s="66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8" t="s">
        <v>182</v>
      </c>
      <c r="AU172" s="18" t="s">
        <v>82</v>
      </c>
    </row>
    <row r="173" spans="1:65" s="13" customFormat="1" ht="11.25">
      <c r="B173" s="210"/>
      <c r="C173" s="211"/>
      <c r="D173" s="206" t="s">
        <v>184</v>
      </c>
      <c r="E173" s="212" t="s">
        <v>19</v>
      </c>
      <c r="F173" s="213" t="s">
        <v>549</v>
      </c>
      <c r="G173" s="211"/>
      <c r="H173" s="214">
        <v>47</v>
      </c>
      <c r="I173" s="215"/>
      <c r="J173" s="211"/>
      <c r="K173" s="211"/>
      <c r="L173" s="216"/>
      <c r="M173" s="217"/>
      <c r="N173" s="218"/>
      <c r="O173" s="218"/>
      <c r="P173" s="218"/>
      <c r="Q173" s="218"/>
      <c r="R173" s="218"/>
      <c r="S173" s="218"/>
      <c r="T173" s="219"/>
      <c r="AT173" s="220" t="s">
        <v>184</v>
      </c>
      <c r="AU173" s="220" t="s">
        <v>82</v>
      </c>
      <c r="AV173" s="13" t="s">
        <v>82</v>
      </c>
      <c r="AW173" s="13" t="s">
        <v>33</v>
      </c>
      <c r="AX173" s="13" t="s">
        <v>72</v>
      </c>
      <c r="AY173" s="220" t="s">
        <v>173</v>
      </c>
    </row>
    <row r="174" spans="1:65" s="13" customFormat="1" ht="11.25">
      <c r="B174" s="210"/>
      <c r="C174" s="211"/>
      <c r="D174" s="206" t="s">
        <v>184</v>
      </c>
      <c r="E174" s="211"/>
      <c r="F174" s="213" t="s">
        <v>559</v>
      </c>
      <c r="G174" s="211"/>
      <c r="H174" s="214">
        <v>47.94</v>
      </c>
      <c r="I174" s="215"/>
      <c r="J174" s="211"/>
      <c r="K174" s="211"/>
      <c r="L174" s="216"/>
      <c r="M174" s="217"/>
      <c r="N174" s="218"/>
      <c r="O174" s="218"/>
      <c r="P174" s="218"/>
      <c r="Q174" s="218"/>
      <c r="R174" s="218"/>
      <c r="S174" s="218"/>
      <c r="T174" s="219"/>
      <c r="AT174" s="220" t="s">
        <v>184</v>
      </c>
      <c r="AU174" s="220" t="s">
        <v>82</v>
      </c>
      <c r="AV174" s="13" t="s">
        <v>82</v>
      </c>
      <c r="AW174" s="13" t="s">
        <v>4</v>
      </c>
      <c r="AX174" s="13" t="s">
        <v>80</v>
      </c>
      <c r="AY174" s="220" t="s">
        <v>173</v>
      </c>
    </row>
    <row r="175" spans="1:65" s="2" customFormat="1" ht="16.5" customHeight="1">
      <c r="A175" s="35"/>
      <c r="B175" s="36"/>
      <c r="C175" s="193" t="s">
        <v>284</v>
      </c>
      <c r="D175" s="193" t="s">
        <v>175</v>
      </c>
      <c r="E175" s="194" t="s">
        <v>309</v>
      </c>
      <c r="F175" s="195" t="s">
        <v>310</v>
      </c>
      <c r="G175" s="196" t="s">
        <v>178</v>
      </c>
      <c r="H175" s="197">
        <v>28</v>
      </c>
      <c r="I175" s="198"/>
      <c r="J175" s="199">
        <f>ROUND(I175*H175,2)</f>
        <v>0</v>
      </c>
      <c r="K175" s="195" t="s">
        <v>179</v>
      </c>
      <c r="L175" s="40"/>
      <c r="M175" s="200" t="s">
        <v>19</v>
      </c>
      <c r="N175" s="201" t="s">
        <v>43</v>
      </c>
      <c r="O175" s="65"/>
      <c r="P175" s="202">
        <f>O175*H175</f>
        <v>0</v>
      </c>
      <c r="Q175" s="202">
        <v>0.10100000000000001</v>
      </c>
      <c r="R175" s="202">
        <f>Q175*H175</f>
        <v>2.8280000000000003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180</v>
      </c>
      <c r="AT175" s="204" t="s">
        <v>175</v>
      </c>
      <c r="AU175" s="204" t="s">
        <v>82</v>
      </c>
      <c r="AY175" s="18" t="s">
        <v>173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80</v>
      </c>
      <c r="BK175" s="205">
        <f>ROUND(I175*H175,2)</f>
        <v>0</v>
      </c>
      <c r="BL175" s="18" t="s">
        <v>180</v>
      </c>
      <c r="BM175" s="204" t="s">
        <v>322</v>
      </c>
    </row>
    <row r="176" spans="1:65" s="2" customFormat="1" ht="19.5">
      <c r="A176" s="35"/>
      <c r="B176" s="36"/>
      <c r="C176" s="37"/>
      <c r="D176" s="206" t="s">
        <v>182</v>
      </c>
      <c r="E176" s="37"/>
      <c r="F176" s="207" t="s">
        <v>312</v>
      </c>
      <c r="G176" s="37"/>
      <c r="H176" s="37"/>
      <c r="I176" s="116"/>
      <c r="J176" s="37"/>
      <c r="K176" s="37"/>
      <c r="L176" s="40"/>
      <c r="M176" s="208"/>
      <c r="N176" s="209"/>
      <c r="O176" s="65"/>
      <c r="P176" s="65"/>
      <c r="Q176" s="65"/>
      <c r="R176" s="65"/>
      <c r="S176" s="65"/>
      <c r="T176" s="66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8" t="s">
        <v>182</v>
      </c>
      <c r="AU176" s="18" t="s">
        <v>82</v>
      </c>
    </row>
    <row r="177" spans="1:65" s="2" customFormat="1" ht="19.5">
      <c r="A177" s="35"/>
      <c r="B177" s="36"/>
      <c r="C177" s="37"/>
      <c r="D177" s="206" t="s">
        <v>240</v>
      </c>
      <c r="E177" s="37"/>
      <c r="F177" s="221" t="s">
        <v>313</v>
      </c>
      <c r="G177" s="37"/>
      <c r="H177" s="37"/>
      <c r="I177" s="116"/>
      <c r="J177" s="37"/>
      <c r="K177" s="37"/>
      <c r="L177" s="40"/>
      <c r="M177" s="208"/>
      <c r="N177" s="209"/>
      <c r="O177" s="65"/>
      <c r="P177" s="65"/>
      <c r="Q177" s="65"/>
      <c r="R177" s="65"/>
      <c r="S177" s="65"/>
      <c r="T177" s="66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8" t="s">
        <v>240</v>
      </c>
      <c r="AU177" s="18" t="s">
        <v>82</v>
      </c>
    </row>
    <row r="178" spans="1:65" s="13" customFormat="1" ht="11.25">
      <c r="B178" s="210"/>
      <c r="C178" s="211"/>
      <c r="D178" s="206" t="s">
        <v>184</v>
      </c>
      <c r="E178" s="212" t="s">
        <v>19</v>
      </c>
      <c r="F178" s="213" t="s">
        <v>560</v>
      </c>
      <c r="G178" s="211"/>
      <c r="H178" s="214">
        <v>9</v>
      </c>
      <c r="I178" s="215"/>
      <c r="J178" s="211"/>
      <c r="K178" s="211"/>
      <c r="L178" s="216"/>
      <c r="M178" s="217"/>
      <c r="N178" s="218"/>
      <c r="O178" s="218"/>
      <c r="P178" s="218"/>
      <c r="Q178" s="218"/>
      <c r="R178" s="218"/>
      <c r="S178" s="218"/>
      <c r="T178" s="219"/>
      <c r="AT178" s="220" t="s">
        <v>184</v>
      </c>
      <c r="AU178" s="220" t="s">
        <v>82</v>
      </c>
      <c r="AV178" s="13" t="s">
        <v>82</v>
      </c>
      <c r="AW178" s="13" t="s">
        <v>33</v>
      </c>
      <c r="AX178" s="13" t="s">
        <v>72</v>
      </c>
      <c r="AY178" s="220" t="s">
        <v>173</v>
      </c>
    </row>
    <row r="179" spans="1:65" s="13" customFormat="1" ht="11.25">
      <c r="B179" s="210"/>
      <c r="C179" s="211"/>
      <c r="D179" s="206" t="s">
        <v>184</v>
      </c>
      <c r="E179" s="212" t="s">
        <v>19</v>
      </c>
      <c r="F179" s="213" t="s">
        <v>561</v>
      </c>
      <c r="G179" s="211"/>
      <c r="H179" s="214">
        <v>7</v>
      </c>
      <c r="I179" s="215"/>
      <c r="J179" s="211"/>
      <c r="K179" s="211"/>
      <c r="L179" s="216"/>
      <c r="M179" s="217"/>
      <c r="N179" s="218"/>
      <c r="O179" s="218"/>
      <c r="P179" s="218"/>
      <c r="Q179" s="218"/>
      <c r="R179" s="218"/>
      <c r="S179" s="218"/>
      <c r="T179" s="219"/>
      <c r="AT179" s="220" t="s">
        <v>184</v>
      </c>
      <c r="AU179" s="220" t="s">
        <v>82</v>
      </c>
      <c r="AV179" s="13" t="s">
        <v>82</v>
      </c>
      <c r="AW179" s="13" t="s">
        <v>33</v>
      </c>
      <c r="AX179" s="13" t="s">
        <v>72</v>
      </c>
      <c r="AY179" s="220" t="s">
        <v>173</v>
      </c>
    </row>
    <row r="180" spans="1:65" s="13" customFormat="1" ht="11.25">
      <c r="B180" s="210"/>
      <c r="C180" s="211"/>
      <c r="D180" s="206" t="s">
        <v>184</v>
      </c>
      <c r="E180" s="212" t="s">
        <v>19</v>
      </c>
      <c r="F180" s="213" t="s">
        <v>562</v>
      </c>
      <c r="G180" s="211"/>
      <c r="H180" s="214">
        <v>7</v>
      </c>
      <c r="I180" s="215"/>
      <c r="J180" s="211"/>
      <c r="K180" s="211"/>
      <c r="L180" s="216"/>
      <c r="M180" s="217"/>
      <c r="N180" s="218"/>
      <c r="O180" s="218"/>
      <c r="P180" s="218"/>
      <c r="Q180" s="218"/>
      <c r="R180" s="218"/>
      <c r="S180" s="218"/>
      <c r="T180" s="219"/>
      <c r="AT180" s="220" t="s">
        <v>184</v>
      </c>
      <c r="AU180" s="220" t="s">
        <v>82</v>
      </c>
      <c r="AV180" s="13" t="s">
        <v>82</v>
      </c>
      <c r="AW180" s="13" t="s">
        <v>33</v>
      </c>
      <c r="AX180" s="13" t="s">
        <v>72</v>
      </c>
      <c r="AY180" s="220" t="s">
        <v>173</v>
      </c>
    </row>
    <row r="181" spans="1:65" s="13" customFormat="1" ht="11.25">
      <c r="B181" s="210"/>
      <c r="C181" s="211"/>
      <c r="D181" s="206" t="s">
        <v>184</v>
      </c>
      <c r="E181" s="212" t="s">
        <v>19</v>
      </c>
      <c r="F181" s="213" t="s">
        <v>563</v>
      </c>
      <c r="G181" s="211"/>
      <c r="H181" s="214">
        <v>5</v>
      </c>
      <c r="I181" s="215"/>
      <c r="J181" s="211"/>
      <c r="K181" s="211"/>
      <c r="L181" s="216"/>
      <c r="M181" s="217"/>
      <c r="N181" s="218"/>
      <c r="O181" s="218"/>
      <c r="P181" s="218"/>
      <c r="Q181" s="218"/>
      <c r="R181" s="218"/>
      <c r="S181" s="218"/>
      <c r="T181" s="219"/>
      <c r="AT181" s="220" t="s">
        <v>184</v>
      </c>
      <c r="AU181" s="220" t="s">
        <v>82</v>
      </c>
      <c r="AV181" s="13" t="s">
        <v>82</v>
      </c>
      <c r="AW181" s="13" t="s">
        <v>33</v>
      </c>
      <c r="AX181" s="13" t="s">
        <v>72</v>
      </c>
      <c r="AY181" s="220" t="s">
        <v>173</v>
      </c>
    </row>
    <row r="182" spans="1:65" s="2" customFormat="1" ht="16.5" customHeight="1">
      <c r="A182" s="35"/>
      <c r="B182" s="36"/>
      <c r="C182" s="232" t="s">
        <v>290</v>
      </c>
      <c r="D182" s="232" t="s">
        <v>247</v>
      </c>
      <c r="E182" s="233" t="s">
        <v>329</v>
      </c>
      <c r="F182" s="234" t="s">
        <v>330</v>
      </c>
      <c r="G182" s="235" t="s">
        <v>178</v>
      </c>
      <c r="H182" s="236">
        <v>9.27</v>
      </c>
      <c r="I182" s="237"/>
      <c r="J182" s="238">
        <f>ROUND(I182*H182,2)</f>
        <v>0</v>
      </c>
      <c r="K182" s="234" t="s">
        <v>179</v>
      </c>
      <c r="L182" s="239"/>
      <c r="M182" s="240" t="s">
        <v>19</v>
      </c>
      <c r="N182" s="241" t="s">
        <v>43</v>
      </c>
      <c r="O182" s="65"/>
      <c r="P182" s="202">
        <f>O182*H182</f>
        <v>0</v>
      </c>
      <c r="Q182" s="202">
        <v>7.1999999999999995E-2</v>
      </c>
      <c r="R182" s="202">
        <f>Q182*H182</f>
        <v>0.66743999999999992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222</v>
      </c>
      <c r="AT182" s="204" t="s">
        <v>247</v>
      </c>
      <c r="AU182" s="204" t="s">
        <v>82</v>
      </c>
      <c r="AY182" s="18" t="s">
        <v>173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80</v>
      </c>
      <c r="BK182" s="205">
        <f>ROUND(I182*H182,2)</f>
        <v>0</v>
      </c>
      <c r="BL182" s="18" t="s">
        <v>180</v>
      </c>
      <c r="BM182" s="204" t="s">
        <v>331</v>
      </c>
    </row>
    <row r="183" spans="1:65" s="2" customFormat="1" ht="11.25">
      <c r="A183" s="35"/>
      <c r="B183" s="36"/>
      <c r="C183" s="37"/>
      <c r="D183" s="206" t="s">
        <v>182</v>
      </c>
      <c r="E183" s="37"/>
      <c r="F183" s="207" t="s">
        <v>330</v>
      </c>
      <c r="G183" s="37"/>
      <c r="H183" s="37"/>
      <c r="I183" s="116"/>
      <c r="J183" s="37"/>
      <c r="K183" s="37"/>
      <c r="L183" s="40"/>
      <c r="M183" s="208"/>
      <c r="N183" s="209"/>
      <c r="O183" s="65"/>
      <c r="P183" s="65"/>
      <c r="Q183" s="65"/>
      <c r="R183" s="65"/>
      <c r="S183" s="65"/>
      <c r="T183" s="66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8" t="s">
        <v>182</v>
      </c>
      <c r="AU183" s="18" t="s">
        <v>82</v>
      </c>
    </row>
    <row r="184" spans="1:65" s="13" customFormat="1" ht="11.25">
      <c r="B184" s="210"/>
      <c r="C184" s="211"/>
      <c r="D184" s="206" t="s">
        <v>184</v>
      </c>
      <c r="E184" s="212" t="s">
        <v>19</v>
      </c>
      <c r="F184" s="213" t="s">
        <v>560</v>
      </c>
      <c r="G184" s="211"/>
      <c r="H184" s="214">
        <v>9</v>
      </c>
      <c r="I184" s="215"/>
      <c r="J184" s="211"/>
      <c r="K184" s="211"/>
      <c r="L184" s="216"/>
      <c r="M184" s="217"/>
      <c r="N184" s="218"/>
      <c r="O184" s="218"/>
      <c r="P184" s="218"/>
      <c r="Q184" s="218"/>
      <c r="R184" s="218"/>
      <c r="S184" s="218"/>
      <c r="T184" s="219"/>
      <c r="AT184" s="220" t="s">
        <v>184</v>
      </c>
      <c r="AU184" s="220" t="s">
        <v>82</v>
      </c>
      <c r="AV184" s="13" t="s">
        <v>82</v>
      </c>
      <c r="AW184" s="13" t="s">
        <v>33</v>
      </c>
      <c r="AX184" s="13" t="s">
        <v>72</v>
      </c>
      <c r="AY184" s="220" t="s">
        <v>173</v>
      </c>
    </row>
    <row r="185" spans="1:65" s="13" customFormat="1" ht="11.25">
      <c r="B185" s="210"/>
      <c r="C185" s="211"/>
      <c r="D185" s="206" t="s">
        <v>184</v>
      </c>
      <c r="E185" s="211"/>
      <c r="F185" s="213" t="s">
        <v>564</v>
      </c>
      <c r="G185" s="211"/>
      <c r="H185" s="214">
        <v>9.27</v>
      </c>
      <c r="I185" s="215"/>
      <c r="J185" s="211"/>
      <c r="K185" s="211"/>
      <c r="L185" s="216"/>
      <c r="M185" s="217"/>
      <c r="N185" s="218"/>
      <c r="O185" s="218"/>
      <c r="P185" s="218"/>
      <c r="Q185" s="218"/>
      <c r="R185" s="218"/>
      <c r="S185" s="218"/>
      <c r="T185" s="219"/>
      <c r="AT185" s="220" t="s">
        <v>184</v>
      </c>
      <c r="AU185" s="220" t="s">
        <v>82</v>
      </c>
      <c r="AV185" s="13" t="s">
        <v>82</v>
      </c>
      <c r="AW185" s="13" t="s">
        <v>4</v>
      </c>
      <c r="AX185" s="13" t="s">
        <v>80</v>
      </c>
      <c r="AY185" s="220" t="s">
        <v>173</v>
      </c>
    </row>
    <row r="186" spans="1:65" s="2" customFormat="1" ht="16.5" customHeight="1">
      <c r="A186" s="35"/>
      <c r="B186" s="36"/>
      <c r="C186" s="232" t="s">
        <v>296</v>
      </c>
      <c r="D186" s="232" t="s">
        <v>247</v>
      </c>
      <c r="E186" s="233" t="s">
        <v>334</v>
      </c>
      <c r="F186" s="234" t="s">
        <v>335</v>
      </c>
      <c r="G186" s="235" t="s">
        <v>178</v>
      </c>
      <c r="H186" s="236">
        <v>7.21</v>
      </c>
      <c r="I186" s="237"/>
      <c r="J186" s="238">
        <f>ROUND(I186*H186,2)</f>
        <v>0</v>
      </c>
      <c r="K186" s="234" t="s">
        <v>19</v>
      </c>
      <c r="L186" s="239"/>
      <c r="M186" s="240" t="s">
        <v>19</v>
      </c>
      <c r="N186" s="241" t="s">
        <v>43</v>
      </c>
      <c r="O186" s="65"/>
      <c r="P186" s="202">
        <f>O186*H186</f>
        <v>0</v>
      </c>
      <c r="Q186" s="202">
        <v>9.6000000000000002E-2</v>
      </c>
      <c r="R186" s="202">
        <f>Q186*H186</f>
        <v>0.69216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222</v>
      </c>
      <c r="AT186" s="204" t="s">
        <v>247</v>
      </c>
      <c r="AU186" s="204" t="s">
        <v>82</v>
      </c>
      <c r="AY186" s="18" t="s">
        <v>173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80</v>
      </c>
      <c r="BK186" s="205">
        <f>ROUND(I186*H186,2)</f>
        <v>0</v>
      </c>
      <c r="BL186" s="18" t="s">
        <v>180</v>
      </c>
      <c r="BM186" s="204" t="s">
        <v>336</v>
      </c>
    </row>
    <row r="187" spans="1:65" s="2" customFormat="1" ht="11.25">
      <c r="A187" s="35"/>
      <c r="B187" s="36"/>
      <c r="C187" s="37"/>
      <c r="D187" s="206" t="s">
        <v>182</v>
      </c>
      <c r="E187" s="37"/>
      <c r="F187" s="207" t="s">
        <v>335</v>
      </c>
      <c r="G187" s="37"/>
      <c r="H187" s="37"/>
      <c r="I187" s="116"/>
      <c r="J187" s="37"/>
      <c r="K187" s="37"/>
      <c r="L187" s="40"/>
      <c r="M187" s="208"/>
      <c r="N187" s="209"/>
      <c r="O187" s="65"/>
      <c r="P187" s="65"/>
      <c r="Q187" s="65"/>
      <c r="R187" s="65"/>
      <c r="S187" s="65"/>
      <c r="T187" s="66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8" t="s">
        <v>182</v>
      </c>
      <c r="AU187" s="18" t="s">
        <v>82</v>
      </c>
    </row>
    <row r="188" spans="1:65" s="13" customFormat="1" ht="11.25">
      <c r="B188" s="210"/>
      <c r="C188" s="211"/>
      <c r="D188" s="206" t="s">
        <v>184</v>
      </c>
      <c r="E188" s="212" t="s">
        <v>19</v>
      </c>
      <c r="F188" s="213" t="s">
        <v>561</v>
      </c>
      <c r="G188" s="211"/>
      <c r="H188" s="214">
        <v>7</v>
      </c>
      <c r="I188" s="215"/>
      <c r="J188" s="211"/>
      <c r="K188" s="211"/>
      <c r="L188" s="216"/>
      <c r="M188" s="217"/>
      <c r="N188" s="218"/>
      <c r="O188" s="218"/>
      <c r="P188" s="218"/>
      <c r="Q188" s="218"/>
      <c r="R188" s="218"/>
      <c r="S188" s="218"/>
      <c r="T188" s="219"/>
      <c r="AT188" s="220" t="s">
        <v>184</v>
      </c>
      <c r="AU188" s="220" t="s">
        <v>82</v>
      </c>
      <c r="AV188" s="13" t="s">
        <v>82</v>
      </c>
      <c r="AW188" s="13" t="s">
        <v>33</v>
      </c>
      <c r="AX188" s="13" t="s">
        <v>72</v>
      </c>
      <c r="AY188" s="220" t="s">
        <v>173</v>
      </c>
    </row>
    <row r="189" spans="1:65" s="13" customFormat="1" ht="11.25">
      <c r="B189" s="210"/>
      <c r="C189" s="211"/>
      <c r="D189" s="206" t="s">
        <v>184</v>
      </c>
      <c r="E189" s="211"/>
      <c r="F189" s="213" t="s">
        <v>565</v>
      </c>
      <c r="G189" s="211"/>
      <c r="H189" s="214">
        <v>7.21</v>
      </c>
      <c r="I189" s="215"/>
      <c r="J189" s="211"/>
      <c r="K189" s="211"/>
      <c r="L189" s="216"/>
      <c r="M189" s="217"/>
      <c r="N189" s="218"/>
      <c r="O189" s="218"/>
      <c r="P189" s="218"/>
      <c r="Q189" s="218"/>
      <c r="R189" s="218"/>
      <c r="S189" s="218"/>
      <c r="T189" s="219"/>
      <c r="AT189" s="220" t="s">
        <v>184</v>
      </c>
      <c r="AU189" s="220" t="s">
        <v>82</v>
      </c>
      <c r="AV189" s="13" t="s">
        <v>82</v>
      </c>
      <c r="AW189" s="13" t="s">
        <v>4</v>
      </c>
      <c r="AX189" s="13" t="s">
        <v>80</v>
      </c>
      <c r="AY189" s="220" t="s">
        <v>173</v>
      </c>
    </row>
    <row r="190" spans="1:65" s="2" customFormat="1" ht="16.5" customHeight="1">
      <c r="A190" s="35"/>
      <c r="B190" s="36"/>
      <c r="C190" s="232" t="s">
        <v>302</v>
      </c>
      <c r="D190" s="232" t="s">
        <v>247</v>
      </c>
      <c r="E190" s="233" t="s">
        <v>339</v>
      </c>
      <c r="F190" s="234" t="s">
        <v>340</v>
      </c>
      <c r="G190" s="235" t="s">
        <v>178</v>
      </c>
      <c r="H190" s="236">
        <v>7.21</v>
      </c>
      <c r="I190" s="237"/>
      <c r="J190" s="238">
        <f>ROUND(I190*H190,2)</f>
        <v>0</v>
      </c>
      <c r="K190" s="234" t="s">
        <v>19</v>
      </c>
      <c r="L190" s="239"/>
      <c r="M190" s="240" t="s">
        <v>19</v>
      </c>
      <c r="N190" s="241" t="s">
        <v>43</v>
      </c>
      <c r="O190" s="65"/>
      <c r="P190" s="202">
        <f>O190*H190</f>
        <v>0</v>
      </c>
      <c r="Q190" s="202">
        <v>0.16200000000000001</v>
      </c>
      <c r="R190" s="202">
        <f>Q190*H190</f>
        <v>1.1680200000000001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222</v>
      </c>
      <c r="AT190" s="204" t="s">
        <v>247</v>
      </c>
      <c r="AU190" s="204" t="s">
        <v>82</v>
      </c>
      <c r="AY190" s="18" t="s">
        <v>173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80</v>
      </c>
      <c r="BK190" s="205">
        <f>ROUND(I190*H190,2)</f>
        <v>0</v>
      </c>
      <c r="BL190" s="18" t="s">
        <v>180</v>
      </c>
      <c r="BM190" s="204" t="s">
        <v>341</v>
      </c>
    </row>
    <row r="191" spans="1:65" s="2" customFormat="1" ht="11.25">
      <c r="A191" s="35"/>
      <c r="B191" s="36"/>
      <c r="C191" s="37"/>
      <c r="D191" s="206" t="s">
        <v>182</v>
      </c>
      <c r="E191" s="37"/>
      <c r="F191" s="207" t="s">
        <v>340</v>
      </c>
      <c r="G191" s="37"/>
      <c r="H191" s="37"/>
      <c r="I191" s="116"/>
      <c r="J191" s="37"/>
      <c r="K191" s="37"/>
      <c r="L191" s="40"/>
      <c r="M191" s="208"/>
      <c r="N191" s="209"/>
      <c r="O191" s="65"/>
      <c r="P191" s="65"/>
      <c r="Q191" s="65"/>
      <c r="R191" s="65"/>
      <c r="S191" s="65"/>
      <c r="T191" s="66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8" t="s">
        <v>182</v>
      </c>
      <c r="AU191" s="18" t="s">
        <v>82</v>
      </c>
    </row>
    <row r="192" spans="1:65" s="13" customFormat="1" ht="11.25">
      <c r="B192" s="210"/>
      <c r="C192" s="211"/>
      <c r="D192" s="206" t="s">
        <v>184</v>
      </c>
      <c r="E192" s="212" t="s">
        <v>19</v>
      </c>
      <c r="F192" s="213" t="s">
        <v>562</v>
      </c>
      <c r="G192" s="211"/>
      <c r="H192" s="214">
        <v>7</v>
      </c>
      <c r="I192" s="215"/>
      <c r="J192" s="211"/>
      <c r="K192" s="211"/>
      <c r="L192" s="216"/>
      <c r="M192" s="217"/>
      <c r="N192" s="218"/>
      <c r="O192" s="218"/>
      <c r="P192" s="218"/>
      <c r="Q192" s="218"/>
      <c r="R192" s="218"/>
      <c r="S192" s="218"/>
      <c r="T192" s="219"/>
      <c r="AT192" s="220" t="s">
        <v>184</v>
      </c>
      <c r="AU192" s="220" t="s">
        <v>82</v>
      </c>
      <c r="AV192" s="13" t="s">
        <v>82</v>
      </c>
      <c r="AW192" s="13" t="s">
        <v>33</v>
      </c>
      <c r="AX192" s="13" t="s">
        <v>72</v>
      </c>
      <c r="AY192" s="220" t="s">
        <v>173</v>
      </c>
    </row>
    <row r="193" spans="1:65" s="13" customFormat="1" ht="11.25">
      <c r="B193" s="210"/>
      <c r="C193" s="211"/>
      <c r="D193" s="206" t="s">
        <v>184</v>
      </c>
      <c r="E193" s="211"/>
      <c r="F193" s="213" t="s">
        <v>565</v>
      </c>
      <c r="G193" s="211"/>
      <c r="H193" s="214">
        <v>7.21</v>
      </c>
      <c r="I193" s="215"/>
      <c r="J193" s="211"/>
      <c r="K193" s="211"/>
      <c r="L193" s="216"/>
      <c r="M193" s="217"/>
      <c r="N193" s="218"/>
      <c r="O193" s="218"/>
      <c r="P193" s="218"/>
      <c r="Q193" s="218"/>
      <c r="R193" s="218"/>
      <c r="S193" s="218"/>
      <c r="T193" s="219"/>
      <c r="AT193" s="220" t="s">
        <v>184</v>
      </c>
      <c r="AU193" s="220" t="s">
        <v>82</v>
      </c>
      <c r="AV193" s="13" t="s">
        <v>82</v>
      </c>
      <c r="AW193" s="13" t="s">
        <v>4</v>
      </c>
      <c r="AX193" s="13" t="s">
        <v>80</v>
      </c>
      <c r="AY193" s="220" t="s">
        <v>173</v>
      </c>
    </row>
    <row r="194" spans="1:65" s="2" customFormat="1" ht="16.5" customHeight="1">
      <c r="A194" s="35"/>
      <c r="B194" s="36"/>
      <c r="C194" s="232" t="s">
        <v>308</v>
      </c>
      <c r="D194" s="232" t="s">
        <v>247</v>
      </c>
      <c r="E194" s="233" t="s">
        <v>344</v>
      </c>
      <c r="F194" s="234" t="s">
        <v>345</v>
      </c>
      <c r="G194" s="235" t="s">
        <v>178</v>
      </c>
      <c r="H194" s="236">
        <v>5.15</v>
      </c>
      <c r="I194" s="237"/>
      <c r="J194" s="238">
        <f>ROUND(I194*H194,2)</f>
        <v>0</v>
      </c>
      <c r="K194" s="234" t="s">
        <v>19</v>
      </c>
      <c r="L194" s="239"/>
      <c r="M194" s="240" t="s">
        <v>19</v>
      </c>
      <c r="N194" s="241" t="s">
        <v>43</v>
      </c>
      <c r="O194" s="65"/>
      <c r="P194" s="202">
        <f>O194*H194</f>
        <v>0</v>
      </c>
      <c r="Q194" s="202">
        <v>0.216</v>
      </c>
      <c r="R194" s="202">
        <f>Q194*H194</f>
        <v>1.1124000000000001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222</v>
      </c>
      <c r="AT194" s="204" t="s">
        <v>247</v>
      </c>
      <c r="AU194" s="204" t="s">
        <v>82</v>
      </c>
      <c r="AY194" s="18" t="s">
        <v>173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80</v>
      </c>
      <c r="BK194" s="205">
        <f>ROUND(I194*H194,2)</f>
        <v>0</v>
      </c>
      <c r="BL194" s="18" t="s">
        <v>180</v>
      </c>
      <c r="BM194" s="204" t="s">
        <v>346</v>
      </c>
    </row>
    <row r="195" spans="1:65" s="2" customFormat="1" ht="11.25">
      <c r="A195" s="35"/>
      <c r="B195" s="36"/>
      <c r="C195" s="37"/>
      <c r="D195" s="206" t="s">
        <v>182</v>
      </c>
      <c r="E195" s="37"/>
      <c r="F195" s="207" t="s">
        <v>345</v>
      </c>
      <c r="G195" s="37"/>
      <c r="H195" s="37"/>
      <c r="I195" s="116"/>
      <c r="J195" s="37"/>
      <c r="K195" s="37"/>
      <c r="L195" s="40"/>
      <c r="M195" s="208"/>
      <c r="N195" s="209"/>
      <c r="O195" s="65"/>
      <c r="P195" s="65"/>
      <c r="Q195" s="65"/>
      <c r="R195" s="65"/>
      <c r="S195" s="65"/>
      <c r="T195" s="66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8" t="s">
        <v>182</v>
      </c>
      <c r="AU195" s="18" t="s">
        <v>82</v>
      </c>
    </row>
    <row r="196" spans="1:65" s="13" customFormat="1" ht="11.25">
      <c r="B196" s="210"/>
      <c r="C196" s="211"/>
      <c r="D196" s="206" t="s">
        <v>184</v>
      </c>
      <c r="E196" s="212" t="s">
        <v>19</v>
      </c>
      <c r="F196" s="213" t="s">
        <v>563</v>
      </c>
      <c r="G196" s="211"/>
      <c r="H196" s="214">
        <v>5</v>
      </c>
      <c r="I196" s="215"/>
      <c r="J196" s="211"/>
      <c r="K196" s="211"/>
      <c r="L196" s="216"/>
      <c r="M196" s="217"/>
      <c r="N196" s="218"/>
      <c r="O196" s="218"/>
      <c r="P196" s="218"/>
      <c r="Q196" s="218"/>
      <c r="R196" s="218"/>
      <c r="S196" s="218"/>
      <c r="T196" s="219"/>
      <c r="AT196" s="220" t="s">
        <v>184</v>
      </c>
      <c r="AU196" s="220" t="s">
        <v>82</v>
      </c>
      <c r="AV196" s="13" t="s">
        <v>82</v>
      </c>
      <c r="AW196" s="13" t="s">
        <v>33</v>
      </c>
      <c r="AX196" s="13" t="s">
        <v>72</v>
      </c>
      <c r="AY196" s="220" t="s">
        <v>173</v>
      </c>
    </row>
    <row r="197" spans="1:65" s="13" customFormat="1" ht="11.25">
      <c r="B197" s="210"/>
      <c r="C197" s="211"/>
      <c r="D197" s="206" t="s">
        <v>184</v>
      </c>
      <c r="E197" s="211"/>
      <c r="F197" s="213" t="s">
        <v>566</v>
      </c>
      <c r="G197" s="211"/>
      <c r="H197" s="214">
        <v>5.15</v>
      </c>
      <c r="I197" s="215"/>
      <c r="J197" s="211"/>
      <c r="K197" s="211"/>
      <c r="L197" s="216"/>
      <c r="M197" s="217"/>
      <c r="N197" s="218"/>
      <c r="O197" s="218"/>
      <c r="P197" s="218"/>
      <c r="Q197" s="218"/>
      <c r="R197" s="218"/>
      <c r="S197" s="218"/>
      <c r="T197" s="219"/>
      <c r="AT197" s="220" t="s">
        <v>184</v>
      </c>
      <c r="AU197" s="220" t="s">
        <v>82</v>
      </c>
      <c r="AV197" s="13" t="s">
        <v>82</v>
      </c>
      <c r="AW197" s="13" t="s">
        <v>4</v>
      </c>
      <c r="AX197" s="13" t="s">
        <v>80</v>
      </c>
      <c r="AY197" s="220" t="s">
        <v>173</v>
      </c>
    </row>
    <row r="198" spans="1:65" s="2" customFormat="1" ht="24" customHeight="1">
      <c r="A198" s="35"/>
      <c r="B198" s="36"/>
      <c r="C198" s="193" t="s">
        <v>7</v>
      </c>
      <c r="D198" s="193" t="s">
        <v>175</v>
      </c>
      <c r="E198" s="194" t="s">
        <v>567</v>
      </c>
      <c r="F198" s="195" t="s">
        <v>568</v>
      </c>
      <c r="G198" s="196" t="s">
        <v>178</v>
      </c>
      <c r="H198" s="197">
        <v>93</v>
      </c>
      <c r="I198" s="198"/>
      <c r="J198" s="199">
        <f>ROUND(I198*H198,2)</f>
        <v>0</v>
      </c>
      <c r="K198" s="195" t="s">
        <v>19</v>
      </c>
      <c r="L198" s="40"/>
      <c r="M198" s="200" t="s">
        <v>19</v>
      </c>
      <c r="N198" s="201" t="s">
        <v>43</v>
      </c>
      <c r="O198" s="65"/>
      <c r="P198" s="202">
        <f>O198*H198</f>
        <v>0</v>
      </c>
      <c r="Q198" s="202">
        <v>0.34</v>
      </c>
      <c r="R198" s="202">
        <f>Q198*H198</f>
        <v>31.62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180</v>
      </c>
      <c r="AT198" s="204" t="s">
        <v>175</v>
      </c>
      <c r="AU198" s="204" t="s">
        <v>82</v>
      </c>
      <c r="AY198" s="18" t="s">
        <v>173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80</v>
      </c>
      <c r="BK198" s="205">
        <f>ROUND(I198*H198,2)</f>
        <v>0</v>
      </c>
      <c r="BL198" s="18" t="s">
        <v>180</v>
      </c>
      <c r="BM198" s="204" t="s">
        <v>351</v>
      </c>
    </row>
    <row r="199" spans="1:65" s="2" customFormat="1" ht="19.5">
      <c r="A199" s="35"/>
      <c r="B199" s="36"/>
      <c r="C199" s="37"/>
      <c r="D199" s="206" t="s">
        <v>182</v>
      </c>
      <c r="E199" s="37"/>
      <c r="F199" s="207" t="s">
        <v>569</v>
      </c>
      <c r="G199" s="37"/>
      <c r="H199" s="37"/>
      <c r="I199" s="116"/>
      <c r="J199" s="37"/>
      <c r="K199" s="37"/>
      <c r="L199" s="40"/>
      <c r="M199" s="208"/>
      <c r="N199" s="209"/>
      <c r="O199" s="65"/>
      <c r="P199" s="65"/>
      <c r="Q199" s="65"/>
      <c r="R199" s="65"/>
      <c r="S199" s="65"/>
      <c r="T199" s="66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8" t="s">
        <v>182</v>
      </c>
      <c r="AU199" s="18" t="s">
        <v>82</v>
      </c>
    </row>
    <row r="200" spans="1:65" s="2" customFormat="1" ht="19.5">
      <c r="A200" s="35"/>
      <c r="B200" s="36"/>
      <c r="C200" s="37"/>
      <c r="D200" s="206" t="s">
        <v>240</v>
      </c>
      <c r="E200" s="37"/>
      <c r="F200" s="221" t="s">
        <v>353</v>
      </c>
      <c r="G200" s="37"/>
      <c r="H200" s="37"/>
      <c r="I200" s="116"/>
      <c r="J200" s="37"/>
      <c r="K200" s="37"/>
      <c r="L200" s="40"/>
      <c r="M200" s="208"/>
      <c r="N200" s="209"/>
      <c r="O200" s="65"/>
      <c r="P200" s="65"/>
      <c r="Q200" s="65"/>
      <c r="R200" s="65"/>
      <c r="S200" s="65"/>
      <c r="T200" s="66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240</v>
      </c>
      <c r="AU200" s="18" t="s">
        <v>82</v>
      </c>
    </row>
    <row r="201" spans="1:65" s="14" customFormat="1" ht="11.25">
      <c r="B201" s="222"/>
      <c r="C201" s="223"/>
      <c r="D201" s="206" t="s">
        <v>184</v>
      </c>
      <c r="E201" s="224" t="s">
        <v>19</v>
      </c>
      <c r="F201" s="225" t="s">
        <v>354</v>
      </c>
      <c r="G201" s="223"/>
      <c r="H201" s="224" t="s">
        <v>19</v>
      </c>
      <c r="I201" s="226"/>
      <c r="J201" s="223"/>
      <c r="K201" s="223"/>
      <c r="L201" s="227"/>
      <c r="M201" s="228"/>
      <c r="N201" s="229"/>
      <c r="O201" s="229"/>
      <c r="P201" s="229"/>
      <c r="Q201" s="229"/>
      <c r="R201" s="229"/>
      <c r="S201" s="229"/>
      <c r="T201" s="230"/>
      <c r="AT201" s="231" t="s">
        <v>184</v>
      </c>
      <c r="AU201" s="231" t="s">
        <v>82</v>
      </c>
      <c r="AV201" s="14" t="s">
        <v>80</v>
      </c>
      <c r="AW201" s="14" t="s">
        <v>33</v>
      </c>
      <c r="AX201" s="14" t="s">
        <v>72</v>
      </c>
      <c r="AY201" s="231" t="s">
        <v>173</v>
      </c>
    </row>
    <row r="202" spans="1:65" s="13" customFormat="1" ht="11.25">
      <c r="B202" s="210"/>
      <c r="C202" s="211"/>
      <c r="D202" s="206" t="s">
        <v>184</v>
      </c>
      <c r="E202" s="212" t="s">
        <v>19</v>
      </c>
      <c r="F202" s="213" t="s">
        <v>550</v>
      </c>
      <c r="G202" s="211"/>
      <c r="H202" s="214">
        <v>93</v>
      </c>
      <c r="I202" s="215"/>
      <c r="J202" s="211"/>
      <c r="K202" s="211"/>
      <c r="L202" s="216"/>
      <c r="M202" s="217"/>
      <c r="N202" s="218"/>
      <c r="O202" s="218"/>
      <c r="P202" s="218"/>
      <c r="Q202" s="218"/>
      <c r="R202" s="218"/>
      <c r="S202" s="218"/>
      <c r="T202" s="219"/>
      <c r="AT202" s="220" t="s">
        <v>184</v>
      </c>
      <c r="AU202" s="220" t="s">
        <v>82</v>
      </c>
      <c r="AV202" s="13" t="s">
        <v>82</v>
      </c>
      <c r="AW202" s="13" t="s">
        <v>33</v>
      </c>
      <c r="AX202" s="13" t="s">
        <v>72</v>
      </c>
      <c r="AY202" s="220" t="s">
        <v>173</v>
      </c>
    </row>
    <row r="203" spans="1:65" s="12" customFormat="1" ht="22.9" customHeight="1">
      <c r="B203" s="177"/>
      <c r="C203" s="178"/>
      <c r="D203" s="179" t="s">
        <v>71</v>
      </c>
      <c r="E203" s="191" t="s">
        <v>222</v>
      </c>
      <c r="F203" s="191" t="s">
        <v>570</v>
      </c>
      <c r="G203" s="178"/>
      <c r="H203" s="178"/>
      <c r="I203" s="181"/>
      <c r="J203" s="192">
        <f>BK203</f>
        <v>0</v>
      </c>
      <c r="K203" s="178"/>
      <c r="L203" s="183"/>
      <c r="M203" s="184"/>
      <c r="N203" s="185"/>
      <c r="O203" s="185"/>
      <c r="P203" s="186">
        <f>SUM(P204:P216)</f>
        <v>0</v>
      </c>
      <c r="Q203" s="185"/>
      <c r="R203" s="186">
        <f>SUM(R204:R216)</f>
        <v>2.1194999999999999</v>
      </c>
      <c r="S203" s="185"/>
      <c r="T203" s="187">
        <f>SUM(T204:T216)</f>
        <v>0</v>
      </c>
      <c r="AR203" s="188" t="s">
        <v>80</v>
      </c>
      <c r="AT203" s="189" t="s">
        <v>71</v>
      </c>
      <c r="AU203" s="189" t="s">
        <v>80</v>
      </c>
      <c r="AY203" s="188" t="s">
        <v>173</v>
      </c>
      <c r="BK203" s="190">
        <f>SUM(BK204:BK216)</f>
        <v>0</v>
      </c>
    </row>
    <row r="204" spans="1:65" s="2" customFormat="1" ht="16.5" customHeight="1">
      <c r="A204" s="35"/>
      <c r="B204" s="36"/>
      <c r="C204" s="193" t="s">
        <v>319</v>
      </c>
      <c r="D204" s="193" t="s">
        <v>175</v>
      </c>
      <c r="E204" s="194" t="s">
        <v>571</v>
      </c>
      <c r="F204" s="195" t="s">
        <v>572</v>
      </c>
      <c r="G204" s="196" t="s">
        <v>573</v>
      </c>
      <c r="H204" s="197">
        <v>1</v>
      </c>
      <c r="I204" s="198"/>
      <c r="J204" s="199">
        <f>ROUND(I204*H204,2)</f>
        <v>0</v>
      </c>
      <c r="K204" s="195" t="s">
        <v>19</v>
      </c>
      <c r="L204" s="40"/>
      <c r="M204" s="200" t="s">
        <v>19</v>
      </c>
      <c r="N204" s="201" t="s">
        <v>43</v>
      </c>
      <c r="O204" s="65"/>
      <c r="P204" s="202">
        <f>O204*H204</f>
        <v>0</v>
      </c>
      <c r="Q204" s="202">
        <v>0.14494000000000001</v>
      </c>
      <c r="R204" s="202">
        <f>Q204*H204</f>
        <v>0.14494000000000001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180</v>
      </c>
      <c r="AT204" s="204" t="s">
        <v>175</v>
      </c>
      <c r="AU204" s="204" t="s">
        <v>82</v>
      </c>
      <c r="AY204" s="18" t="s">
        <v>173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80</v>
      </c>
      <c r="BK204" s="205">
        <f>ROUND(I204*H204,2)</f>
        <v>0</v>
      </c>
      <c r="BL204" s="18" t="s">
        <v>180</v>
      </c>
      <c r="BM204" s="204" t="s">
        <v>574</v>
      </c>
    </row>
    <row r="205" spans="1:65" s="2" customFormat="1" ht="11.25">
      <c r="A205" s="35"/>
      <c r="B205" s="36"/>
      <c r="C205" s="37"/>
      <c r="D205" s="206" t="s">
        <v>182</v>
      </c>
      <c r="E205" s="37"/>
      <c r="F205" s="207" t="s">
        <v>572</v>
      </c>
      <c r="G205" s="37"/>
      <c r="H205" s="37"/>
      <c r="I205" s="116"/>
      <c r="J205" s="37"/>
      <c r="K205" s="37"/>
      <c r="L205" s="40"/>
      <c r="M205" s="208"/>
      <c r="N205" s="209"/>
      <c r="O205" s="65"/>
      <c r="P205" s="65"/>
      <c r="Q205" s="65"/>
      <c r="R205" s="65"/>
      <c r="S205" s="65"/>
      <c r="T205" s="66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8" t="s">
        <v>182</v>
      </c>
      <c r="AU205" s="18" t="s">
        <v>82</v>
      </c>
    </row>
    <row r="206" spans="1:65" s="2" customFormat="1" ht="19.5">
      <c r="A206" s="35"/>
      <c r="B206" s="36"/>
      <c r="C206" s="37"/>
      <c r="D206" s="206" t="s">
        <v>240</v>
      </c>
      <c r="E206" s="37"/>
      <c r="F206" s="221" t="s">
        <v>575</v>
      </c>
      <c r="G206" s="37"/>
      <c r="H206" s="37"/>
      <c r="I206" s="116"/>
      <c r="J206" s="37"/>
      <c r="K206" s="37"/>
      <c r="L206" s="40"/>
      <c r="M206" s="208"/>
      <c r="N206" s="209"/>
      <c r="O206" s="65"/>
      <c r="P206" s="65"/>
      <c r="Q206" s="65"/>
      <c r="R206" s="65"/>
      <c r="S206" s="65"/>
      <c r="T206" s="66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8" t="s">
        <v>240</v>
      </c>
      <c r="AU206" s="18" t="s">
        <v>82</v>
      </c>
    </row>
    <row r="207" spans="1:65" s="13" customFormat="1" ht="11.25">
      <c r="B207" s="210"/>
      <c r="C207" s="211"/>
      <c r="D207" s="206" t="s">
        <v>184</v>
      </c>
      <c r="E207" s="212" t="s">
        <v>19</v>
      </c>
      <c r="F207" s="213" t="s">
        <v>576</v>
      </c>
      <c r="G207" s="211"/>
      <c r="H207" s="214">
        <v>1</v>
      </c>
      <c r="I207" s="215"/>
      <c r="J207" s="211"/>
      <c r="K207" s="211"/>
      <c r="L207" s="216"/>
      <c r="M207" s="217"/>
      <c r="N207" s="218"/>
      <c r="O207" s="218"/>
      <c r="P207" s="218"/>
      <c r="Q207" s="218"/>
      <c r="R207" s="218"/>
      <c r="S207" s="218"/>
      <c r="T207" s="219"/>
      <c r="AT207" s="220" t="s">
        <v>184</v>
      </c>
      <c r="AU207" s="220" t="s">
        <v>82</v>
      </c>
      <c r="AV207" s="13" t="s">
        <v>82</v>
      </c>
      <c r="AW207" s="13" t="s">
        <v>33</v>
      </c>
      <c r="AX207" s="13" t="s">
        <v>72</v>
      </c>
      <c r="AY207" s="220" t="s">
        <v>173</v>
      </c>
    </row>
    <row r="208" spans="1:65" s="2" customFormat="1" ht="16.5" customHeight="1">
      <c r="A208" s="35"/>
      <c r="B208" s="36"/>
      <c r="C208" s="232" t="s">
        <v>328</v>
      </c>
      <c r="D208" s="232" t="s">
        <v>247</v>
      </c>
      <c r="E208" s="233" t="s">
        <v>577</v>
      </c>
      <c r="F208" s="234" t="s">
        <v>578</v>
      </c>
      <c r="G208" s="235" t="s">
        <v>573</v>
      </c>
      <c r="H208" s="236">
        <v>1</v>
      </c>
      <c r="I208" s="237"/>
      <c r="J208" s="238">
        <f>ROUND(I208*H208,2)</f>
        <v>0</v>
      </c>
      <c r="K208" s="234" t="s">
        <v>19</v>
      </c>
      <c r="L208" s="239"/>
      <c r="M208" s="240" t="s">
        <v>19</v>
      </c>
      <c r="N208" s="241" t="s">
        <v>43</v>
      </c>
      <c r="O208" s="65"/>
      <c r="P208" s="202">
        <f>O208*H208</f>
        <v>0</v>
      </c>
      <c r="Q208" s="202">
        <v>0.09</v>
      </c>
      <c r="R208" s="202">
        <f>Q208*H208</f>
        <v>0.09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222</v>
      </c>
      <c r="AT208" s="204" t="s">
        <v>247</v>
      </c>
      <c r="AU208" s="204" t="s">
        <v>82</v>
      </c>
      <c r="AY208" s="18" t="s">
        <v>173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80</v>
      </c>
      <c r="BK208" s="205">
        <f>ROUND(I208*H208,2)</f>
        <v>0</v>
      </c>
      <c r="BL208" s="18" t="s">
        <v>180</v>
      </c>
      <c r="BM208" s="204" t="s">
        <v>579</v>
      </c>
    </row>
    <row r="209" spans="1:65" s="2" customFormat="1" ht="11.25">
      <c r="A209" s="35"/>
      <c r="B209" s="36"/>
      <c r="C209" s="37"/>
      <c r="D209" s="206" t="s">
        <v>182</v>
      </c>
      <c r="E209" s="37"/>
      <c r="F209" s="207" t="s">
        <v>578</v>
      </c>
      <c r="G209" s="37"/>
      <c r="H209" s="37"/>
      <c r="I209" s="116"/>
      <c r="J209" s="37"/>
      <c r="K209" s="37"/>
      <c r="L209" s="40"/>
      <c r="M209" s="208"/>
      <c r="N209" s="209"/>
      <c r="O209" s="65"/>
      <c r="P209" s="65"/>
      <c r="Q209" s="65"/>
      <c r="R209" s="65"/>
      <c r="S209" s="65"/>
      <c r="T209" s="66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8" t="s">
        <v>182</v>
      </c>
      <c r="AU209" s="18" t="s">
        <v>82</v>
      </c>
    </row>
    <row r="210" spans="1:65" s="13" customFormat="1" ht="11.25">
      <c r="B210" s="210"/>
      <c r="C210" s="211"/>
      <c r="D210" s="206" t="s">
        <v>184</v>
      </c>
      <c r="E210" s="212" t="s">
        <v>19</v>
      </c>
      <c r="F210" s="213" t="s">
        <v>576</v>
      </c>
      <c r="G210" s="211"/>
      <c r="H210" s="214">
        <v>1</v>
      </c>
      <c r="I210" s="215"/>
      <c r="J210" s="211"/>
      <c r="K210" s="211"/>
      <c r="L210" s="216"/>
      <c r="M210" s="217"/>
      <c r="N210" s="218"/>
      <c r="O210" s="218"/>
      <c r="P210" s="218"/>
      <c r="Q210" s="218"/>
      <c r="R210" s="218"/>
      <c r="S210" s="218"/>
      <c r="T210" s="219"/>
      <c r="AT210" s="220" t="s">
        <v>184</v>
      </c>
      <c r="AU210" s="220" t="s">
        <v>82</v>
      </c>
      <c r="AV210" s="13" t="s">
        <v>82</v>
      </c>
      <c r="AW210" s="13" t="s">
        <v>33</v>
      </c>
      <c r="AX210" s="13" t="s">
        <v>72</v>
      </c>
      <c r="AY210" s="220" t="s">
        <v>173</v>
      </c>
    </row>
    <row r="211" spans="1:65" s="2" customFormat="1" ht="16.5" customHeight="1">
      <c r="A211" s="35"/>
      <c r="B211" s="36"/>
      <c r="C211" s="193" t="s">
        <v>333</v>
      </c>
      <c r="D211" s="193" t="s">
        <v>175</v>
      </c>
      <c r="E211" s="194" t="s">
        <v>580</v>
      </c>
      <c r="F211" s="195" t="s">
        <v>581</v>
      </c>
      <c r="G211" s="196" t="s">
        <v>573</v>
      </c>
      <c r="H211" s="197">
        <v>3</v>
      </c>
      <c r="I211" s="198"/>
      <c r="J211" s="199">
        <f>ROUND(I211*H211,2)</f>
        <v>0</v>
      </c>
      <c r="K211" s="195" t="s">
        <v>19</v>
      </c>
      <c r="L211" s="40"/>
      <c r="M211" s="200" t="s">
        <v>19</v>
      </c>
      <c r="N211" s="201" t="s">
        <v>43</v>
      </c>
      <c r="O211" s="65"/>
      <c r="P211" s="202">
        <f>O211*H211</f>
        <v>0</v>
      </c>
      <c r="Q211" s="202">
        <v>0.42080000000000001</v>
      </c>
      <c r="R211" s="202">
        <f>Q211*H211</f>
        <v>1.2624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180</v>
      </c>
      <c r="AT211" s="204" t="s">
        <v>175</v>
      </c>
      <c r="AU211" s="204" t="s">
        <v>82</v>
      </c>
      <c r="AY211" s="18" t="s">
        <v>173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80</v>
      </c>
      <c r="BK211" s="205">
        <f>ROUND(I211*H211,2)</f>
        <v>0</v>
      </c>
      <c r="BL211" s="18" t="s">
        <v>180</v>
      </c>
      <c r="BM211" s="204" t="s">
        <v>582</v>
      </c>
    </row>
    <row r="212" spans="1:65" s="2" customFormat="1" ht="11.25">
      <c r="A212" s="35"/>
      <c r="B212" s="36"/>
      <c r="C212" s="37"/>
      <c r="D212" s="206" t="s">
        <v>182</v>
      </c>
      <c r="E212" s="37"/>
      <c r="F212" s="207" t="s">
        <v>581</v>
      </c>
      <c r="G212" s="37"/>
      <c r="H212" s="37"/>
      <c r="I212" s="116"/>
      <c r="J212" s="37"/>
      <c r="K212" s="37"/>
      <c r="L212" s="40"/>
      <c r="M212" s="208"/>
      <c r="N212" s="209"/>
      <c r="O212" s="65"/>
      <c r="P212" s="65"/>
      <c r="Q212" s="65"/>
      <c r="R212" s="65"/>
      <c r="S212" s="65"/>
      <c r="T212" s="66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8" t="s">
        <v>182</v>
      </c>
      <c r="AU212" s="18" t="s">
        <v>82</v>
      </c>
    </row>
    <row r="213" spans="1:65" s="13" customFormat="1" ht="11.25">
      <c r="B213" s="210"/>
      <c r="C213" s="211"/>
      <c r="D213" s="206" t="s">
        <v>184</v>
      </c>
      <c r="E213" s="212" t="s">
        <v>19</v>
      </c>
      <c r="F213" s="213" t="s">
        <v>583</v>
      </c>
      <c r="G213" s="211"/>
      <c r="H213" s="214">
        <v>3</v>
      </c>
      <c r="I213" s="215"/>
      <c r="J213" s="211"/>
      <c r="K213" s="211"/>
      <c r="L213" s="216"/>
      <c r="M213" s="217"/>
      <c r="N213" s="218"/>
      <c r="O213" s="218"/>
      <c r="P213" s="218"/>
      <c r="Q213" s="218"/>
      <c r="R213" s="218"/>
      <c r="S213" s="218"/>
      <c r="T213" s="219"/>
      <c r="AT213" s="220" t="s">
        <v>184</v>
      </c>
      <c r="AU213" s="220" t="s">
        <v>82</v>
      </c>
      <c r="AV213" s="13" t="s">
        <v>82</v>
      </c>
      <c r="AW213" s="13" t="s">
        <v>33</v>
      </c>
      <c r="AX213" s="13" t="s">
        <v>72</v>
      </c>
      <c r="AY213" s="220" t="s">
        <v>173</v>
      </c>
    </row>
    <row r="214" spans="1:65" s="2" customFormat="1" ht="24" customHeight="1">
      <c r="A214" s="35"/>
      <c r="B214" s="36"/>
      <c r="C214" s="193" t="s">
        <v>338</v>
      </c>
      <c r="D214" s="193" t="s">
        <v>175</v>
      </c>
      <c r="E214" s="194" t="s">
        <v>584</v>
      </c>
      <c r="F214" s="195" t="s">
        <v>585</v>
      </c>
      <c r="G214" s="196" t="s">
        <v>573</v>
      </c>
      <c r="H214" s="197">
        <v>2</v>
      </c>
      <c r="I214" s="198"/>
      <c r="J214" s="199">
        <f>ROUND(I214*H214,2)</f>
        <v>0</v>
      </c>
      <c r="K214" s="195" t="s">
        <v>19</v>
      </c>
      <c r="L214" s="40"/>
      <c r="M214" s="200" t="s">
        <v>19</v>
      </c>
      <c r="N214" s="201" t="s">
        <v>43</v>
      </c>
      <c r="O214" s="65"/>
      <c r="P214" s="202">
        <f>O214*H214</f>
        <v>0</v>
      </c>
      <c r="Q214" s="202">
        <v>0.31108000000000002</v>
      </c>
      <c r="R214" s="202">
        <f>Q214*H214</f>
        <v>0.62216000000000005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180</v>
      </c>
      <c r="AT214" s="204" t="s">
        <v>175</v>
      </c>
      <c r="AU214" s="204" t="s">
        <v>82</v>
      </c>
      <c r="AY214" s="18" t="s">
        <v>173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80</v>
      </c>
      <c r="BK214" s="205">
        <f>ROUND(I214*H214,2)</f>
        <v>0</v>
      </c>
      <c r="BL214" s="18" t="s">
        <v>180</v>
      </c>
      <c r="BM214" s="204" t="s">
        <v>586</v>
      </c>
    </row>
    <row r="215" spans="1:65" s="2" customFormat="1" ht="19.5">
      <c r="A215" s="35"/>
      <c r="B215" s="36"/>
      <c r="C215" s="37"/>
      <c r="D215" s="206" t="s">
        <v>182</v>
      </c>
      <c r="E215" s="37"/>
      <c r="F215" s="207" t="s">
        <v>587</v>
      </c>
      <c r="G215" s="37"/>
      <c r="H215" s="37"/>
      <c r="I215" s="116"/>
      <c r="J215" s="37"/>
      <c r="K215" s="37"/>
      <c r="L215" s="40"/>
      <c r="M215" s="208"/>
      <c r="N215" s="209"/>
      <c r="O215" s="65"/>
      <c r="P215" s="65"/>
      <c r="Q215" s="65"/>
      <c r="R215" s="65"/>
      <c r="S215" s="65"/>
      <c r="T215" s="66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8" t="s">
        <v>182</v>
      </c>
      <c r="AU215" s="18" t="s">
        <v>82</v>
      </c>
    </row>
    <row r="216" spans="1:65" s="13" customFormat="1" ht="11.25">
      <c r="B216" s="210"/>
      <c r="C216" s="211"/>
      <c r="D216" s="206" t="s">
        <v>184</v>
      </c>
      <c r="E216" s="212" t="s">
        <v>19</v>
      </c>
      <c r="F216" s="213" t="s">
        <v>588</v>
      </c>
      <c r="G216" s="211"/>
      <c r="H216" s="214">
        <v>2</v>
      </c>
      <c r="I216" s="215"/>
      <c r="J216" s="211"/>
      <c r="K216" s="211"/>
      <c r="L216" s="216"/>
      <c r="M216" s="217"/>
      <c r="N216" s="218"/>
      <c r="O216" s="218"/>
      <c r="P216" s="218"/>
      <c r="Q216" s="218"/>
      <c r="R216" s="218"/>
      <c r="S216" s="218"/>
      <c r="T216" s="219"/>
      <c r="AT216" s="220" t="s">
        <v>184</v>
      </c>
      <c r="AU216" s="220" t="s">
        <v>82</v>
      </c>
      <c r="AV216" s="13" t="s">
        <v>82</v>
      </c>
      <c r="AW216" s="13" t="s">
        <v>33</v>
      </c>
      <c r="AX216" s="13" t="s">
        <v>72</v>
      </c>
      <c r="AY216" s="220" t="s">
        <v>173</v>
      </c>
    </row>
    <row r="217" spans="1:65" s="12" customFormat="1" ht="22.9" customHeight="1">
      <c r="B217" s="177"/>
      <c r="C217" s="178"/>
      <c r="D217" s="179" t="s">
        <v>71</v>
      </c>
      <c r="E217" s="191" t="s">
        <v>228</v>
      </c>
      <c r="F217" s="191" t="s">
        <v>355</v>
      </c>
      <c r="G217" s="178"/>
      <c r="H217" s="178"/>
      <c r="I217" s="181"/>
      <c r="J217" s="192">
        <f>BK217</f>
        <v>0</v>
      </c>
      <c r="K217" s="178"/>
      <c r="L217" s="183"/>
      <c r="M217" s="184"/>
      <c r="N217" s="185"/>
      <c r="O217" s="185"/>
      <c r="P217" s="186">
        <f>SUM(P218:P247)</f>
        <v>0</v>
      </c>
      <c r="Q217" s="185"/>
      <c r="R217" s="186">
        <f>SUM(R218:R247)</f>
        <v>56.777710000000006</v>
      </c>
      <c r="S217" s="185"/>
      <c r="T217" s="187">
        <f>SUM(T218:T247)</f>
        <v>0.25900000000000001</v>
      </c>
      <c r="AR217" s="188" t="s">
        <v>80</v>
      </c>
      <c r="AT217" s="189" t="s">
        <v>71</v>
      </c>
      <c r="AU217" s="189" t="s">
        <v>80</v>
      </c>
      <c r="AY217" s="188" t="s">
        <v>173</v>
      </c>
      <c r="BK217" s="190">
        <f>SUM(BK218:BK247)</f>
        <v>0</v>
      </c>
    </row>
    <row r="218" spans="1:65" s="2" customFormat="1" ht="16.5" customHeight="1">
      <c r="A218" s="35"/>
      <c r="B218" s="36"/>
      <c r="C218" s="193" t="s">
        <v>343</v>
      </c>
      <c r="D218" s="193" t="s">
        <v>175</v>
      </c>
      <c r="E218" s="194" t="s">
        <v>589</v>
      </c>
      <c r="F218" s="195" t="s">
        <v>590</v>
      </c>
      <c r="G218" s="196" t="s">
        <v>573</v>
      </c>
      <c r="H218" s="197">
        <v>7</v>
      </c>
      <c r="I218" s="198"/>
      <c r="J218" s="199">
        <f>ROUND(I218*H218,2)</f>
        <v>0</v>
      </c>
      <c r="K218" s="195" t="s">
        <v>179</v>
      </c>
      <c r="L218" s="40"/>
      <c r="M218" s="200" t="s">
        <v>19</v>
      </c>
      <c r="N218" s="201" t="s">
        <v>43</v>
      </c>
      <c r="O218" s="65"/>
      <c r="P218" s="202">
        <f>O218*H218</f>
        <v>0</v>
      </c>
      <c r="Q218" s="202">
        <v>0.10931</v>
      </c>
      <c r="R218" s="202">
        <f>Q218*H218</f>
        <v>0.76517000000000002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180</v>
      </c>
      <c r="AT218" s="204" t="s">
        <v>175</v>
      </c>
      <c r="AU218" s="204" t="s">
        <v>82</v>
      </c>
      <c r="AY218" s="18" t="s">
        <v>173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80</v>
      </c>
      <c r="BK218" s="205">
        <f>ROUND(I218*H218,2)</f>
        <v>0</v>
      </c>
      <c r="BL218" s="18" t="s">
        <v>180</v>
      </c>
      <c r="BM218" s="204" t="s">
        <v>591</v>
      </c>
    </row>
    <row r="219" spans="1:65" s="2" customFormat="1" ht="11.25">
      <c r="A219" s="35"/>
      <c r="B219" s="36"/>
      <c r="C219" s="37"/>
      <c r="D219" s="206" t="s">
        <v>182</v>
      </c>
      <c r="E219" s="37"/>
      <c r="F219" s="207" t="s">
        <v>592</v>
      </c>
      <c r="G219" s="37"/>
      <c r="H219" s="37"/>
      <c r="I219" s="116"/>
      <c r="J219" s="37"/>
      <c r="K219" s="37"/>
      <c r="L219" s="40"/>
      <c r="M219" s="208"/>
      <c r="N219" s="209"/>
      <c r="O219" s="65"/>
      <c r="P219" s="65"/>
      <c r="Q219" s="65"/>
      <c r="R219" s="65"/>
      <c r="S219" s="65"/>
      <c r="T219" s="66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8" t="s">
        <v>182</v>
      </c>
      <c r="AU219" s="18" t="s">
        <v>82</v>
      </c>
    </row>
    <row r="220" spans="1:65" s="2" customFormat="1" ht="19.5">
      <c r="A220" s="35"/>
      <c r="B220" s="36"/>
      <c r="C220" s="37"/>
      <c r="D220" s="206" t="s">
        <v>240</v>
      </c>
      <c r="E220" s="37"/>
      <c r="F220" s="221" t="s">
        <v>593</v>
      </c>
      <c r="G220" s="37"/>
      <c r="H220" s="37"/>
      <c r="I220" s="116"/>
      <c r="J220" s="37"/>
      <c r="K220" s="37"/>
      <c r="L220" s="40"/>
      <c r="M220" s="208"/>
      <c r="N220" s="209"/>
      <c r="O220" s="65"/>
      <c r="P220" s="65"/>
      <c r="Q220" s="65"/>
      <c r="R220" s="65"/>
      <c r="S220" s="65"/>
      <c r="T220" s="66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8" t="s">
        <v>240</v>
      </c>
      <c r="AU220" s="18" t="s">
        <v>82</v>
      </c>
    </row>
    <row r="221" spans="1:65" s="13" customFormat="1" ht="11.25">
      <c r="B221" s="210"/>
      <c r="C221" s="211"/>
      <c r="D221" s="206" t="s">
        <v>184</v>
      </c>
      <c r="E221" s="212" t="s">
        <v>19</v>
      </c>
      <c r="F221" s="213" t="s">
        <v>594</v>
      </c>
      <c r="G221" s="211"/>
      <c r="H221" s="214">
        <v>7</v>
      </c>
      <c r="I221" s="215"/>
      <c r="J221" s="211"/>
      <c r="K221" s="211"/>
      <c r="L221" s="216"/>
      <c r="M221" s="217"/>
      <c r="N221" s="218"/>
      <c r="O221" s="218"/>
      <c r="P221" s="218"/>
      <c r="Q221" s="218"/>
      <c r="R221" s="218"/>
      <c r="S221" s="218"/>
      <c r="T221" s="219"/>
      <c r="AT221" s="220" t="s">
        <v>184</v>
      </c>
      <c r="AU221" s="220" t="s">
        <v>82</v>
      </c>
      <c r="AV221" s="13" t="s">
        <v>82</v>
      </c>
      <c r="AW221" s="13" t="s">
        <v>33</v>
      </c>
      <c r="AX221" s="13" t="s">
        <v>72</v>
      </c>
      <c r="AY221" s="220" t="s">
        <v>173</v>
      </c>
    </row>
    <row r="222" spans="1:65" s="2" customFormat="1" ht="16.5" customHeight="1">
      <c r="A222" s="35"/>
      <c r="B222" s="36"/>
      <c r="C222" s="193" t="s">
        <v>348</v>
      </c>
      <c r="D222" s="193" t="s">
        <v>175</v>
      </c>
      <c r="E222" s="194" t="s">
        <v>595</v>
      </c>
      <c r="F222" s="195" t="s">
        <v>596</v>
      </c>
      <c r="G222" s="196" t="s">
        <v>210</v>
      </c>
      <c r="H222" s="197">
        <v>25</v>
      </c>
      <c r="I222" s="198"/>
      <c r="J222" s="199">
        <f>ROUND(I222*H222,2)</f>
        <v>0</v>
      </c>
      <c r="K222" s="195" t="s">
        <v>179</v>
      </c>
      <c r="L222" s="40"/>
      <c r="M222" s="200" t="s">
        <v>19</v>
      </c>
      <c r="N222" s="201" t="s">
        <v>43</v>
      </c>
      <c r="O222" s="65"/>
      <c r="P222" s="202">
        <f>O222*H222</f>
        <v>0</v>
      </c>
      <c r="Q222" s="202">
        <v>0.10988000000000001</v>
      </c>
      <c r="R222" s="202">
        <f>Q222*H222</f>
        <v>2.7470000000000003</v>
      </c>
      <c r="S222" s="202">
        <v>0</v>
      </c>
      <c r="T222" s="20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180</v>
      </c>
      <c r="AT222" s="204" t="s">
        <v>175</v>
      </c>
      <c r="AU222" s="204" t="s">
        <v>82</v>
      </c>
      <c r="AY222" s="18" t="s">
        <v>173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8" t="s">
        <v>80</v>
      </c>
      <c r="BK222" s="205">
        <f>ROUND(I222*H222,2)</f>
        <v>0</v>
      </c>
      <c r="BL222" s="18" t="s">
        <v>180</v>
      </c>
      <c r="BM222" s="204" t="s">
        <v>597</v>
      </c>
    </row>
    <row r="223" spans="1:65" s="2" customFormat="1" ht="19.5">
      <c r="A223" s="35"/>
      <c r="B223" s="36"/>
      <c r="C223" s="37"/>
      <c r="D223" s="206" t="s">
        <v>182</v>
      </c>
      <c r="E223" s="37"/>
      <c r="F223" s="207" t="s">
        <v>598</v>
      </c>
      <c r="G223" s="37"/>
      <c r="H223" s="37"/>
      <c r="I223" s="116"/>
      <c r="J223" s="37"/>
      <c r="K223" s="37"/>
      <c r="L223" s="40"/>
      <c r="M223" s="208"/>
      <c r="N223" s="209"/>
      <c r="O223" s="65"/>
      <c r="P223" s="65"/>
      <c r="Q223" s="65"/>
      <c r="R223" s="65"/>
      <c r="S223" s="65"/>
      <c r="T223" s="66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8" t="s">
        <v>182</v>
      </c>
      <c r="AU223" s="18" t="s">
        <v>82</v>
      </c>
    </row>
    <row r="224" spans="1:65" s="2" customFormat="1" ht="19.5">
      <c r="A224" s="35"/>
      <c r="B224" s="36"/>
      <c r="C224" s="37"/>
      <c r="D224" s="206" t="s">
        <v>240</v>
      </c>
      <c r="E224" s="37"/>
      <c r="F224" s="221" t="s">
        <v>353</v>
      </c>
      <c r="G224" s="37"/>
      <c r="H224" s="37"/>
      <c r="I224" s="116"/>
      <c r="J224" s="37"/>
      <c r="K224" s="37"/>
      <c r="L224" s="40"/>
      <c r="M224" s="208"/>
      <c r="N224" s="209"/>
      <c r="O224" s="65"/>
      <c r="P224" s="65"/>
      <c r="Q224" s="65"/>
      <c r="R224" s="65"/>
      <c r="S224" s="65"/>
      <c r="T224" s="66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8" t="s">
        <v>240</v>
      </c>
      <c r="AU224" s="18" t="s">
        <v>82</v>
      </c>
    </row>
    <row r="225" spans="1:65" s="13" customFormat="1" ht="11.25">
      <c r="B225" s="210"/>
      <c r="C225" s="211"/>
      <c r="D225" s="206" t="s">
        <v>184</v>
      </c>
      <c r="E225" s="212" t="s">
        <v>19</v>
      </c>
      <c r="F225" s="213" t="s">
        <v>599</v>
      </c>
      <c r="G225" s="211"/>
      <c r="H225" s="214">
        <v>25</v>
      </c>
      <c r="I225" s="215"/>
      <c r="J225" s="211"/>
      <c r="K225" s="211"/>
      <c r="L225" s="216"/>
      <c r="M225" s="217"/>
      <c r="N225" s="218"/>
      <c r="O225" s="218"/>
      <c r="P225" s="218"/>
      <c r="Q225" s="218"/>
      <c r="R225" s="218"/>
      <c r="S225" s="218"/>
      <c r="T225" s="219"/>
      <c r="AT225" s="220" t="s">
        <v>184</v>
      </c>
      <c r="AU225" s="220" t="s">
        <v>82</v>
      </c>
      <c r="AV225" s="13" t="s">
        <v>82</v>
      </c>
      <c r="AW225" s="13" t="s">
        <v>33</v>
      </c>
      <c r="AX225" s="13" t="s">
        <v>72</v>
      </c>
      <c r="AY225" s="220" t="s">
        <v>173</v>
      </c>
    </row>
    <row r="226" spans="1:65" s="2" customFormat="1" ht="16.5" customHeight="1">
      <c r="A226" s="35"/>
      <c r="B226" s="36"/>
      <c r="C226" s="193" t="s">
        <v>356</v>
      </c>
      <c r="D226" s="193" t="s">
        <v>175</v>
      </c>
      <c r="E226" s="194" t="s">
        <v>357</v>
      </c>
      <c r="F226" s="195" t="s">
        <v>358</v>
      </c>
      <c r="G226" s="196" t="s">
        <v>210</v>
      </c>
      <c r="H226" s="197">
        <v>54</v>
      </c>
      <c r="I226" s="198"/>
      <c r="J226" s="199">
        <f>ROUND(I226*H226,2)</f>
        <v>0</v>
      </c>
      <c r="K226" s="195" t="s">
        <v>179</v>
      </c>
      <c r="L226" s="40"/>
      <c r="M226" s="200" t="s">
        <v>19</v>
      </c>
      <c r="N226" s="201" t="s">
        <v>43</v>
      </c>
      <c r="O226" s="65"/>
      <c r="P226" s="202">
        <f>O226*H226</f>
        <v>0</v>
      </c>
      <c r="Q226" s="202">
        <v>0.16849</v>
      </c>
      <c r="R226" s="202">
        <f>Q226*H226</f>
        <v>9.0984599999999993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180</v>
      </c>
      <c r="AT226" s="204" t="s">
        <v>175</v>
      </c>
      <c r="AU226" s="204" t="s">
        <v>82</v>
      </c>
      <c r="AY226" s="18" t="s">
        <v>173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80</v>
      </c>
      <c r="BK226" s="205">
        <f>ROUND(I226*H226,2)</f>
        <v>0</v>
      </c>
      <c r="BL226" s="18" t="s">
        <v>180</v>
      </c>
      <c r="BM226" s="204" t="s">
        <v>359</v>
      </c>
    </row>
    <row r="227" spans="1:65" s="2" customFormat="1" ht="19.5">
      <c r="A227" s="35"/>
      <c r="B227" s="36"/>
      <c r="C227" s="37"/>
      <c r="D227" s="206" t="s">
        <v>182</v>
      </c>
      <c r="E227" s="37"/>
      <c r="F227" s="207" t="s">
        <v>360</v>
      </c>
      <c r="G227" s="37"/>
      <c r="H227" s="37"/>
      <c r="I227" s="116"/>
      <c r="J227" s="37"/>
      <c r="K227" s="37"/>
      <c r="L227" s="40"/>
      <c r="M227" s="208"/>
      <c r="N227" s="209"/>
      <c r="O227" s="65"/>
      <c r="P227" s="65"/>
      <c r="Q227" s="65"/>
      <c r="R227" s="65"/>
      <c r="S227" s="65"/>
      <c r="T227" s="66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8" t="s">
        <v>182</v>
      </c>
      <c r="AU227" s="18" t="s">
        <v>82</v>
      </c>
    </row>
    <row r="228" spans="1:65" s="2" customFormat="1" ht="19.5">
      <c r="A228" s="35"/>
      <c r="B228" s="36"/>
      <c r="C228" s="37"/>
      <c r="D228" s="206" t="s">
        <v>240</v>
      </c>
      <c r="E228" s="37"/>
      <c r="F228" s="221" t="s">
        <v>600</v>
      </c>
      <c r="G228" s="37"/>
      <c r="H228" s="37"/>
      <c r="I228" s="116"/>
      <c r="J228" s="37"/>
      <c r="K228" s="37"/>
      <c r="L228" s="40"/>
      <c r="M228" s="208"/>
      <c r="N228" s="209"/>
      <c r="O228" s="65"/>
      <c r="P228" s="65"/>
      <c r="Q228" s="65"/>
      <c r="R228" s="65"/>
      <c r="S228" s="65"/>
      <c r="T228" s="66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8" t="s">
        <v>240</v>
      </c>
      <c r="AU228" s="18" t="s">
        <v>82</v>
      </c>
    </row>
    <row r="229" spans="1:65" s="13" customFormat="1" ht="11.25">
      <c r="B229" s="210"/>
      <c r="C229" s="211"/>
      <c r="D229" s="206" t="s">
        <v>184</v>
      </c>
      <c r="E229" s="212" t="s">
        <v>19</v>
      </c>
      <c r="F229" s="213" t="s">
        <v>601</v>
      </c>
      <c r="G229" s="211"/>
      <c r="H229" s="214">
        <v>54</v>
      </c>
      <c r="I229" s="215"/>
      <c r="J229" s="211"/>
      <c r="K229" s="211"/>
      <c r="L229" s="216"/>
      <c r="M229" s="217"/>
      <c r="N229" s="218"/>
      <c r="O229" s="218"/>
      <c r="P229" s="218"/>
      <c r="Q229" s="218"/>
      <c r="R229" s="218"/>
      <c r="S229" s="218"/>
      <c r="T229" s="219"/>
      <c r="AT229" s="220" t="s">
        <v>184</v>
      </c>
      <c r="AU229" s="220" t="s">
        <v>82</v>
      </c>
      <c r="AV229" s="13" t="s">
        <v>82</v>
      </c>
      <c r="AW229" s="13" t="s">
        <v>33</v>
      </c>
      <c r="AX229" s="13" t="s">
        <v>72</v>
      </c>
      <c r="AY229" s="220" t="s">
        <v>173</v>
      </c>
    </row>
    <row r="230" spans="1:65" s="2" customFormat="1" ht="16.5" customHeight="1">
      <c r="A230" s="35"/>
      <c r="B230" s="36"/>
      <c r="C230" s="232" t="s">
        <v>362</v>
      </c>
      <c r="D230" s="232" t="s">
        <v>247</v>
      </c>
      <c r="E230" s="233" t="s">
        <v>363</v>
      </c>
      <c r="F230" s="234" t="s">
        <v>364</v>
      </c>
      <c r="G230" s="235" t="s">
        <v>210</v>
      </c>
      <c r="H230" s="236">
        <v>285</v>
      </c>
      <c r="I230" s="237"/>
      <c r="J230" s="238">
        <f>ROUND(I230*H230,2)</f>
        <v>0</v>
      </c>
      <c r="K230" s="234" t="s">
        <v>179</v>
      </c>
      <c r="L230" s="239"/>
      <c r="M230" s="240" t="s">
        <v>19</v>
      </c>
      <c r="N230" s="241" t="s">
        <v>43</v>
      </c>
      <c r="O230" s="65"/>
      <c r="P230" s="202">
        <f>O230*H230</f>
        <v>0</v>
      </c>
      <c r="Q230" s="202">
        <v>0.125</v>
      </c>
      <c r="R230" s="202">
        <f>Q230*H230</f>
        <v>35.625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222</v>
      </c>
      <c r="AT230" s="204" t="s">
        <v>247</v>
      </c>
      <c r="AU230" s="204" t="s">
        <v>82</v>
      </c>
      <c r="AY230" s="18" t="s">
        <v>173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80</v>
      </c>
      <c r="BK230" s="205">
        <f>ROUND(I230*H230,2)</f>
        <v>0</v>
      </c>
      <c r="BL230" s="18" t="s">
        <v>180</v>
      </c>
      <c r="BM230" s="204" t="s">
        <v>365</v>
      </c>
    </row>
    <row r="231" spans="1:65" s="2" customFormat="1" ht="11.25">
      <c r="A231" s="35"/>
      <c r="B231" s="36"/>
      <c r="C231" s="37"/>
      <c r="D231" s="206" t="s">
        <v>182</v>
      </c>
      <c r="E231" s="37"/>
      <c r="F231" s="207" t="s">
        <v>364</v>
      </c>
      <c r="G231" s="37"/>
      <c r="H231" s="37"/>
      <c r="I231" s="116"/>
      <c r="J231" s="37"/>
      <c r="K231" s="37"/>
      <c r="L231" s="40"/>
      <c r="M231" s="208"/>
      <c r="N231" s="209"/>
      <c r="O231" s="65"/>
      <c r="P231" s="65"/>
      <c r="Q231" s="65"/>
      <c r="R231" s="65"/>
      <c r="S231" s="65"/>
      <c r="T231" s="66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8" t="s">
        <v>182</v>
      </c>
      <c r="AU231" s="18" t="s">
        <v>82</v>
      </c>
    </row>
    <row r="232" spans="1:65" s="2" customFormat="1" ht="19.5">
      <c r="A232" s="35"/>
      <c r="B232" s="36"/>
      <c r="C232" s="37"/>
      <c r="D232" s="206" t="s">
        <v>240</v>
      </c>
      <c r="E232" s="37"/>
      <c r="F232" s="221" t="s">
        <v>366</v>
      </c>
      <c r="G232" s="37"/>
      <c r="H232" s="37"/>
      <c r="I232" s="116"/>
      <c r="J232" s="37"/>
      <c r="K232" s="37"/>
      <c r="L232" s="40"/>
      <c r="M232" s="208"/>
      <c r="N232" s="209"/>
      <c r="O232" s="65"/>
      <c r="P232" s="65"/>
      <c r="Q232" s="65"/>
      <c r="R232" s="65"/>
      <c r="S232" s="65"/>
      <c r="T232" s="66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8" t="s">
        <v>240</v>
      </c>
      <c r="AU232" s="18" t="s">
        <v>82</v>
      </c>
    </row>
    <row r="233" spans="1:65" s="13" customFormat="1" ht="11.25">
      <c r="B233" s="210"/>
      <c r="C233" s="211"/>
      <c r="D233" s="206" t="s">
        <v>184</v>
      </c>
      <c r="E233" s="212" t="s">
        <v>19</v>
      </c>
      <c r="F233" s="213" t="s">
        <v>601</v>
      </c>
      <c r="G233" s="211"/>
      <c r="H233" s="214">
        <v>54</v>
      </c>
      <c r="I233" s="215"/>
      <c r="J233" s="211"/>
      <c r="K233" s="211"/>
      <c r="L233" s="216"/>
      <c r="M233" s="217"/>
      <c r="N233" s="218"/>
      <c r="O233" s="218"/>
      <c r="P233" s="218"/>
      <c r="Q233" s="218"/>
      <c r="R233" s="218"/>
      <c r="S233" s="218"/>
      <c r="T233" s="219"/>
      <c r="AT233" s="220" t="s">
        <v>184</v>
      </c>
      <c r="AU233" s="220" t="s">
        <v>82</v>
      </c>
      <c r="AV233" s="13" t="s">
        <v>82</v>
      </c>
      <c r="AW233" s="13" t="s">
        <v>33</v>
      </c>
      <c r="AX233" s="13" t="s">
        <v>72</v>
      </c>
      <c r="AY233" s="220" t="s">
        <v>173</v>
      </c>
    </row>
    <row r="234" spans="1:65" s="13" customFormat="1" ht="11.25">
      <c r="B234" s="210"/>
      <c r="C234" s="211"/>
      <c r="D234" s="206" t="s">
        <v>184</v>
      </c>
      <c r="E234" s="212" t="s">
        <v>19</v>
      </c>
      <c r="F234" s="213" t="s">
        <v>602</v>
      </c>
      <c r="G234" s="211"/>
      <c r="H234" s="214">
        <v>231</v>
      </c>
      <c r="I234" s="215"/>
      <c r="J234" s="211"/>
      <c r="K234" s="211"/>
      <c r="L234" s="216"/>
      <c r="M234" s="217"/>
      <c r="N234" s="218"/>
      <c r="O234" s="218"/>
      <c r="P234" s="218"/>
      <c r="Q234" s="218"/>
      <c r="R234" s="218"/>
      <c r="S234" s="218"/>
      <c r="T234" s="219"/>
      <c r="AT234" s="220" t="s">
        <v>184</v>
      </c>
      <c r="AU234" s="220" t="s">
        <v>82</v>
      </c>
      <c r="AV234" s="13" t="s">
        <v>82</v>
      </c>
      <c r="AW234" s="13" t="s">
        <v>33</v>
      </c>
      <c r="AX234" s="13" t="s">
        <v>72</v>
      </c>
      <c r="AY234" s="220" t="s">
        <v>173</v>
      </c>
    </row>
    <row r="235" spans="1:65" s="2" customFormat="1" ht="16.5" customHeight="1">
      <c r="A235" s="35"/>
      <c r="B235" s="36"/>
      <c r="C235" s="193" t="s">
        <v>369</v>
      </c>
      <c r="D235" s="193" t="s">
        <v>175</v>
      </c>
      <c r="E235" s="194" t="s">
        <v>370</v>
      </c>
      <c r="F235" s="195" t="s">
        <v>371</v>
      </c>
      <c r="G235" s="196" t="s">
        <v>210</v>
      </c>
      <c r="H235" s="197">
        <v>48</v>
      </c>
      <c r="I235" s="198"/>
      <c r="J235" s="199">
        <f>ROUND(I235*H235,2)</f>
        <v>0</v>
      </c>
      <c r="K235" s="195" t="s">
        <v>179</v>
      </c>
      <c r="L235" s="40"/>
      <c r="M235" s="200" t="s">
        <v>19</v>
      </c>
      <c r="N235" s="201" t="s">
        <v>43</v>
      </c>
      <c r="O235" s="65"/>
      <c r="P235" s="202">
        <f>O235*H235</f>
        <v>0</v>
      </c>
      <c r="Q235" s="202">
        <v>0.14066999999999999</v>
      </c>
      <c r="R235" s="202">
        <f>Q235*H235</f>
        <v>6.7521599999999999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180</v>
      </c>
      <c r="AT235" s="204" t="s">
        <v>175</v>
      </c>
      <c r="AU235" s="204" t="s">
        <v>82</v>
      </c>
      <c r="AY235" s="18" t="s">
        <v>173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80</v>
      </c>
      <c r="BK235" s="205">
        <f>ROUND(I235*H235,2)</f>
        <v>0</v>
      </c>
      <c r="BL235" s="18" t="s">
        <v>180</v>
      </c>
      <c r="BM235" s="204" t="s">
        <v>372</v>
      </c>
    </row>
    <row r="236" spans="1:65" s="2" customFormat="1" ht="19.5">
      <c r="A236" s="35"/>
      <c r="B236" s="36"/>
      <c r="C236" s="37"/>
      <c r="D236" s="206" t="s">
        <v>182</v>
      </c>
      <c r="E236" s="37"/>
      <c r="F236" s="207" t="s">
        <v>373</v>
      </c>
      <c r="G236" s="37"/>
      <c r="H236" s="37"/>
      <c r="I236" s="116"/>
      <c r="J236" s="37"/>
      <c r="K236" s="37"/>
      <c r="L236" s="40"/>
      <c r="M236" s="208"/>
      <c r="N236" s="209"/>
      <c r="O236" s="65"/>
      <c r="P236" s="65"/>
      <c r="Q236" s="65"/>
      <c r="R236" s="65"/>
      <c r="S236" s="65"/>
      <c r="T236" s="66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8" t="s">
        <v>182</v>
      </c>
      <c r="AU236" s="18" t="s">
        <v>82</v>
      </c>
    </row>
    <row r="237" spans="1:65" s="2" customFormat="1" ht="19.5">
      <c r="A237" s="35"/>
      <c r="B237" s="36"/>
      <c r="C237" s="37"/>
      <c r="D237" s="206" t="s">
        <v>240</v>
      </c>
      <c r="E237" s="37"/>
      <c r="F237" s="221" t="s">
        <v>353</v>
      </c>
      <c r="G237" s="37"/>
      <c r="H237" s="37"/>
      <c r="I237" s="116"/>
      <c r="J237" s="37"/>
      <c r="K237" s="37"/>
      <c r="L237" s="40"/>
      <c r="M237" s="208"/>
      <c r="N237" s="209"/>
      <c r="O237" s="65"/>
      <c r="P237" s="65"/>
      <c r="Q237" s="65"/>
      <c r="R237" s="65"/>
      <c r="S237" s="65"/>
      <c r="T237" s="66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8" t="s">
        <v>240</v>
      </c>
      <c r="AU237" s="18" t="s">
        <v>82</v>
      </c>
    </row>
    <row r="238" spans="1:65" s="13" customFormat="1" ht="11.25">
      <c r="B238" s="210"/>
      <c r="C238" s="211"/>
      <c r="D238" s="206" t="s">
        <v>184</v>
      </c>
      <c r="E238" s="212" t="s">
        <v>19</v>
      </c>
      <c r="F238" s="213" t="s">
        <v>603</v>
      </c>
      <c r="G238" s="211"/>
      <c r="H238" s="214">
        <v>48</v>
      </c>
      <c r="I238" s="215"/>
      <c r="J238" s="211"/>
      <c r="K238" s="211"/>
      <c r="L238" s="216"/>
      <c r="M238" s="217"/>
      <c r="N238" s="218"/>
      <c r="O238" s="218"/>
      <c r="P238" s="218"/>
      <c r="Q238" s="218"/>
      <c r="R238" s="218"/>
      <c r="S238" s="218"/>
      <c r="T238" s="219"/>
      <c r="AT238" s="220" t="s">
        <v>184</v>
      </c>
      <c r="AU238" s="220" t="s">
        <v>82</v>
      </c>
      <c r="AV238" s="13" t="s">
        <v>82</v>
      </c>
      <c r="AW238" s="13" t="s">
        <v>33</v>
      </c>
      <c r="AX238" s="13" t="s">
        <v>72</v>
      </c>
      <c r="AY238" s="220" t="s">
        <v>173</v>
      </c>
    </row>
    <row r="239" spans="1:65" s="2" customFormat="1" ht="16.5" customHeight="1">
      <c r="A239" s="35"/>
      <c r="B239" s="36"/>
      <c r="C239" s="193" t="s">
        <v>376</v>
      </c>
      <c r="D239" s="193" t="s">
        <v>175</v>
      </c>
      <c r="E239" s="194" t="s">
        <v>604</v>
      </c>
      <c r="F239" s="195" t="s">
        <v>605</v>
      </c>
      <c r="G239" s="196" t="s">
        <v>573</v>
      </c>
      <c r="H239" s="197">
        <v>12</v>
      </c>
      <c r="I239" s="198"/>
      <c r="J239" s="199">
        <f>ROUND(I239*H239,2)</f>
        <v>0</v>
      </c>
      <c r="K239" s="195" t="s">
        <v>179</v>
      </c>
      <c r="L239" s="40"/>
      <c r="M239" s="200" t="s">
        <v>19</v>
      </c>
      <c r="N239" s="201" t="s">
        <v>43</v>
      </c>
      <c r="O239" s="65"/>
      <c r="P239" s="202">
        <f>O239*H239</f>
        <v>0</v>
      </c>
      <c r="Q239" s="202">
        <v>9.7159999999999996E-2</v>
      </c>
      <c r="R239" s="202">
        <f>Q239*H239</f>
        <v>1.1659199999999998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180</v>
      </c>
      <c r="AT239" s="204" t="s">
        <v>175</v>
      </c>
      <c r="AU239" s="204" t="s">
        <v>82</v>
      </c>
      <c r="AY239" s="18" t="s">
        <v>173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80</v>
      </c>
      <c r="BK239" s="205">
        <f>ROUND(I239*H239,2)</f>
        <v>0</v>
      </c>
      <c r="BL239" s="18" t="s">
        <v>180</v>
      </c>
      <c r="BM239" s="204" t="s">
        <v>606</v>
      </c>
    </row>
    <row r="240" spans="1:65" s="2" customFormat="1" ht="19.5">
      <c r="A240" s="35"/>
      <c r="B240" s="36"/>
      <c r="C240" s="37"/>
      <c r="D240" s="206" t="s">
        <v>182</v>
      </c>
      <c r="E240" s="37"/>
      <c r="F240" s="207" t="s">
        <v>607</v>
      </c>
      <c r="G240" s="37"/>
      <c r="H240" s="37"/>
      <c r="I240" s="116"/>
      <c r="J240" s="37"/>
      <c r="K240" s="37"/>
      <c r="L240" s="40"/>
      <c r="M240" s="208"/>
      <c r="N240" s="209"/>
      <c r="O240" s="65"/>
      <c r="P240" s="65"/>
      <c r="Q240" s="65"/>
      <c r="R240" s="65"/>
      <c r="S240" s="65"/>
      <c r="T240" s="66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8" t="s">
        <v>182</v>
      </c>
      <c r="AU240" s="18" t="s">
        <v>82</v>
      </c>
    </row>
    <row r="241" spans="1:65" s="13" customFormat="1" ht="11.25">
      <c r="B241" s="210"/>
      <c r="C241" s="211"/>
      <c r="D241" s="206" t="s">
        <v>184</v>
      </c>
      <c r="E241" s="212" t="s">
        <v>19</v>
      </c>
      <c r="F241" s="213" t="s">
        <v>608</v>
      </c>
      <c r="G241" s="211"/>
      <c r="H241" s="214">
        <v>12</v>
      </c>
      <c r="I241" s="215"/>
      <c r="J241" s="211"/>
      <c r="K241" s="211"/>
      <c r="L241" s="216"/>
      <c r="M241" s="217"/>
      <c r="N241" s="218"/>
      <c r="O241" s="218"/>
      <c r="P241" s="218"/>
      <c r="Q241" s="218"/>
      <c r="R241" s="218"/>
      <c r="S241" s="218"/>
      <c r="T241" s="219"/>
      <c r="AT241" s="220" t="s">
        <v>184</v>
      </c>
      <c r="AU241" s="220" t="s">
        <v>82</v>
      </c>
      <c r="AV241" s="13" t="s">
        <v>82</v>
      </c>
      <c r="AW241" s="13" t="s">
        <v>33</v>
      </c>
      <c r="AX241" s="13" t="s">
        <v>72</v>
      </c>
      <c r="AY241" s="220" t="s">
        <v>173</v>
      </c>
    </row>
    <row r="242" spans="1:65" s="2" customFormat="1" ht="16.5" customHeight="1">
      <c r="A242" s="35"/>
      <c r="B242" s="36"/>
      <c r="C242" s="232" t="s">
        <v>381</v>
      </c>
      <c r="D242" s="232" t="s">
        <v>247</v>
      </c>
      <c r="E242" s="233" t="s">
        <v>609</v>
      </c>
      <c r="F242" s="234" t="s">
        <v>610</v>
      </c>
      <c r="G242" s="235" t="s">
        <v>573</v>
      </c>
      <c r="H242" s="236">
        <v>12</v>
      </c>
      <c r="I242" s="237"/>
      <c r="J242" s="238">
        <f>ROUND(I242*H242,2)</f>
        <v>0</v>
      </c>
      <c r="K242" s="234" t="s">
        <v>19</v>
      </c>
      <c r="L242" s="239"/>
      <c r="M242" s="240" t="s">
        <v>19</v>
      </c>
      <c r="N242" s="241" t="s">
        <v>43</v>
      </c>
      <c r="O242" s="65"/>
      <c r="P242" s="202">
        <f>O242*H242</f>
        <v>0</v>
      </c>
      <c r="Q242" s="202">
        <v>5.1999999999999998E-2</v>
      </c>
      <c r="R242" s="202">
        <f>Q242*H242</f>
        <v>0.624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222</v>
      </c>
      <c r="AT242" s="204" t="s">
        <v>247</v>
      </c>
      <c r="AU242" s="204" t="s">
        <v>82</v>
      </c>
      <c r="AY242" s="18" t="s">
        <v>173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80</v>
      </c>
      <c r="BK242" s="205">
        <f>ROUND(I242*H242,2)</f>
        <v>0</v>
      </c>
      <c r="BL242" s="18" t="s">
        <v>180</v>
      </c>
      <c r="BM242" s="204" t="s">
        <v>611</v>
      </c>
    </row>
    <row r="243" spans="1:65" s="2" customFormat="1" ht="11.25">
      <c r="A243" s="35"/>
      <c r="B243" s="36"/>
      <c r="C243" s="37"/>
      <c r="D243" s="206" t="s">
        <v>182</v>
      </c>
      <c r="E243" s="37"/>
      <c r="F243" s="207" t="s">
        <v>610</v>
      </c>
      <c r="G243" s="37"/>
      <c r="H243" s="37"/>
      <c r="I243" s="116"/>
      <c r="J243" s="37"/>
      <c r="K243" s="37"/>
      <c r="L243" s="40"/>
      <c r="M243" s="208"/>
      <c r="N243" s="209"/>
      <c r="O243" s="65"/>
      <c r="P243" s="65"/>
      <c r="Q243" s="65"/>
      <c r="R243" s="65"/>
      <c r="S243" s="65"/>
      <c r="T243" s="66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8" t="s">
        <v>182</v>
      </c>
      <c r="AU243" s="18" t="s">
        <v>82</v>
      </c>
    </row>
    <row r="244" spans="1:65" s="2" customFormat="1" ht="16.5" customHeight="1">
      <c r="A244" s="35"/>
      <c r="B244" s="36"/>
      <c r="C244" s="193" t="s">
        <v>386</v>
      </c>
      <c r="D244" s="193" t="s">
        <v>175</v>
      </c>
      <c r="E244" s="194" t="s">
        <v>612</v>
      </c>
      <c r="F244" s="195" t="s">
        <v>613</v>
      </c>
      <c r="G244" s="196" t="s">
        <v>573</v>
      </c>
      <c r="H244" s="197">
        <v>7</v>
      </c>
      <c r="I244" s="198"/>
      <c r="J244" s="199">
        <f>ROUND(I244*H244,2)</f>
        <v>0</v>
      </c>
      <c r="K244" s="195" t="s">
        <v>179</v>
      </c>
      <c r="L244" s="40"/>
      <c r="M244" s="200" t="s">
        <v>19</v>
      </c>
      <c r="N244" s="201" t="s">
        <v>43</v>
      </c>
      <c r="O244" s="65"/>
      <c r="P244" s="202">
        <f>O244*H244</f>
        <v>0</v>
      </c>
      <c r="Q244" s="202">
        <v>0</v>
      </c>
      <c r="R244" s="202">
        <f>Q244*H244</f>
        <v>0</v>
      </c>
      <c r="S244" s="202">
        <v>3.6999999999999998E-2</v>
      </c>
      <c r="T244" s="203">
        <f>S244*H244</f>
        <v>0.25900000000000001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180</v>
      </c>
      <c r="AT244" s="204" t="s">
        <v>175</v>
      </c>
      <c r="AU244" s="204" t="s">
        <v>82</v>
      </c>
      <c r="AY244" s="18" t="s">
        <v>173</v>
      </c>
      <c r="BE244" s="205">
        <f>IF(N244="základní",J244,0)</f>
        <v>0</v>
      </c>
      <c r="BF244" s="205">
        <f>IF(N244="snížená",J244,0)</f>
        <v>0</v>
      </c>
      <c r="BG244" s="205">
        <f>IF(N244="zákl. přenesená",J244,0)</f>
        <v>0</v>
      </c>
      <c r="BH244" s="205">
        <f>IF(N244="sníž. přenesená",J244,0)</f>
        <v>0</v>
      </c>
      <c r="BI244" s="205">
        <f>IF(N244="nulová",J244,0)</f>
        <v>0</v>
      </c>
      <c r="BJ244" s="18" t="s">
        <v>80</v>
      </c>
      <c r="BK244" s="205">
        <f>ROUND(I244*H244,2)</f>
        <v>0</v>
      </c>
      <c r="BL244" s="18" t="s">
        <v>180</v>
      </c>
      <c r="BM244" s="204" t="s">
        <v>614</v>
      </c>
    </row>
    <row r="245" spans="1:65" s="2" customFormat="1" ht="19.5">
      <c r="A245" s="35"/>
      <c r="B245" s="36"/>
      <c r="C245" s="37"/>
      <c r="D245" s="206" t="s">
        <v>182</v>
      </c>
      <c r="E245" s="37"/>
      <c r="F245" s="207" t="s">
        <v>615</v>
      </c>
      <c r="G245" s="37"/>
      <c r="H245" s="37"/>
      <c r="I245" s="116"/>
      <c r="J245" s="37"/>
      <c r="K245" s="37"/>
      <c r="L245" s="40"/>
      <c r="M245" s="208"/>
      <c r="N245" s="209"/>
      <c r="O245" s="65"/>
      <c r="P245" s="65"/>
      <c r="Q245" s="65"/>
      <c r="R245" s="65"/>
      <c r="S245" s="65"/>
      <c r="T245" s="66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8" t="s">
        <v>182</v>
      </c>
      <c r="AU245" s="18" t="s">
        <v>82</v>
      </c>
    </row>
    <row r="246" spans="1:65" s="2" customFormat="1" ht="19.5">
      <c r="A246" s="35"/>
      <c r="B246" s="36"/>
      <c r="C246" s="37"/>
      <c r="D246" s="206" t="s">
        <v>240</v>
      </c>
      <c r="E246" s="37"/>
      <c r="F246" s="221" t="s">
        <v>616</v>
      </c>
      <c r="G246" s="37"/>
      <c r="H246" s="37"/>
      <c r="I246" s="116"/>
      <c r="J246" s="37"/>
      <c r="K246" s="37"/>
      <c r="L246" s="40"/>
      <c r="M246" s="208"/>
      <c r="N246" s="209"/>
      <c r="O246" s="65"/>
      <c r="P246" s="65"/>
      <c r="Q246" s="65"/>
      <c r="R246" s="65"/>
      <c r="S246" s="65"/>
      <c r="T246" s="66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8" t="s">
        <v>240</v>
      </c>
      <c r="AU246" s="18" t="s">
        <v>82</v>
      </c>
    </row>
    <row r="247" spans="1:65" s="13" customFormat="1" ht="11.25">
      <c r="B247" s="210"/>
      <c r="C247" s="211"/>
      <c r="D247" s="206" t="s">
        <v>184</v>
      </c>
      <c r="E247" s="212" t="s">
        <v>19</v>
      </c>
      <c r="F247" s="213" t="s">
        <v>617</v>
      </c>
      <c r="G247" s="211"/>
      <c r="H247" s="214">
        <v>7</v>
      </c>
      <c r="I247" s="215"/>
      <c r="J247" s="211"/>
      <c r="K247" s="211"/>
      <c r="L247" s="216"/>
      <c r="M247" s="217"/>
      <c r="N247" s="218"/>
      <c r="O247" s="218"/>
      <c r="P247" s="218"/>
      <c r="Q247" s="218"/>
      <c r="R247" s="218"/>
      <c r="S247" s="218"/>
      <c r="T247" s="219"/>
      <c r="AT247" s="220" t="s">
        <v>184</v>
      </c>
      <c r="AU247" s="220" t="s">
        <v>82</v>
      </c>
      <c r="AV247" s="13" t="s">
        <v>82</v>
      </c>
      <c r="AW247" s="13" t="s">
        <v>33</v>
      </c>
      <c r="AX247" s="13" t="s">
        <v>72</v>
      </c>
      <c r="AY247" s="220" t="s">
        <v>173</v>
      </c>
    </row>
    <row r="248" spans="1:65" s="12" customFormat="1" ht="22.9" customHeight="1">
      <c r="B248" s="177"/>
      <c r="C248" s="178"/>
      <c r="D248" s="179" t="s">
        <v>71</v>
      </c>
      <c r="E248" s="191" t="s">
        <v>413</v>
      </c>
      <c r="F248" s="191" t="s">
        <v>414</v>
      </c>
      <c r="G248" s="178"/>
      <c r="H248" s="178"/>
      <c r="I248" s="181"/>
      <c r="J248" s="192">
        <f>BK248</f>
        <v>0</v>
      </c>
      <c r="K248" s="178"/>
      <c r="L248" s="183"/>
      <c r="M248" s="184"/>
      <c r="N248" s="185"/>
      <c r="O248" s="185"/>
      <c r="P248" s="186">
        <f>SUM(P249:P283)</f>
        <v>0</v>
      </c>
      <c r="Q248" s="185"/>
      <c r="R248" s="186">
        <f>SUM(R249:R283)</f>
        <v>0</v>
      </c>
      <c r="S248" s="185"/>
      <c r="T248" s="187">
        <f>SUM(T249:T283)</f>
        <v>0</v>
      </c>
      <c r="AR248" s="188" t="s">
        <v>80</v>
      </c>
      <c r="AT248" s="189" t="s">
        <v>71</v>
      </c>
      <c r="AU248" s="189" t="s">
        <v>80</v>
      </c>
      <c r="AY248" s="188" t="s">
        <v>173</v>
      </c>
      <c r="BK248" s="190">
        <f>SUM(BK249:BK283)</f>
        <v>0</v>
      </c>
    </row>
    <row r="249" spans="1:65" s="2" customFormat="1" ht="16.5" customHeight="1">
      <c r="A249" s="35"/>
      <c r="B249" s="36"/>
      <c r="C249" s="193" t="s">
        <v>391</v>
      </c>
      <c r="D249" s="193" t="s">
        <v>175</v>
      </c>
      <c r="E249" s="194" t="s">
        <v>430</v>
      </c>
      <c r="F249" s="195" t="s">
        <v>431</v>
      </c>
      <c r="G249" s="196" t="s">
        <v>250</v>
      </c>
      <c r="H249" s="197">
        <v>23.439</v>
      </c>
      <c r="I249" s="198"/>
      <c r="J249" s="199">
        <f>ROUND(I249*H249,2)</f>
        <v>0</v>
      </c>
      <c r="K249" s="195" t="s">
        <v>179</v>
      </c>
      <c r="L249" s="40"/>
      <c r="M249" s="200" t="s">
        <v>19</v>
      </c>
      <c r="N249" s="201" t="s">
        <v>43</v>
      </c>
      <c r="O249" s="65"/>
      <c r="P249" s="202">
        <f>O249*H249</f>
        <v>0</v>
      </c>
      <c r="Q249" s="202">
        <v>0</v>
      </c>
      <c r="R249" s="202">
        <f>Q249*H249</f>
        <v>0</v>
      </c>
      <c r="S249" s="202">
        <v>0</v>
      </c>
      <c r="T249" s="20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180</v>
      </c>
      <c r="AT249" s="204" t="s">
        <v>175</v>
      </c>
      <c r="AU249" s="204" t="s">
        <v>82</v>
      </c>
      <c r="AY249" s="18" t="s">
        <v>173</v>
      </c>
      <c r="BE249" s="205">
        <f>IF(N249="základní",J249,0)</f>
        <v>0</v>
      </c>
      <c r="BF249" s="205">
        <f>IF(N249="snížená",J249,0)</f>
        <v>0</v>
      </c>
      <c r="BG249" s="205">
        <f>IF(N249="zákl. přenesená",J249,0)</f>
        <v>0</v>
      </c>
      <c r="BH249" s="205">
        <f>IF(N249="sníž. přenesená",J249,0)</f>
        <v>0</v>
      </c>
      <c r="BI249" s="205">
        <f>IF(N249="nulová",J249,0)</f>
        <v>0</v>
      </c>
      <c r="BJ249" s="18" t="s">
        <v>80</v>
      </c>
      <c r="BK249" s="205">
        <f>ROUND(I249*H249,2)</f>
        <v>0</v>
      </c>
      <c r="BL249" s="18" t="s">
        <v>180</v>
      </c>
      <c r="BM249" s="204" t="s">
        <v>618</v>
      </c>
    </row>
    <row r="250" spans="1:65" s="2" customFormat="1" ht="11.25">
      <c r="A250" s="35"/>
      <c r="B250" s="36"/>
      <c r="C250" s="37"/>
      <c r="D250" s="206" t="s">
        <v>182</v>
      </c>
      <c r="E250" s="37"/>
      <c r="F250" s="207" t="s">
        <v>433</v>
      </c>
      <c r="G250" s="37"/>
      <c r="H250" s="37"/>
      <c r="I250" s="116"/>
      <c r="J250" s="37"/>
      <c r="K250" s="37"/>
      <c r="L250" s="40"/>
      <c r="M250" s="208"/>
      <c r="N250" s="209"/>
      <c r="O250" s="65"/>
      <c r="P250" s="65"/>
      <c r="Q250" s="65"/>
      <c r="R250" s="65"/>
      <c r="S250" s="65"/>
      <c r="T250" s="66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T250" s="18" t="s">
        <v>182</v>
      </c>
      <c r="AU250" s="18" t="s">
        <v>82</v>
      </c>
    </row>
    <row r="251" spans="1:65" s="14" customFormat="1" ht="11.25">
      <c r="B251" s="222"/>
      <c r="C251" s="223"/>
      <c r="D251" s="206" t="s">
        <v>184</v>
      </c>
      <c r="E251" s="224" t="s">
        <v>19</v>
      </c>
      <c r="F251" s="225" t="s">
        <v>420</v>
      </c>
      <c r="G251" s="223"/>
      <c r="H251" s="224" t="s">
        <v>19</v>
      </c>
      <c r="I251" s="226"/>
      <c r="J251" s="223"/>
      <c r="K251" s="223"/>
      <c r="L251" s="227"/>
      <c r="M251" s="228"/>
      <c r="N251" s="229"/>
      <c r="O251" s="229"/>
      <c r="P251" s="229"/>
      <c r="Q251" s="229"/>
      <c r="R251" s="229"/>
      <c r="S251" s="229"/>
      <c r="T251" s="230"/>
      <c r="AT251" s="231" t="s">
        <v>184</v>
      </c>
      <c r="AU251" s="231" t="s">
        <v>82</v>
      </c>
      <c r="AV251" s="14" t="s">
        <v>80</v>
      </c>
      <c r="AW251" s="14" t="s">
        <v>33</v>
      </c>
      <c r="AX251" s="14" t="s">
        <v>72</v>
      </c>
      <c r="AY251" s="231" t="s">
        <v>173</v>
      </c>
    </row>
    <row r="252" spans="1:65" s="13" customFormat="1" ht="11.25">
      <c r="B252" s="210"/>
      <c r="C252" s="211"/>
      <c r="D252" s="206" t="s">
        <v>184</v>
      </c>
      <c r="E252" s="212" t="s">
        <v>19</v>
      </c>
      <c r="F252" s="213" t="s">
        <v>619</v>
      </c>
      <c r="G252" s="211"/>
      <c r="H252" s="214">
        <v>23.32</v>
      </c>
      <c r="I252" s="215"/>
      <c r="J252" s="211"/>
      <c r="K252" s="211"/>
      <c r="L252" s="216"/>
      <c r="M252" s="217"/>
      <c r="N252" s="218"/>
      <c r="O252" s="218"/>
      <c r="P252" s="218"/>
      <c r="Q252" s="218"/>
      <c r="R252" s="218"/>
      <c r="S252" s="218"/>
      <c r="T252" s="219"/>
      <c r="AT252" s="220" t="s">
        <v>184</v>
      </c>
      <c r="AU252" s="220" t="s">
        <v>82</v>
      </c>
      <c r="AV252" s="13" t="s">
        <v>82</v>
      </c>
      <c r="AW252" s="13" t="s">
        <v>33</v>
      </c>
      <c r="AX252" s="13" t="s">
        <v>72</v>
      </c>
      <c r="AY252" s="220" t="s">
        <v>173</v>
      </c>
    </row>
    <row r="253" spans="1:65" s="13" customFormat="1" ht="11.25">
      <c r="B253" s="210"/>
      <c r="C253" s="211"/>
      <c r="D253" s="206" t="s">
        <v>184</v>
      </c>
      <c r="E253" s="212" t="s">
        <v>19</v>
      </c>
      <c r="F253" s="213" t="s">
        <v>620</v>
      </c>
      <c r="G253" s="211"/>
      <c r="H253" s="214">
        <v>0.25900000000000001</v>
      </c>
      <c r="I253" s="215"/>
      <c r="J253" s="211"/>
      <c r="K253" s="211"/>
      <c r="L253" s="216"/>
      <c r="M253" s="217"/>
      <c r="N253" s="218"/>
      <c r="O253" s="218"/>
      <c r="P253" s="218"/>
      <c r="Q253" s="218"/>
      <c r="R253" s="218"/>
      <c r="S253" s="218"/>
      <c r="T253" s="219"/>
      <c r="AT253" s="220" t="s">
        <v>184</v>
      </c>
      <c r="AU253" s="220" t="s">
        <v>82</v>
      </c>
      <c r="AV253" s="13" t="s">
        <v>82</v>
      </c>
      <c r="AW253" s="13" t="s">
        <v>33</v>
      </c>
      <c r="AX253" s="13" t="s">
        <v>72</v>
      </c>
      <c r="AY253" s="220" t="s">
        <v>173</v>
      </c>
    </row>
    <row r="254" spans="1:65" s="13" customFormat="1" ht="22.5">
      <c r="B254" s="210"/>
      <c r="C254" s="211"/>
      <c r="D254" s="206" t="s">
        <v>184</v>
      </c>
      <c r="E254" s="212" t="s">
        <v>19</v>
      </c>
      <c r="F254" s="213" t="s">
        <v>621</v>
      </c>
      <c r="G254" s="211"/>
      <c r="H254" s="214">
        <v>-0.14000000000000001</v>
      </c>
      <c r="I254" s="215"/>
      <c r="J254" s="211"/>
      <c r="K254" s="211"/>
      <c r="L254" s="216"/>
      <c r="M254" s="217"/>
      <c r="N254" s="218"/>
      <c r="O254" s="218"/>
      <c r="P254" s="218"/>
      <c r="Q254" s="218"/>
      <c r="R254" s="218"/>
      <c r="S254" s="218"/>
      <c r="T254" s="219"/>
      <c r="AT254" s="220" t="s">
        <v>184</v>
      </c>
      <c r="AU254" s="220" t="s">
        <v>82</v>
      </c>
      <c r="AV254" s="13" t="s">
        <v>82</v>
      </c>
      <c r="AW254" s="13" t="s">
        <v>33</v>
      </c>
      <c r="AX254" s="13" t="s">
        <v>72</v>
      </c>
      <c r="AY254" s="220" t="s">
        <v>173</v>
      </c>
    </row>
    <row r="255" spans="1:65" s="2" customFormat="1" ht="16.5" customHeight="1">
      <c r="A255" s="35"/>
      <c r="B255" s="36"/>
      <c r="C255" s="193" t="s">
        <v>397</v>
      </c>
      <c r="D255" s="193" t="s">
        <v>175</v>
      </c>
      <c r="E255" s="194" t="s">
        <v>436</v>
      </c>
      <c r="F255" s="195" t="s">
        <v>437</v>
      </c>
      <c r="G255" s="196" t="s">
        <v>250</v>
      </c>
      <c r="H255" s="197">
        <v>46.878</v>
      </c>
      <c r="I255" s="198"/>
      <c r="J255" s="199">
        <f>ROUND(I255*H255,2)</f>
        <v>0</v>
      </c>
      <c r="K255" s="195" t="s">
        <v>179</v>
      </c>
      <c r="L255" s="40"/>
      <c r="M255" s="200" t="s">
        <v>19</v>
      </c>
      <c r="N255" s="201" t="s">
        <v>43</v>
      </c>
      <c r="O255" s="65"/>
      <c r="P255" s="202">
        <f>O255*H255</f>
        <v>0</v>
      </c>
      <c r="Q255" s="202">
        <v>0</v>
      </c>
      <c r="R255" s="202">
        <f>Q255*H255</f>
        <v>0</v>
      </c>
      <c r="S255" s="202">
        <v>0</v>
      </c>
      <c r="T255" s="203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180</v>
      </c>
      <c r="AT255" s="204" t="s">
        <v>175</v>
      </c>
      <c r="AU255" s="204" t="s">
        <v>82</v>
      </c>
      <c r="AY255" s="18" t="s">
        <v>173</v>
      </c>
      <c r="BE255" s="205">
        <f>IF(N255="základní",J255,0)</f>
        <v>0</v>
      </c>
      <c r="BF255" s="205">
        <f>IF(N255="snížená",J255,0)</f>
        <v>0</v>
      </c>
      <c r="BG255" s="205">
        <f>IF(N255="zákl. přenesená",J255,0)</f>
        <v>0</v>
      </c>
      <c r="BH255" s="205">
        <f>IF(N255="sníž. přenesená",J255,0)</f>
        <v>0</v>
      </c>
      <c r="BI255" s="205">
        <f>IF(N255="nulová",J255,0)</f>
        <v>0</v>
      </c>
      <c r="BJ255" s="18" t="s">
        <v>80</v>
      </c>
      <c r="BK255" s="205">
        <f>ROUND(I255*H255,2)</f>
        <v>0</v>
      </c>
      <c r="BL255" s="18" t="s">
        <v>180</v>
      </c>
      <c r="BM255" s="204" t="s">
        <v>622</v>
      </c>
    </row>
    <row r="256" spans="1:65" s="2" customFormat="1" ht="11.25">
      <c r="A256" s="35"/>
      <c r="B256" s="36"/>
      <c r="C256" s="37"/>
      <c r="D256" s="206" t="s">
        <v>182</v>
      </c>
      <c r="E256" s="37"/>
      <c r="F256" s="207" t="s">
        <v>427</v>
      </c>
      <c r="G256" s="37"/>
      <c r="H256" s="37"/>
      <c r="I256" s="116"/>
      <c r="J256" s="37"/>
      <c r="K256" s="37"/>
      <c r="L256" s="40"/>
      <c r="M256" s="208"/>
      <c r="N256" s="209"/>
      <c r="O256" s="65"/>
      <c r="P256" s="65"/>
      <c r="Q256" s="65"/>
      <c r="R256" s="65"/>
      <c r="S256" s="65"/>
      <c r="T256" s="66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18" t="s">
        <v>182</v>
      </c>
      <c r="AU256" s="18" t="s">
        <v>82</v>
      </c>
    </row>
    <row r="257" spans="1:65" s="14" customFormat="1" ht="11.25">
      <c r="B257" s="222"/>
      <c r="C257" s="223"/>
      <c r="D257" s="206" t="s">
        <v>184</v>
      </c>
      <c r="E257" s="224" t="s">
        <v>19</v>
      </c>
      <c r="F257" s="225" t="s">
        <v>420</v>
      </c>
      <c r="G257" s="223"/>
      <c r="H257" s="224" t="s">
        <v>19</v>
      </c>
      <c r="I257" s="226"/>
      <c r="J257" s="223"/>
      <c r="K257" s="223"/>
      <c r="L257" s="227"/>
      <c r="M257" s="228"/>
      <c r="N257" s="229"/>
      <c r="O257" s="229"/>
      <c r="P257" s="229"/>
      <c r="Q257" s="229"/>
      <c r="R257" s="229"/>
      <c r="S257" s="229"/>
      <c r="T257" s="230"/>
      <c r="AT257" s="231" t="s">
        <v>184</v>
      </c>
      <c r="AU257" s="231" t="s">
        <v>82</v>
      </c>
      <c r="AV257" s="14" t="s">
        <v>80</v>
      </c>
      <c r="AW257" s="14" t="s">
        <v>33</v>
      </c>
      <c r="AX257" s="14" t="s">
        <v>72</v>
      </c>
      <c r="AY257" s="231" t="s">
        <v>173</v>
      </c>
    </row>
    <row r="258" spans="1:65" s="13" customFormat="1" ht="11.25">
      <c r="B258" s="210"/>
      <c r="C258" s="211"/>
      <c r="D258" s="206" t="s">
        <v>184</v>
      </c>
      <c r="E258" s="212" t="s">
        <v>19</v>
      </c>
      <c r="F258" s="213" t="s">
        <v>619</v>
      </c>
      <c r="G258" s="211"/>
      <c r="H258" s="214">
        <v>23.32</v>
      </c>
      <c r="I258" s="215"/>
      <c r="J258" s="211"/>
      <c r="K258" s="211"/>
      <c r="L258" s="216"/>
      <c r="M258" s="217"/>
      <c r="N258" s="218"/>
      <c r="O258" s="218"/>
      <c r="P258" s="218"/>
      <c r="Q258" s="218"/>
      <c r="R258" s="218"/>
      <c r="S258" s="218"/>
      <c r="T258" s="219"/>
      <c r="AT258" s="220" t="s">
        <v>184</v>
      </c>
      <c r="AU258" s="220" t="s">
        <v>82</v>
      </c>
      <c r="AV258" s="13" t="s">
        <v>82</v>
      </c>
      <c r="AW258" s="13" t="s">
        <v>33</v>
      </c>
      <c r="AX258" s="13" t="s">
        <v>72</v>
      </c>
      <c r="AY258" s="220" t="s">
        <v>173</v>
      </c>
    </row>
    <row r="259" spans="1:65" s="13" customFormat="1" ht="11.25">
      <c r="B259" s="210"/>
      <c r="C259" s="211"/>
      <c r="D259" s="206" t="s">
        <v>184</v>
      </c>
      <c r="E259" s="212" t="s">
        <v>19</v>
      </c>
      <c r="F259" s="213" t="s">
        <v>620</v>
      </c>
      <c r="G259" s="211"/>
      <c r="H259" s="214">
        <v>0.25900000000000001</v>
      </c>
      <c r="I259" s="215"/>
      <c r="J259" s="211"/>
      <c r="K259" s="211"/>
      <c r="L259" s="216"/>
      <c r="M259" s="217"/>
      <c r="N259" s="218"/>
      <c r="O259" s="218"/>
      <c r="P259" s="218"/>
      <c r="Q259" s="218"/>
      <c r="R259" s="218"/>
      <c r="S259" s="218"/>
      <c r="T259" s="219"/>
      <c r="AT259" s="220" t="s">
        <v>184</v>
      </c>
      <c r="AU259" s="220" t="s">
        <v>82</v>
      </c>
      <c r="AV259" s="13" t="s">
        <v>82</v>
      </c>
      <c r="AW259" s="13" t="s">
        <v>33</v>
      </c>
      <c r="AX259" s="13" t="s">
        <v>72</v>
      </c>
      <c r="AY259" s="220" t="s">
        <v>173</v>
      </c>
    </row>
    <row r="260" spans="1:65" s="13" customFormat="1" ht="22.5">
      <c r="B260" s="210"/>
      <c r="C260" s="211"/>
      <c r="D260" s="206" t="s">
        <v>184</v>
      </c>
      <c r="E260" s="212" t="s">
        <v>19</v>
      </c>
      <c r="F260" s="213" t="s">
        <v>621</v>
      </c>
      <c r="G260" s="211"/>
      <c r="H260" s="214">
        <v>-0.14000000000000001</v>
      </c>
      <c r="I260" s="215"/>
      <c r="J260" s="211"/>
      <c r="K260" s="211"/>
      <c r="L260" s="216"/>
      <c r="M260" s="217"/>
      <c r="N260" s="218"/>
      <c r="O260" s="218"/>
      <c r="P260" s="218"/>
      <c r="Q260" s="218"/>
      <c r="R260" s="218"/>
      <c r="S260" s="218"/>
      <c r="T260" s="219"/>
      <c r="AT260" s="220" t="s">
        <v>184</v>
      </c>
      <c r="AU260" s="220" t="s">
        <v>82</v>
      </c>
      <c r="AV260" s="13" t="s">
        <v>82</v>
      </c>
      <c r="AW260" s="13" t="s">
        <v>33</v>
      </c>
      <c r="AX260" s="13" t="s">
        <v>72</v>
      </c>
      <c r="AY260" s="220" t="s">
        <v>173</v>
      </c>
    </row>
    <row r="261" spans="1:65" s="13" customFormat="1" ht="11.25">
      <c r="B261" s="210"/>
      <c r="C261" s="211"/>
      <c r="D261" s="206" t="s">
        <v>184</v>
      </c>
      <c r="E261" s="211"/>
      <c r="F261" s="213" t="s">
        <v>623</v>
      </c>
      <c r="G261" s="211"/>
      <c r="H261" s="214">
        <v>46.878</v>
      </c>
      <c r="I261" s="215"/>
      <c r="J261" s="211"/>
      <c r="K261" s="211"/>
      <c r="L261" s="216"/>
      <c r="M261" s="217"/>
      <c r="N261" s="218"/>
      <c r="O261" s="218"/>
      <c r="P261" s="218"/>
      <c r="Q261" s="218"/>
      <c r="R261" s="218"/>
      <c r="S261" s="218"/>
      <c r="T261" s="219"/>
      <c r="AT261" s="220" t="s">
        <v>184</v>
      </c>
      <c r="AU261" s="220" t="s">
        <v>82</v>
      </c>
      <c r="AV261" s="13" t="s">
        <v>82</v>
      </c>
      <c r="AW261" s="13" t="s">
        <v>4</v>
      </c>
      <c r="AX261" s="13" t="s">
        <v>80</v>
      </c>
      <c r="AY261" s="220" t="s">
        <v>173</v>
      </c>
    </row>
    <row r="262" spans="1:65" s="2" customFormat="1" ht="16.5" customHeight="1">
      <c r="A262" s="35"/>
      <c r="B262" s="36"/>
      <c r="C262" s="193" t="s">
        <v>402</v>
      </c>
      <c r="D262" s="193" t="s">
        <v>175</v>
      </c>
      <c r="E262" s="194" t="s">
        <v>441</v>
      </c>
      <c r="F262" s="195" t="s">
        <v>442</v>
      </c>
      <c r="G262" s="196" t="s">
        <v>250</v>
      </c>
      <c r="H262" s="197">
        <v>173.709</v>
      </c>
      <c r="I262" s="198"/>
      <c r="J262" s="199">
        <f>ROUND(I262*H262,2)</f>
        <v>0</v>
      </c>
      <c r="K262" s="195" t="s">
        <v>179</v>
      </c>
      <c r="L262" s="40"/>
      <c r="M262" s="200" t="s">
        <v>19</v>
      </c>
      <c r="N262" s="201" t="s">
        <v>43</v>
      </c>
      <c r="O262" s="65"/>
      <c r="P262" s="202">
        <f>O262*H262</f>
        <v>0</v>
      </c>
      <c r="Q262" s="202">
        <v>0</v>
      </c>
      <c r="R262" s="202">
        <f>Q262*H262</f>
        <v>0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180</v>
      </c>
      <c r="AT262" s="204" t="s">
        <v>175</v>
      </c>
      <c r="AU262" s="204" t="s">
        <v>82</v>
      </c>
      <c r="AY262" s="18" t="s">
        <v>173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80</v>
      </c>
      <c r="BK262" s="205">
        <f>ROUND(I262*H262,2)</f>
        <v>0</v>
      </c>
      <c r="BL262" s="18" t="s">
        <v>180</v>
      </c>
      <c r="BM262" s="204" t="s">
        <v>452</v>
      </c>
    </row>
    <row r="263" spans="1:65" s="2" customFormat="1" ht="11.25">
      <c r="A263" s="35"/>
      <c r="B263" s="36"/>
      <c r="C263" s="37"/>
      <c r="D263" s="206" t="s">
        <v>182</v>
      </c>
      <c r="E263" s="37"/>
      <c r="F263" s="207" t="s">
        <v>444</v>
      </c>
      <c r="G263" s="37"/>
      <c r="H263" s="37"/>
      <c r="I263" s="116"/>
      <c r="J263" s="37"/>
      <c r="K263" s="37"/>
      <c r="L263" s="40"/>
      <c r="M263" s="208"/>
      <c r="N263" s="209"/>
      <c r="O263" s="65"/>
      <c r="P263" s="65"/>
      <c r="Q263" s="65"/>
      <c r="R263" s="65"/>
      <c r="S263" s="65"/>
      <c r="T263" s="66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18" t="s">
        <v>182</v>
      </c>
      <c r="AU263" s="18" t="s">
        <v>82</v>
      </c>
    </row>
    <row r="264" spans="1:65" s="14" customFormat="1" ht="11.25">
      <c r="B264" s="222"/>
      <c r="C264" s="223"/>
      <c r="D264" s="206" t="s">
        <v>184</v>
      </c>
      <c r="E264" s="224" t="s">
        <v>19</v>
      </c>
      <c r="F264" s="225" t="s">
        <v>453</v>
      </c>
      <c r="G264" s="223"/>
      <c r="H264" s="224" t="s">
        <v>19</v>
      </c>
      <c r="I264" s="226"/>
      <c r="J264" s="223"/>
      <c r="K264" s="223"/>
      <c r="L264" s="227"/>
      <c r="M264" s="228"/>
      <c r="N264" s="229"/>
      <c r="O264" s="229"/>
      <c r="P264" s="229"/>
      <c r="Q264" s="229"/>
      <c r="R264" s="229"/>
      <c r="S264" s="229"/>
      <c r="T264" s="230"/>
      <c r="AT264" s="231" t="s">
        <v>184</v>
      </c>
      <c r="AU264" s="231" t="s">
        <v>82</v>
      </c>
      <c r="AV264" s="14" t="s">
        <v>80</v>
      </c>
      <c r="AW264" s="14" t="s">
        <v>33</v>
      </c>
      <c r="AX264" s="14" t="s">
        <v>72</v>
      </c>
      <c r="AY264" s="231" t="s">
        <v>173</v>
      </c>
    </row>
    <row r="265" spans="1:65" s="13" customFormat="1" ht="11.25">
      <c r="B265" s="210"/>
      <c r="C265" s="211"/>
      <c r="D265" s="206" t="s">
        <v>184</v>
      </c>
      <c r="E265" s="212" t="s">
        <v>19</v>
      </c>
      <c r="F265" s="213" t="s">
        <v>624</v>
      </c>
      <c r="G265" s="211"/>
      <c r="H265" s="214">
        <v>0.14000000000000001</v>
      </c>
      <c r="I265" s="215"/>
      <c r="J265" s="211"/>
      <c r="K265" s="211"/>
      <c r="L265" s="216"/>
      <c r="M265" s="217"/>
      <c r="N265" s="218"/>
      <c r="O265" s="218"/>
      <c r="P265" s="218"/>
      <c r="Q265" s="218"/>
      <c r="R265" s="218"/>
      <c r="S265" s="218"/>
      <c r="T265" s="219"/>
      <c r="AT265" s="220" t="s">
        <v>184</v>
      </c>
      <c r="AU265" s="220" t="s">
        <v>82</v>
      </c>
      <c r="AV265" s="13" t="s">
        <v>82</v>
      </c>
      <c r="AW265" s="13" t="s">
        <v>33</v>
      </c>
      <c r="AX265" s="13" t="s">
        <v>72</v>
      </c>
      <c r="AY265" s="220" t="s">
        <v>173</v>
      </c>
    </row>
    <row r="266" spans="1:65" s="14" customFormat="1" ht="11.25">
      <c r="B266" s="222"/>
      <c r="C266" s="223"/>
      <c r="D266" s="206" t="s">
        <v>184</v>
      </c>
      <c r="E266" s="224" t="s">
        <v>19</v>
      </c>
      <c r="F266" s="225" t="s">
        <v>462</v>
      </c>
      <c r="G266" s="223"/>
      <c r="H266" s="224" t="s">
        <v>19</v>
      </c>
      <c r="I266" s="226"/>
      <c r="J266" s="223"/>
      <c r="K266" s="223"/>
      <c r="L266" s="227"/>
      <c r="M266" s="228"/>
      <c r="N266" s="229"/>
      <c r="O266" s="229"/>
      <c r="P266" s="229"/>
      <c r="Q266" s="229"/>
      <c r="R266" s="229"/>
      <c r="S266" s="229"/>
      <c r="T266" s="230"/>
      <c r="AT266" s="231" t="s">
        <v>184</v>
      </c>
      <c r="AU266" s="231" t="s">
        <v>82</v>
      </c>
      <c r="AV266" s="14" t="s">
        <v>80</v>
      </c>
      <c r="AW266" s="14" t="s">
        <v>33</v>
      </c>
      <c r="AX266" s="14" t="s">
        <v>72</v>
      </c>
      <c r="AY266" s="231" t="s">
        <v>173</v>
      </c>
    </row>
    <row r="267" spans="1:65" s="13" customFormat="1" ht="11.25">
      <c r="B267" s="210"/>
      <c r="C267" s="211"/>
      <c r="D267" s="206" t="s">
        <v>184</v>
      </c>
      <c r="E267" s="212" t="s">
        <v>19</v>
      </c>
      <c r="F267" s="213" t="s">
        <v>625</v>
      </c>
      <c r="G267" s="211"/>
      <c r="H267" s="214">
        <v>77.44</v>
      </c>
      <c r="I267" s="215"/>
      <c r="J267" s="211"/>
      <c r="K267" s="211"/>
      <c r="L267" s="216"/>
      <c r="M267" s="217"/>
      <c r="N267" s="218"/>
      <c r="O267" s="218"/>
      <c r="P267" s="218"/>
      <c r="Q267" s="218"/>
      <c r="R267" s="218"/>
      <c r="S267" s="218"/>
      <c r="T267" s="219"/>
      <c r="AT267" s="220" t="s">
        <v>184</v>
      </c>
      <c r="AU267" s="220" t="s">
        <v>82</v>
      </c>
      <c r="AV267" s="13" t="s">
        <v>82</v>
      </c>
      <c r="AW267" s="13" t="s">
        <v>33</v>
      </c>
      <c r="AX267" s="13" t="s">
        <v>72</v>
      </c>
      <c r="AY267" s="220" t="s">
        <v>173</v>
      </c>
    </row>
    <row r="268" spans="1:65" s="13" customFormat="1" ht="11.25">
      <c r="B268" s="210"/>
      <c r="C268" s="211"/>
      <c r="D268" s="206" t="s">
        <v>184</v>
      </c>
      <c r="E268" s="212" t="s">
        <v>19</v>
      </c>
      <c r="F268" s="213" t="s">
        <v>626</v>
      </c>
      <c r="G268" s="211"/>
      <c r="H268" s="214">
        <v>3.08</v>
      </c>
      <c r="I268" s="215"/>
      <c r="J268" s="211"/>
      <c r="K268" s="211"/>
      <c r="L268" s="216"/>
      <c r="M268" s="217"/>
      <c r="N268" s="218"/>
      <c r="O268" s="218"/>
      <c r="P268" s="218"/>
      <c r="Q268" s="218"/>
      <c r="R268" s="218"/>
      <c r="S268" s="218"/>
      <c r="T268" s="219"/>
      <c r="AT268" s="220" t="s">
        <v>184</v>
      </c>
      <c r="AU268" s="220" t="s">
        <v>82</v>
      </c>
      <c r="AV268" s="13" t="s">
        <v>82</v>
      </c>
      <c r="AW268" s="13" t="s">
        <v>33</v>
      </c>
      <c r="AX268" s="13" t="s">
        <v>72</v>
      </c>
      <c r="AY268" s="220" t="s">
        <v>173</v>
      </c>
    </row>
    <row r="269" spans="1:65" s="13" customFormat="1" ht="11.25">
      <c r="B269" s="210"/>
      <c r="C269" s="211"/>
      <c r="D269" s="206" t="s">
        <v>184</v>
      </c>
      <c r="E269" s="212" t="s">
        <v>19</v>
      </c>
      <c r="F269" s="213" t="s">
        <v>627</v>
      </c>
      <c r="G269" s="211"/>
      <c r="H269" s="214">
        <v>23.98</v>
      </c>
      <c r="I269" s="215"/>
      <c r="J269" s="211"/>
      <c r="K269" s="211"/>
      <c r="L269" s="216"/>
      <c r="M269" s="217"/>
      <c r="N269" s="218"/>
      <c r="O269" s="218"/>
      <c r="P269" s="218"/>
      <c r="Q269" s="218"/>
      <c r="R269" s="218"/>
      <c r="S269" s="218"/>
      <c r="T269" s="219"/>
      <c r="AT269" s="220" t="s">
        <v>184</v>
      </c>
      <c r="AU269" s="220" t="s">
        <v>82</v>
      </c>
      <c r="AV269" s="13" t="s">
        <v>82</v>
      </c>
      <c r="AW269" s="13" t="s">
        <v>33</v>
      </c>
      <c r="AX269" s="13" t="s">
        <v>72</v>
      </c>
      <c r="AY269" s="220" t="s">
        <v>173</v>
      </c>
    </row>
    <row r="270" spans="1:65" s="13" customFormat="1" ht="11.25">
      <c r="B270" s="210"/>
      <c r="C270" s="211"/>
      <c r="D270" s="206" t="s">
        <v>184</v>
      </c>
      <c r="E270" s="212" t="s">
        <v>19</v>
      </c>
      <c r="F270" s="213" t="s">
        <v>628</v>
      </c>
      <c r="G270" s="211"/>
      <c r="H270" s="214">
        <v>38.363999999999997</v>
      </c>
      <c r="I270" s="215"/>
      <c r="J270" s="211"/>
      <c r="K270" s="211"/>
      <c r="L270" s="216"/>
      <c r="M270" s="217"/>
      <c r="N270" s="218"/>
      <c r="O270" s="218"/>
      <c r="P270" s="218"/>
      <c r="Q270" s="218"/>
      <c r="R270" s="218"/>
      <c r="S270" s="218"/>
      <c r="T270" s="219"/>
      <c r="AT270" s="220" t="s">
        <v>184</v>
      </c>
      <c r="AU270" s="220" t="s">
        <v>82</v>
      </c>
      <c r="AV270" s="13" t="s">
        <v>82</v>
      </c>
      <c r="AW270" s="13" t="s">
        <v>33</v>
      </c>
      <c r="AX270" s="13" t="s">
        <v>72</v>
      </c>
      <c r="AY270" s="220" t="s">
        <v>173</v>
      </c>
    </row>
    <row r="271" spans="1:65" s="13" customFormat="1" ht="11.25">
      <c r="B271" s="210"/>
      <c r="C271" s="211"/>
      <c r="D271" s="206" t="s">
        <v>184</v>
      </c>
      <c r="E271" s="212" t="s">
        <v>19</v>
      </c>
      <c r="F271" s="213" t="s">
        <v>629</v>
      </c>
      <c r="G271" s="211"/>
      <c r="H271" s="214">
        <v>25.11</v>
      </c>
      <c r="I271" s="215"/>
      <c r="J271" s="211"/>
      <c r="K271" s="211"/>
      <c r="L271" s="216"/>
      <c r="M271" s="217"/>
      <c r="N271" s="218"/>
      <c r="O271" s="218"/>
      <c r="P271" s="218"/>
      <c r="Q271" s="218"/>
      <c r="R271" s="218"/>
      <c r="S271" s="218"/>
      <c r="T271" s="219"/>
      <c r="AT271" s="220" t="s">
        <v>184</v>
      </c>
      <c r="AU271" s="220" t="s">
        <v>82</v>
      </c>
      <c r="AV271" s="13" t="s">
        <v>82</v>
      </c>
      <c r="AW271" s="13" t="s">
        <v>33</v>
      </c>
      <c r="AX271" s="13" t="s">
        <v>72</v>
      </c>
      <c r="AY271" s="220" t="s">
        <v>173</v>
      </c>
    </row>
    <row r="272" spans="1:65" s="13" customFormat="1" ht="11.25">
      <c r="B272" s="210"/>
      <c r="C272" s="211"/>
      <c r="D272" s="206" t="s">
        <v>184</v>
      </c>
      <c r="E272" s="212" t="s">
        <v>19</v>
      </c>
      <c r="F272" s="213" t="s">
        <v>630</v>
      </c>
      <c r="G272" s="211"/>
      <c r="H272" s="214">
        <v>2.085</v>
      </c>
      <c r="I272" s="215"/>
      <c r="J272" s="211"/>
      <c r="K272" s="211"/>
      <c r="L272" s="216"/>
      <c r="M272" s="217"/>
      <c r="N272" s="218"/>
      <c r="O272" s="218"/>
      <c r="P272" s="218"/>
      <c r="Q272" s="218"/>
      <c r="R272" s="218"/>
      <c r="S272" s="218"/>
      <c r="T272" s="219"/>
      <c r="AT272" s="220" t="s">
        <v>184</v>
      </c>
      <c r="AU272" s="220" t="s">
        <v>82</v>
      </c>
      <c r="AV272" s="13" t="s">
        <v>82</v>
      </c>
      <c r="AW272" s="13" t="s">
        <v>33</v>
      </c>
      <c r="AX272" s="13" t="s">
        <v>72</v>
      </c>
      <c r="AY272" s="220" t="s">
        <v>173</v>
      </c>
    </row>
    <row r="273" spans="1:65" s="13" customFormat="1" ht="11.25">
      <c r="B273" s="210"/>
      <c r="C273" s="211"/>
      <c r="D273" s="206" t="s">
        <v>184</v>
      </c>
      <c r="E273" s="212" t="s">
        <v>19</v>
      </c>
      <c r="F273" s="213" t="s">
        <v>631</v>
      </c>
      <c r="G273" s="211"/>
      <c r="H273" s="214">
        <v>3.37</v>
      </c>
      <c r="I273" s="215"/>
      <c r="J273" s="211"/>
      <c r="K273" s="211"/>
      <c r="L273" s="216"/>
      <c r="M273" s="217"/>
      <c r="N273" s="218"/>
      <c r="O273" s="218"/>
      <c r="P273" s="218"/>
      <c r="Q273" s="218"/>
      <c r="R273" s="218"/>
      <c r="S273" s="218"/>
      <c r="T273" s="219"/>
      <c r="AT273" s="220" t="s">
        <v>184</v>
      </c>
      <c r="AU273" s="220" t="s">
        <v>82</v>
      </c>
      <c r="AV273" s="13" t="s">
        <v>82</v>
      </c>
      <c r="AW273" s="13" t="s">
        <v>33</v>
      </c>
      <c r="AX273" s="13" t="s">
        <v>72</v>
      </c>
      <c r="AY273" s="220" t="s">
        <v>173</v>
      </c>
    </row>
    <row r="274" spans="1:65" s="13" customFormat="1" ht="11.25">
      <c r="B274" s="210"/>
      <c r="C274" s="211"/>
      <c r="D274" s="206" t="s">
        <v>184</v>
      </c>
      <c r="E274" s="212" t="s">
        <v>19</v>
      </c>
      <c r="F274" s="213" t="s">
        <v>632</v>
      </c>
      <c r="G274" s="211"/>
      <c r="H274" s="214">
        <v>0.14000000000000001</v>
      </c>
      <c r="I274" s="215"/>
      <c r="J274" s="211"/>
      <c r="K274" s="211"/>
      <c r="L274" s="216"/>
      <c r="M274" s="217"/>
      <c r="N274" s="218"/>
      <c r="O274" s="218"/>
      <c r="P274" s="218"/>
      <c r="Q274" s="218"/>
      <c r="R274" s="218"/>
      <c r="S274" s="218"/>
      <c r="T274" s="219"/>
      <c r="AT274" s="220" t="s">
        <v>184</v>
      </c>
      <c r="AU274" s="220" t="s">
        <v>82</v>
      </c>
      <c r="AV274" s="13" t="s">
        <v>82</v>
      </c>
      <c r="AW274" s="13" t="s">
        <v>33</v>
      </c>
      <c r="AX274" s="13" t="s">
        <v>72</v>
      </c>
      <c r="AY274" s="220" t="s">
        <v>173</v>
      </c>
    </row>
    <row r="275" spans="1:65" s="2" customFormat="1" ht="16.5" customHeight="1">
      <c r="A275" s="35"/>
      <c r="B275" s="36"/>
      <c r="C275" s="193" t="s">
        <v>408</v>
      </c>
      <c r="D275" s="193" t="s">
        <v>175</v>
      </c>
      <c r="E275" s="194" t="s">
        <v>469</v>
      </c>
      <c r="F275" s="195" t="s">
        <v>470</v>
      </c>
      <c r="G275" s="196" t="s">
        <v>250</v>
      </c>
      <c r="H275" s="197">
        <v>173.56899999999999</v>
      </c>
      <c r="I275" s="198"/>
      <c r="J275" s="199">
        <f>ROUND(I275*H275,2)</f>
        <v>0</v>
      </c>
      <c r="K275" s="195" t="s">
        <v>179</v>
      </c>
      <c r="L275" s="40"/>
      <c r="M275" s="200" t="s">
        <v>19</v>
      </c>
      <c r="N275" s="201" t="s">
        <v>43</v>
      </c>
      <c r="O275" s="65"/>
      <c r="P275" s="202">
        <f>O275*H275</f>
        <v>0</v>
      </c>
      <c r="Q275" s="202">
        <v>0</v>
      </c>
      <c r="R275" s="202">
        <f>Q275*H275</f>
        <v>0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180</v>
      </c>
      <c r="AT275" s="204" t="s">
        <v>175</v>
      </c>
      <c r="AU275" s="204" t="s">
        <v>82</v>
      </c>
      <c r="AY275" s="18" t="s">
        <v>173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80</v>
      </c>
      <c r="BK275" s="205">
        <f>ROUND(I275*H275,2)</f>
        <v>0</v>
      </c>
      <c r="BL275" s="18" t="s">
        <v>180</v>
      </c>
      <c r="BM275" s="204" t="s">
        <v>471</v>
      </c>
    </row>
    <row r="276" spans="1:65" s="2" customFormat="1" ht="11.25">
      <c r="A276" s="35"/>
      <c r="B276" s="36"/>
      <c r="C276" s="37"/>
      <c r="D276" s="206" t="s">
        <v>182</v>
      </c>
      <c r="E276" s="37"/>
      <c r="F276" s="207" t="s">
        <v>472</v>
      </c>
      <c r="G276" s="37"/>
      <c r="H276" s="37"/>
      <c r="I276" s="116"/>
      <c r="J276" s="37"/>
      <c r="K276" s="37"/>
      <c r="L276" s="40"/>
      <c r="M276" s="208"/>
      <c r="N276" s="209"/>
      <c r="O276" s="65"/>
      <c r="P276" s="65"/>
      <c r="Q276" s="65"/>
      <c r="R276" s="65"/>
      <c r="S276" s="65"/>
      <c r="T276" s="66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18" t="s">
        <v>182</v>
      </c>
      <c r="AU276" s="18" t="s">
        <v>82</v>
      </c>
    </row>
    <row r="277" spans="1:65" s="13" customFormat="1" ht="22.5">
      <c r="B277" s="210"/>
      <c r="C277" s="211"/>
      <c r="D277" s="206" t="s">
        <v>184</v>
      </c>
      <c r="E277" s="212" t="s">
        <v>19</v>
      </c>
      <c r="F277" s="213" t="s">
        <v>633</v>
      </c>
      <c r="G277" s="211"/>
      <c r="H277" s="214">
        <v>173.56899999999999</v>
      </c>
      <c r="I277" s="215"/>
      <c r="J277" s="211"/>
      <c r="K277" s="211"/>
      <c r="L277" s="216"/>
      <c r="M277" s="217"/>
      <c r="N277" s="218"/>
      <c r="O277" s="218"/>
      <c r="P277" s="218"/>
      <c r="Q277" s="218"/>
      <c r="R277" s="218"/>
      <c r="S277" s="218"/>
      <c r="T277" s="219"/>
      <c r="AT277" s="220" t="s">
        <v>184</v>
      </c>
      <c r="AU277" s="220" t="s">
        <v>82</v>
      </c>
      <c r="AV277" s="13" t="s">
        <v>82</v>
      </c>
      <c r="AW277" s="13" t="s">
        <v>33</v>
      </c>
      <c r="AX277" s="13" t="s">
        <v>72</v>
      </c>
      <c r="AY277" s="220" t="s">
        <v>173</v>
      </c>
    </row>
    <row r="278" spans="1:65" s="2" customFormat="1" ht="16.5" customHeight="1">
      <c r="A278" s="35"/>
      <c r="B278" s="36"/>
      <c r="C278" s="193" t="s">
        <v>415</v>
      </c>
      <c r="D278" s="193" t="s">
        <v>175</v>
      </c>
      <c r="E278" s="194" t="s">
        <v>475</v>
      </c>
      <c r="F278" s="195" t="s">
        <v>476</v>
      </c>
      <c r="G278" s="196" t="s">
        <v>250</v>
      </c>
      <c r="H278" s="197">
        <v>0.11899999999999999</v>
      </c>
      <c r="I278" s="198"/>
      <c r="J278" s="199">
        <f>ROUND(I278*H278,2)</f>
        <v>0</v>
      </c>
      <c r="K278" s="195" t="s">
        <v>179</v>
      </c>
      <c r="L278" s="40"/>
      <c r="M278" s="200" t="s">
        <v>19</v>
      </c>
      <c r="N278" s="201" t="s">
        <v>43</v>
      </c>
      <c r="O278" s="65"/>
      <c r="P278" s="202">
        <f>O278*H278</f>
        <v>0</v>
      </c>
      <c r="Q278" s="202">
        <v>0</v>
      </c>
      <c r="R278" s="202">
        <f>Q278*H278</f>
        <v>0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180</v>
      </c>
      <c r="AT278" s="204" t="s">
        <v>175</v>
      </c>
      <c r="AU278" s="204" t="s">
        <v>82</v>
      </c>
      <c r="AY278" s="18" t="s">
        <v>173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80</v>
      </c>
      <c r="BK278" s="205">
        <f>ROUND(I278*H278,2)</f>
        <v>0</v>
      </c>
      <c r="BL278" s="18" t="s">
        <v>180</v>
      </c>
      <c r="BM278" s="204" t="s">
        <v>634</v>
      </c>
    </row>
    <row r="279" spans="1:65" s="2" customFormat="1" ht="11.25">
      <c r="A279" s="35"/>
      <c r="B279" s="36"/>
      <c r="C279" s="37"/>
      <c r="D279" s="206" t="s">
        <v>182</v>
      </c>
      <c r="E279" s="37"/>
      <c r="F279" s="207" t="s">
        <v>478</v>
      </c>
      <c r="G279" s="37"/>
      <c r="H279" s="37"/>
      <c r="I279" s="116"/>
      <c r="J279" s="37"/>
      <c r="K279" s="37"/>
      <c r="L279" s="40"/>
      <c r="M279" s="208"/>
      <c r="N279" s="209"/>
      <c r="O279" s="65"/>
      <c r="P279" s="65"/>
      <c r="Q279" s="65"/>
      <c r="R279" s="65"/>
      <c r="S279" s="65"/>
      <c r="T279" s="66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T279" s="18" t="s">
        <v>182</v>
      </c>
      <c r="AU279" s="18" t="s">
        <v>82</v>
      </c>
    </row>
    <row r="280" spans="1:65" s="13" customFormat="1" ht="11.25">
      <c r="B280" s="210"/>
      <c r="C280" s="211"/>
      <c r="D280" s="206" t="s">
        <v>184</v>
      </c>
      <c r="E280" s="212" t="s">
        <v>19</v>
      </c>
      <c r="F280" s="213" t="s">
        <v>635</v>
      </c>
      <c r="G280" s="211"/>
      <c r="H280" s="214">
        <v>0.11899999999999999</v>
      </c>
      <c r="I280" s="215"/>
      <c r="J280" s="211"/>
      <c r="K280" s="211"/>
      <c r="L280" s="216"/>
      <c r="M280" s="217"/>
      <c r="N280" s="218"/>
      <c r="O280" s="218"/>
      <c r="P280" s="218"/>
      <c r="Q280" s="218"/>
      <c r="R280" s="218"/>
      <c r="S280" s="218"/>
      <c r="T280" s="219"/>
      <c r="AT280" s="220" t="s">
        <v>184</v>
      </c>
      <c r="AU280" s="220" t="s">
        <v>82</v>
      </c>
      <c r="AV280" s="13" t="s">
        <v>82</v>
      </c>
      <c r="AW280" s="13" t="s">
        <v>33</v>
      </c>
      <c r="AX280" s="13" t="s">
        <v>72</v>
      </c>
      <c r="AY280" s="220" t="s">
        <v>173</v>
      </c>
    </row>
    <row r="281" spans="1:65" s="2" customFormat="1" ht="16.5" customHeight="1">
      <c r="A281" s="35"/>
      <c r="B281" s="36"/>
      <c r="C281" s="193" t="s">
        <v>423</v>
      </c>
      <c r="D281" s="193" t="s">
        <v>175</v>
      </c>
      <c r="E281" s="194" t="s">
        <v>636</v>
      </c>
      <c r="F281" s="195" t="s">
        <v>637</v>
      </c>
      <c r="G281" s="196" t="s">
        <v>250</v>
      </c>
      <c r="H281" s="197">
        <v>23.32</v>
      </c>
      <c r="I281" s="198"/>
      <c r="J281" s="199">
        <f>ROUND(I281*H281,2)</f>
        <v>0</v>
      </c>
      <c r="K281" s="195" t="s">
        <v>179</v>
      </c>
      <c r="L281" s="40"/>
      <c r="M281" s="200" t="s">
        <v>19</v>
      </c>
      <c r="N281" s="201" t="s">
        <v>43</v>
      </c>
      <c r="O281" s="65"/>
      <c r="P281" s="202">
        <f>O281*H281</f>
        <v>0</v>
      </c>
      <c r="Q281" s="202">
        <v>0</v>
      </c>
      <c r="R281" s="202">
        <f>Q281*H281</f>
        <v>0</v>
      </c>
      <c r="S281" s="202">
        <v>0</v>
      </c>
      <c r="T281" s="20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180</v>
      </c>
      <c r="AT281" s="204" t="s">
        <v>175</v>
      </c>
      <c r="AU281" s="204" t="s">
        <v>82</v>
      </c>
      <c r="AY281" s="18" t="s">
        <v>173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80</v>
      </c>
      <c r="BK281" s="205">
        <f>ROUND(I281*H281,2)</f>
        <v>0</v>
      </c>
      <c r="BL281" s="18" t="s">
        <v>180</v>
      </c>
      <c r="BM281" s="204" t="s">
        <v>638</v>
      </c>
    </row>
    <row r="282" spans="1:65" s="2" customFormat="1" ht="19.5">
      <c r="A282" s="35"/>
      <c r="B282" s="36"/>
      <c r="C282" s="37"/>
      <c r="D282" s="206" t="s">
        <v>182</v>
      </c>
      <c r="E282" s="37"/>
      <c r="F282" s="207" t="s">
        <v>639</v>
      </c>
      <c r="G282" s="37"/>
      <c r="H282" s="37"/>
      <c r="I282" s="116"/>
      <c r="J282" s="37"/>
      <c r="K282" s="37"/>
      <c r="L282" s="40"/>
      <c r="M282" s="208"/>
      <c r="N282" s="209"/>
      <c r="O282" s="65"/>
      <c r="P282" s="65"/>
      <c r="Q282" s="65"/>
      <c r="R282" s="65"/>
      <c r="S282" s="65"/>
      <c r="T282" s="66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T282" s="18" t="s">
        <v>182</v>
      </c>
      <c r="AU282" s="18" t="s">
        <v>82</v>
      </c>
    </row>
    <row r="283" spans="1:65" s="13" customFormat="1" ht="11.25">
      <c r="B283" s="210"/>
      <c r="C283" s="211"/>
      <c r="D283" s="206" t="s">
        <v>184</v>
      </c>
      <c r="E283" s="212" t="s">
        <v>19</v>
      </c>
      <c r="F283" s="213" t="s">
        <v>619</v>
      </c>
      <c r="G283" s="211"/>
      <c r="H283" s="214">
        <v>23.32</v>
      </c>
      <c r="I283" s="215"/>
      <c r="J283" s="211"/>
      <c r="K283" s="211"/>
      <c r="L283" s="216"/>
      <c r="M283" s="217"/>
      <c r="N283" s="218"/>
      <c r="O283" s="218"/>
      <c r="P283" s="218"/>
      <c r="Q283" s="218"/>
      <c r="R283" s="218"/>
      <c r="S283" s="218"/>
      <c r="T283" s="219"/>
      <c r="AT283" s="220" t="s">
        <v>184</v>
      </c>
      <c r="AU283" s="220" t="s">
        <v>82</v>
      </c>
      <c r="AV283" s="13" t="s">
        <v>82</v>
      </c>
      <c r="AW283" s="13" t="s">
        <v>33</v>
      </c>
      <c r="AX283" s="13" t="s">
        <v>72</v>
      </c>
      <c r="AY283" s="220" t="s">
        <v>173</v>
      </c>
    </row>
    <row r="284" spans="1:65" s="12" customFormat="1" ht="22.9" customHeight="1">
      <c r="B284" s="177"/>
      <c r="C284" s="178"/>
      <c r="D284" s="179" t="s">
        <v>71</v>
      </c>
      <c r="E284" s="191" t="s">
        <v>485</v>
      </c>
      <c r="F284" s="191" t="s">
        <v>486</v>
      </c>
      <c r="G284" s="178"/>
      <c r="H284" s="178"/>
      <c r="I284" s="181"/>
      <c r="J284" s="192">
        <f>BK284</f>
        <v>0</v>
      </c>
      <c r="K284" s="178"/>
      <c r="L284" s="183"/>
      <c r="M284" s="184"/>
      <c r="N284" s="185"/>
      <c r="O284" s="185"/>
      <c r="P284" s="186">
        <f>SUM(P285:P288)</f>
        <v>0</v>
      </c>
      <c r="Q284" s="185"/>
      <c r="R284" s="186">
        <f>SUM(R285:R288)</f>
        <v>0</v>
      </c>
      <c r="S284" s="185"/>
      <c r="T284" s="187">
        <f>SUM(T285:T288)</f>
        <v>0</v>
      </c>
      <c r="AR284" s="188" t="s">
        <v>80</v>
      </c>
      <c r="AT284" s="189" t="s">
        <v>71</v>
      </c>
      <c r="AU284" s="189" t="s">
        <v>80</v>
      </c>
      <c r="AY284" s="188" t="s">
        <v>173</v>
      </c>
      <c r="BK284" s="190">
        <f>SUM(BK285:BK288)</f>
        <v>0</v>
      </c>
    </row>
    <row r="285" spans="1:65" s="2" customFormat="1" ht="16.5" customHeight="1">
      <c r="A285" s="35"/>
      <c r="B285" s="36"/>
      <c r="C285" s="193" t="s">
        <v>429</v>
      </c>
      <c r="D285" s="193" t="s">
        <v>175</v>
      </c>
      <c r="E285" s="194" t="s">
        <v>488</v>
      </c>
      <c r="F285" s="195" t="s">
        <v>489</v>
      </c>
      <c r="G285" s="196" t="s">
        <v>250</v>
      </c>
      <c r="H285" s="197">
        <v>406.86700000000002</v>
      </c>
      <c r="I285" s="198"/>
      <c r="J285" s="199">
        <f>ROUND(I285*H285,2)</f>
        <v>0</v>
      </c>
      <c r="K285" s="195" t="s">
        <v>179</v>
      </c>
      <c r="L285" s="40"/>
      <c r="M285" s="200" t="s">
        <v>19</v>
      </c>
      <c r="N285" s="201" t="s">
        <v>43</v>
      </c>
      <c r="O285" s="65"/>
      <c r="P285" s="202">
        <f>O285*H285</f>
        <v>0</v>
      </c>
      <c r="Q285" s="202">
        <v>0</v>
      </c>
      <c r="R285" s="202">
        <f>Q285*H285</f>
        <v>0</v>
      </c>
      <c r="S285" s="202">
        <v>0</v>
      </c>
      <c r="T285" s="20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180</v>
      </c>
      <c r="AT285" s="204" t="s">
        <v>175</v>
      </c>
      <c r="AU285" s="204" t="s">
        <v>82</v>
      </c>
      <c r="AY285" s="18" t="s">
        <v>173</v>
      </c>
      <c r="BE285" s="205">
        <f>IF(N285="základní",J285,0)</f>
        <v>0</v>
      </c>
      <c r="BF285" s="205">
        <f>IF(N285="snížená",J285,0)</f>
        <v>0</v>
      </c>
      <c r="BG285" s="205">
        <f>IF(N285="zákl. přenesená",J285,0)</f>
        <v>0</v>
      </c>
      <c r="BH285" s="205">
        <f>IF(N285="sníž. přenesená",J285,0)</f>
        <v>0</v>
      </c>
      <c r="BI285" s="205">
        <f>IF(N285="nulová",J285,0)</f>
        <v>0</v>
      </c>
      <c r="BJ285" s="18" t="s">
        <v>80</v>
      </c>
      <c r="BK285" s="205">
        <f>ROUND(I285*H285,2)</f>
        <v>0</v>
      </c>
      <c r="BL285" s="18" t="s">
        <v>180</v>
      </c>
      <c r="BM285" s="204" t="s">
        <v>490</v>
      </c>
    </row>
    <row r="286" spans="1:65" s="2" customFormat="1" ht="11.25">
      <c r="A286" s="35"/>
      <c r="B286" s="36"/>
      <c r="C286" s="37"/>
      <c r="D286" s="206" t="s">
        <v>182</v>
      </c>
      <c r="E286" s="37"/>
      <c r="F286" s="207" t="s">
        <v>491</v>
      </c>
      <c r="G286" s="37"/>
      <c r="H286" s="37"/>
      <c r="I286" s="116"/>
      <c r="J286" s="37"/>
      <c r="K286" s="37"/>
      <c r="L286" s="40"/>
      <c r="M286" s="208"/>
      <c r="N286" s="209"/>
      <c r="O286" s="65"/>
      <c r="P286" s="65"/>
      <c r="Q286" s="65"/>
      <c r="R286" s="65"/>
      <c r="S286" s="65"/>
      <c r="T286" s="66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18" t="s">
        <v>182</v>
      </c>
      <c r="AU286" s="18" t="s">
        <v>82</v>
      </c>
    </row>
    <row r="287" spans="1:65" s="2" customFormat="1" ht="16.5" customHeight="1">
      <c r="A287" s="35"/>
      <c r="B287" s="36"/>
      <c r="C287" s="193" t="s">
        <v>435</v>
      </c>
      <c r="D287" s="193" t="s">
        <v>175</v>
      </c>
      <c r="E287" s="194" t="s">
        <v>493</v>
      </c>
      <c r="F287" s="195" t="s">
        <v>494</v>
      </c>
      <c r="G287" s="196" t="s">
        <v>250</v>
      </c>
      <c r="H287" s="197">
        <v>406.86700000000002</v>
      </c>
      <c r="I287" s="198"/>
      <c r="J287" s="199">
        <f>ROUND(I287*H287,2)</f>
        <v>0</v>
      </c>
      <c r="K287" s="195" t="s">
        <v>179</v>
      </c>
      <c r="L287" s="40"/>
      <c r="M287" s="200" t="s">
        <v>19</v>
      </c>
      <c r="N287" s="201" t="s">
        <v>43</v>
      </c>
      <c r="O287" s="65"/>
      <c r="P287" s="202">
        <f>O287*H287</f>
        <v>0</v>
      </c>
      <c r="Q287" s="202">
        <v>0</v>
      </c>
      <c r="R287" s="202">
        <f>Q287*H287</f>
        <v>0</v>
      </c>
      <c r="S287" s="202">
        <v>0</v>
      </c>
      <c r="T287" s="203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04" t="s">
        <v>180</v>
      </c>
      <c r="AT287" s="204" t="s">
        <v>175</v>
      </c>
      <c r="AU287" s="204" t="s">
        <v>82</v>
      </c>
      <c r="AY287" s="18" t="s">
        <v>173</v>
      </c>
      <c r="BE287" s="205">
        <f>IF(N287="základní",J287,0)</f>
        <v>0</v>
      </c>
      <c r="BF287" s="205">
        <f>IF(N287="snížená",J287,0)</f>
        <v>0</v>
      </c>
      <c r="BG287" s="205">
        <f>IF(N287="zákl. přenesená",J287,0)</f>
        <v>0</v>
      </c>
      <c r="BH287" s="205">
        <f>IF(N287="sníž. přenesená",J287,0)</f>
        <v>0</v>
      </c>
      <c r="BI287" s="205">
        <f>IF(N287="nulová",J287,0)</f>
        <v>0</v>
      </c>
      <c r="BJ287" s="18" t="s">
        <v>80</v>
      </c>
      <c r="BK287" s="205">
        <f>ROUND(I287*H287,2)</f>
        <v>0</v>
      </c>
      <c r="BL287" s="18" t="s">
        <v>180</v>
      </c>
      <c r="BM287" s="204" t="s">
        <v>495</v>
      </c>
    </row>
    <row r="288" spans="1:65" s="2" customFormat="1" ht="19.5">
      <c r="A288" s="35"/>
      <c r="B288" s="36"/>
      <c r="C288" s="37"/>
      <c r="D288" s="206" t="s">
        <v>182</v>
      </c>
      <c r="E288" s="37"/>
      <c r="F288" s="207" t="s">
        <v>496</v>
      </c>
      <c r="G288" s="37"/>
      <c r="H288" s="37"/>
      <c r="I288" s="116"/>
      <c r="J288" s="37"/>
      <c r="K288" s="37"/>
      <c r="L288" s="40"/>
      <c r="M288" s="208"/>
      <c r="N288" s="209"/>
      <c r="O288" s="65"/>
      <c r="P288" s="65"/>
      <c r="Q288" s="65"/>
      <c r="R288" s="65"/>
      <c r="S288" s="65"/>
      <c r="T288" s="66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T288" s="18" t="s">
        <v>182</v>
      </c>
      <c r="AU288" s="18" t="s">
        <v>82</v>
      </c>
    </row>
    <row r="289" spans="1:65" s="12" customFormat="1" ht="25.9" customHeight="1">
      <c r="B289" s="177"/>
      <c r="C289" s="178"/>
      <c r="D289" s="179" t="s">
        <v>71</v>
      </c>
      <c r="E289" s="180" t="s">
        <v>640</v>
      </c>
      <c r="F289" s="180" t="s">
        <v>641</v>
      </c>
      <c r="G289" s="178"/>
      <c r="H289" s="178"/>
      <c r="I289" s="181"/>
      <c r="J289" s="182">
        <f>BK289</f>
        <v>0</v>
      </c>
      <c r="K289" s="178"/>
      <c r="L289" s="183"/>
      <c r="M289" s="184"/>
      <c r="N289" s="185"/>
      <c r="O289" s="185"/>
      <c r="P289" s="186">
        <f>P290</f>
        <v>0</v>
      </c>
      <c r="Q289" s="185"/>
      <c r="R289" s="186">
        <f>R290</f>
        <v>0.21417927</v>
      </c>
      <c r="S289" s="185"/>
      <c r="T289" s="187">
        <f>T290</f>
        <v>0</v>
      </c>
      <c r="AR289" s="188" t="s">
        <v>82</v>
      </c>
      <c r="AT289" s="189" t="s">
        <v>71</v>
      </c>
      <c r="AU289" s="189" t="s">
        <v>72</v>
      </c>
      <c r="AY289" s="188" t="s">
        <v>173</v>
      </c>
      <c r="BK289" s="190">
        <f>BK290</f>
        <v>0</v>
      </c>
    </row>
    <row r="290" spans="1:65" s="12" customFormat="1" ht="22.9" customHeight="1">
      <c r="B290" s="177"/>
      <c r="C290" s="178"/>
      <c r="D290" s="179" t="s">
        <v>71</v>
      </c>
      <c r="E290" s="191" t="s">
        <v>642</v>
      </c>
      <c r="F290" s="191" t="s">
        <v>643</v>
      </c>
      <c r="G290" s="178"/>
      <c r="H290" s="178"/>
      <c r="I290" s="181"/>
      <c r="J290" s="192">
        <f>BK290</f>
        <v>0</v>
      </c>
      <c r="K290" s="178"/>
      <c r="L290" s="183"/>
      <c r="M290" s="184"/>
      <c r="N290" s="185"/>
      <c r="O290" s="185"/>
      <c r="P290" s="186">
        <f>SUM(P291:P297)</f>
        <v>0</v>
      </c>
      <c r="Q290" s="185"/>
      <c r="R290" s="186">
        <f>SUM(R291:R297)</f>
        <v>0.21417927</v>
      </c>
      <c r="S290" s="185"/>
      <c r="T290" s="187">
        <f>SUM(T291:T297)</f>
        <v>0</v>
      </c>
      <c r="AR290" s="188" t="s">
        <v>82</v>
      </c>
      <c r="AT290" s="189" t="s">
        <v>71</v>
      </c>
      <c r="AU290" s="189" t="s">
        <v>80</v>
      </c>
      <c r="AY290" s="188" t="s">
        <v>173</v>
      </c>
      <c r="BK290" s="190">
        <f>SUM(BK291:BK297)</f>
        <v>0</v>
      </c>
    </row>
    <row r="291" spans="1:65" s="2" customFormat="1" ht="16.5" customHeight="1">
      <c r="A291" s="35"/>
      <c r="B291" s="36"/>
      <c r="C291" s="193" t="s">
        <v>440</v>
      </c>
      <c r="D291" s="193" t="s">
        <v>175</v>
      </c>
      <c r="E291" s="194" t="s">
        <v>644</v>
      </c>
      <c r="F291" s="195" t="s">
        <v>645</v>
      </c>
      <c r="G291" s="196" t="s">
        <v>178</v>
      </c>
      <c r="H291" s="197">
        <v>271.113</v>
      </c>
      <c r="I291" s="198"/>
      <c r="J291" s="199">
        <f>ROUND(I291*H291,2)</f>
        <v>0</v>
      </c>
      <c r="K291" s="195" t="s">
        <v>179</v>
      </c>
      <c r="L291" s="40"/>
      <c r="M291" s="200" t="s">
        <v>19</v>
      </c>
      <c r="N291" s="201" t="s">
        <v>43</v>
      </c>
      <c r="O291" s="65"/>
      <c r="P291" s="202">
        <f>O291*H291</f>
        <v>0</v>
      </c>
      <c r="Q291" s="202">
        <v>7.9000000000000001E-4</v>
      </c>
      <c r="R291" s="202">
        <f>Q291*H291</f>
        <v>0.21417927</v>
      </c>
      <c r="S291" s="202">
        <v>0</v>
      </c>
      <c r="T291" s="203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4" t="s">
        <v>284</v>
      </c>
      <c r="AT291" s="204" t="s">
        <v>175</v>
      </c>
      <c r="AU291" s="204" t="s">
        <v>82</v>
      </c>
      <c r="AY291" s="18" t="s">
        <v>173</v>
      </c>
      <c r="BE291" s="205">
        <f>IF(N291="základní",J291,0)</f>
        <v>0</v>
      </c>
      <c r="BF291" s="205">
        <f>IF(N291="snížená",J291,0)</f>
        <v>0</v>
      </c>
      <c r="BG291" s="205">
        <f>IF(N291="zákl. přenesená",J291,0)</f>
        <v>0</v>
      </c>
      <c r="BH291" s="205">
        <f>IF(N291="sníž. přenesená",J291,0)</f>
        <v>0</v>
      </c>
      <c r="BI291" s="205">
        <f>IF(N291="nulová",J291,0)</f>
        <v>0</v>
      </c>
      <c r="BJ291" s="18" t="s">
        <v>80</v>
      </c>
      <c r="BK291" s="205">
        <f>ROUND(I291*H291,2)</f>
        <v>0</v>
      </c>
      <c r="BL291" s="18" t="s">
        <v>284</v>
      </c>
      <c r="BM291" s="204" t="s">
        <v>646</v>
      </c>
    </row>
    <row r="292" spans="1:65" s="2" customFormat="1" ht="19.5">
      <c r="A292" s="35"/>
      <c r="B292" s="36"/>
      <c r="C292" s="37"/>
      <c r="D292" s="206" t="s">
        <v>182</v>
      </c>
      <c r="E292" s="37"/>
      <c r="F292" s="207" t="s">
        <v>647</v>
      </c>
      <c r="G292" s="37"/>
      <c r="H292" s="37"/>
      <c r="I292" s="116"/>
      <c r="J292" s="37"/>
      <c r="K292" s="37"/>
      <c r="L292" s="40"/>
      <c r="M292" s="208"/>
      <c r="N292" s="209"/>
      <c r="O292" s="65"/>
      <c r="P292" s="65"/>
      <c r="Q292" s="65"/>
      <c r="R292" s="65"/>
      <c r="S292" s="65"/>
      <c r="T292" s="66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18" t="s">
        <v>182</v>
      </c>
      <c r="AU292" s="18" t="s">
        <v>82</v>
      </c>
    </row>
    <row r="293" spans="1:65" s="13" customFormat="1" ht="11.25">
      <c r="B293" s="210"/>
      <c r="C293" s="211"/>
      <c r="D293" s="206" t="s">
        <v>184</v>
      </c>
      <c r="E293" s="212" t="s">
        <v>19</v>
      </c>
      <c r="F293" s="213" t="s">
        <v>648</v>
      </c>
      <c r="G293" s="211"/>
      <c r="H293" s="214">
        <v>271.113</v>
      </c>
      <c r="I293" s="215"/>
      <c r="J293" s="211"/>
      <c r="K293" s="211"/>
      <c r="L293" s="216"/>
      <c r="M293" s="217"/>
      <c r="N293" s="218"/>
      <c r="O293" s="218"/>
      <c r="P293" s="218"/>
      <c r="Q293" s="218"/>
      <c r="R293" s="218"/>
      <c r="S293" s="218"/>
      <c r="T293" s="219"/>
      <c r="AT293" s="220" t="s">
        <v>184</v>
      </c>
      <c r="AU293" s="220" t="s">
        <v>82</v>
      </c>
      <c r="AV293" s="13" t="s">
        <v>82</v>
      </c>
      <c r="AW293" s="13" t="s">
        <v>33</v>
      </c>
      <c r="AX293" s="13" t="s">
        <v>72</v>
      </c>
      <c r="AY293" s="220" t="s">
        <v>173</v>
      </c>
    </row>
    <row r="294" spans="1:65" s="2" customFormat="1" ht="16.5" customHeight="1">
      <c r="A294" s="35"/>
      <c r="B294" s="36"/>
      <c r="C294" s="193" t="s">
        <v>451</v>
      </c>
      <c r="D294" s="193" t="s">
        <v>175</v>
      </c>
      <c r="E294" s="194" t="s">
        <v>649</v>
      </c>
      <c r="F294" s="195" t="s">
        <v>650</v>
      </c>
      <c r="G294" s="196" t="s">
        <v>250</v>
      </c>
      <c r="H294" s="197">
        <v>0.214</v>
      </c>
      <c r="I294" s="198"/>
      <c r="J294" s="199">
        <f>ROUND(I294*H294,2)</f>
        <v>0</v>
      </c>
      <c r="K294" s="195" t="s">
        <v>179</v>
      </c>
      <c r="L294" s="40"/>
      <c r="M294" s="200" t="s">
        <v>19</v>
      </c>
      <c r="N294" s="201" t="s">
        <v>43</v>
      </c>
      <c r="O294" s="65"/>
      <c r="P294" s="202">
        <f>O294*H294</f>
        <v>0</v>
      </c>
      <c r="Q294" s="202">
        <v>0</v>
      </c>
      <c r="R294" s="202">
        <f>Q294*H294</f>
        <v>0</v>
      </c>
      <c r="S294" s="202">
        <v>0</v>
      </c>
      <c r="T294" s="203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4" t="s">
        <v>284</v>
      </c>
      <c r="AT294" s="204" t="s">
        <v>175</v>
      </c>
      <c r="AU294" s="204" t="s">
        <v>82</v>
      </c>
      <c r="AY294" s="18" t="s">
        <v>173</v>
      </c>
      <c r="BE294" s="205">
        <f>IF(N294="základní",J294,0)</f>
        <v>0</v>
      </c>
      <c r="BF294" s="205">
        <f>IF(N294="snížená",J294,0)</f>
        <v>0</v>
      </c>
      <c r="BG294" s="205">
        <f>IF(N294="zákl. přenesená",J294,0)</f>
        <v>0</v>
      </c>
      <c r="BH294" s="205">
        <f>IF(N294="sníž. přenesená",J294,0)</f>
        <v>0</v>
      </c>
      <c r="BI294" s="205">
        <f>IF(N294="nulová",J294,0)</f>
        <v>0</v>
      </c>
      <c r="BJ294" s="18" t="s">
        <v>80</v>
      </c>
      <c r="BK294" s="205">
        <f>ROUND(I294*H294,2)</f>
        <v>0</v>
      </c>
      <c r="BL294" s="18" t="s">
        <v>284</v>
      </c>
      <c r="BM294" s="204" t="s">
        <v>651</v>
      </c>
    </row>
    <row r="295" spans="1:65" s="2" customFormat="1" ht="19.5">
      <c r="A295" s="35"/>
      <c r="B295" s="36"/>
      <c r="C295" s="37"/>
      <c r="D295" s="206" t="s">
        <v>182</v>
      </c>
      <c r="E295" s="37"/>
      <c r="F295" s="207" t="s">
        <v>652</v>
      </c>
      <c r="G295" s="37"/>
      <c r="H295" s="37"/>
      <c r="I295" s="116"/>
      <c r="J295" s="37"/>
      <c r="K295" s="37"/>
      <c r="L295" s="40"/>
      <c r="M295" s="208"/>
      <c r="N295" s="209"/>
      <c r="O295" s="65"/>
      <c r="P295" s="65"/>
      <c r="Q295" s="65"/>
      <c r="R295" s="65"/>
      <c r="S295" s="65"/>
      <c r="T295" s="66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T295" s="18" t="s">
        <v>182</v>
      </c>
      <c r="AU295" s="18" t="s">
        <v>82</v>
      </c>
    </row>
    <row r="296" spans="1:65" s="2" customFormat="1" ht="16.5" customHeight="1">
      <c r="A296" s="35"/>
      <c r="B296" s="36"/>
      <c r="C296" s="193" t="s">
        <v>468</v>
      </c>
      <c r="D296" s="193" t="s">
        <v>175</v>
      </c>
      <c r="E296" s="194" t="s">
        <v>653</v>
      </c>
      <c r="F296" s="195" t="s">
        <v>654</v>
      </c>
      <c r="G296" s="196" t="s">
        <v>250</v>
      </c>
      <c r="H296" s="197">
        <v>0.214</v>
      </c>
      <c r="I296" s="198"/>
      <c r="J296" s="199">
        <f>ROUND(I296*H296,2)</f>
        <v>0</v>
      </c>
      <c r="K296" s="195" t="s">
        <v>179</v>
      </c>
      <c r="L296" s="40"/>
      <c r="M296" s="200" t="s">
        <v>19</v>
      </c>
      <c r="N296" s="201" t="s">
        <v>43</v>
      </c>
      <c r="O296" s="65"/>
      <c r="P296" s="202">
        <f>O296*H296</f>
        <v>0</v>
      </c>
      <c r="Q296" s="202">
        <v>0</v>
      </c>
      <c r="R296" s="202">
        <f>Q296*H296</f>
        <v>0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284</v>
      </c>
      <c r="AT296" s="204" t="s">
        <v>175</v>
      </c>
      <c r="AU296" s="204" t="s">
        <v>82</v>
      </c>
      <c r="AY296" s="18" t="s">
        <v>173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80</v>
      </c>
      <c r="BK296" s="205">
        <f>ROUND(I296*H296,2)</f>
        <v>0</v>
      </c>
      <c r="BL296" s="18" t="s">
        <v>284</v>
      </c>
      <c r="BM296" s="204" t="s">
        <v>655</v>
      </c>
    </row>
    <row r="297" spans="1:65" s="2" customFormat="1" ht="19.5">
      <c r="A297" s="35"/>
      <c r="B297" s="36"/>
      <c r="C297" s="37"/>
      <c r="D297" s="206" t="s">
        <v>182</v>
      </c>
      <c r="E297" s="37"/>
      <c r="F297" s="207" t="s">
        <v>656</v>
      </c>
      <c r="G297" s="37"/>
      <c r="H297" s="37"/>
      <c r="I297" s="116"/>
      <c r="J297" s="37"/>
      <c r="K297" s="37"/>
      <c r="L297" s="40"/>
      <c r="M297" s="208"/>
      <c r="N297" s="209"/>
      <c r="O297" s="65"/>
      <c r="P297" s="65"/>
      <c r="Q297" s="65"/>
      <c r="R297" s="65"/>
      <c r="S297" s="65"/>
      <c r="T297" s="66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8" t="s">
        <v>182</v>
      </c>
      <c r="AU297" s="18" t="s">
        <v>82</v>
      </c>
    </row>
    <row r="298" spans="1:65" s="12" customFormat="1" ht="25.9" customHeight="1">
      <c r="B298" s="177"/>
      <c r="C298" s="178"/>
      <c r="D298" s="179" t="s">
        <v>71</v>
      </c>
      <c r="E298" s="180" t="s">
        <v>500</v>
      </c>
      <c r="F298" s="180" t="s">
        <v>143</v>
      </c>
      <c r="G298" s="178"/>
      <c r="H298" s="178"/>
      <c r="I298" s="181"/>
      <c r="J298" s="182">
        <f>BK298</f>
        <v>0</v>
      </c>
      <c r="K298" s="178"/>
      <c r="L298" s="183"/>
      <c r="M298" s="184"/>
      <c r="N298" s="185"/>
      <c r="O298" s="185"/>
      <c r="P298" s="186">
        <f>P299</f>
        <v>0</v>
      </c>
      <c r="Q298" s="185"/>
      <c r="R298" s="186">
        <f>R299</f>
        <v>0</v>
      </c>
      <c r="S298" s="185"/>
      <c r="T298" s="187">
        <f>T299</f>
        <v>0</v>
      </c>
      <c r="AR298" s="188" t="s">
        <v>201</v>
      </c>
      <c r="AT298" s="189" t="s">
        <v>71</v>
      </c>
      <c r="AU298" s="189" t="s">
        <v>72</v>
      </c>
      <c r="AY298" s="188" t="s">
        <v>173</v>
      </c>
      <c r="BK298" s="190">
        <f>BK299</f>
        <v>0</v>
      </c>
    </row>
    <row r="299" spans="1:65" s="12" customFormat="1" ht="22.9" customHeight="1">
      <c r="B299" s="177"/>
      <c r="C299" s="178"/>
      <c r="D299" s="179" t="s">
        <v>71</v>
      </c>
      <c r="E299" s="191" t="s">
        <v>657</v>
      </c>
      <c r="F299" s="191" t="s">
        <v>658</v>
      </c>
      <c r="G299" s="178"/>
      <c r="H299" s="178"/>
      <c r="I299" s="181"/>
      <c r="J299" s="192">
        <f>BK299</f>
        <v>0</v>
      </c>
      <c r="K299" s="178"/>
      <c r="L299" s="183"/>
      <c r="M299" s="184"/>
      <c r="N299" s="185"/>
      <c r="O299" s="185"/>
      <c r="P299" s="186">
        <f>SUM(P300:P302)</f>
        <v>0</v>
      </c>
      <c r="Q299" s="185"/>
      <c r="R299" s="186">
        <f>SUM(R300:R302)</f>
        <v>0</v>
      </c>
      <c r="S299" s="185"/>
      <c r="T299" s="187">
        <f>SUM(T300:T302)</f>
        <v>0</v>
      </c>
      <c r="AR299" s="188" t="s">
        <v>201</v>
      </c>
      <c r="AT299" s="189" t="s">
        <v>71</v>
      </c>
      <c r="AU299" s="189" t="s">
        <v>80</v>
      </c>
      <c r="AY299" s="188" t="s">
        <v>173</v>
      </c>
      <c r="BK299" s="190">
        <f>SUM(BK300:BK302)</f>
        <v>0</v>
      </c>
    </row>
    <row r="300" spans="1:65" s="2" customFormat="1" ht="16.5" customHeight="1">
      <c r="A300" s="35"/>
      <c r="B300" s="36"/>
      <c r="C300" s="193" t="s">
        <v>474</v>
      </c>
      <c r="D300" s="193" t="s">
        <v>175</v>
      </c>
      <c r="E300" s="194" t="s">
        <v>659</v>
      </c>
      <c r="F300" s="195" t="s">
        <v>660</v>
      </c>
      <c r="G300" s="196" t="s">
        <v>661</v>
      </c>
      <c r="H300" s="197">
        <v>1</v>
      </c>
      <c r="I300" s="198"/>
      <c r="J300" s="199">
        <f>ROUND(I300*H300,2)</f>
        <v>0</v>
      </c>
      <c r="K300" s="195" t="s">
        <v>179</v>
      </c>
      <c r="L300" s="40"/>
      <c r="M300" s="200" t="s">
        <v>19</v>
      </c>
      <c r="N300" s="201" t="s">
        <v>43</v>
      </c>
      <c r="O300" s="65"/>
      <c r="P300" s="202">
        <f>O300*H300</f>
        <v>0</v>
      </c>
      <c r="Q300" s="202">
        <v>0</v>
      </c>
      <c r="R300" s="202">
        <f>Q300*H300</f>
        <v>0</v>
      </c>
      <c r="S300" s="202">
        <v>0</v>
      </c>
      <c r="T300" s="20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662</v>
      </c>
      <c r="AT300" s="204" t="s">
        <v>175</v>
      </c>
      <c r="AU300" s="204" t="s">
        <v>82</v>
      </c>
      <c r="AY300" s="18" t="s">
        <v>173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80</v>
      </c>
      <c r="BK300" s="205">
        <f>ROUND(I300*H300,2)</f>
        <v>0</v>
      </c>
      <c r="BL300" s="18" t="s">
        <v>662</v>
      </c>
      <c r="BM300" s="204" t="s">
        <v>663</v>
      </c>
    </row>
    <row r="301" spans="1:65" s="2" customFormat="1" ht="11.25">
      <c r="A301" s="35"/>
      <c r="B301" s="36"/>
      <c r="C301" s="37"/>
      <c r="D301" s="206" t="s">
        <v>182</v>
      </c>
      <c r="E301" s="37"/>
      <c r="F301" s="207" t="s">
        <v>660</v>
      </c>
      <c r="G301" s="37"/>
      <c r="H301" s="37"/>
      <c r="I301" s="116"/>
      <c r="J301" s="37"/>
      <c r="K301" s="37"/>
      <c r="L301" s="40"/>
      <c r="M301" s="208"/>
      <c r="N301" s="209"/>
      <c r="O301" s="65"/>
      <c r="P301" s="65"/>
      <c r="Q301" s="65"/>
      <c r="R301" s="65"/>
      <c r="S301" s="65"/>
      <c r="T301" s="66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8" t="s">
        <v>182</v>
      </c>
      <c r="AU301" s="18" t="s">
        <v>82</v>
      </c>
    </row>
    <row r="302" spans="1:65" s="13" customFormat="1" ht="11.25">
      <c r="B302" s="210"/>
      <c r="C302" s="211"/>
      <c r="D302" s="206" t="s">
        <v>184</v>
      </c>
      <c r="E302" s="212" t="s">
        <v>19</v>
      </c>
      <c r="F302" s="213" t="s">
        <v>664</v>
      </c>
      <c r="G302" s="211"/>
      <c r="H302" s="214">
        <v>1</v>
      </c>
      <c r="I302" s="215"/>
      <c r="J302" s="211"/>
      <c r="K302" s="211"/>
      <c r="L302" s="216"/>
      <c r="M302" s="246"/>
      <c r="N302" s="247"/>
      <c r="O302" s="247"/>
      <c r="P302" s="247"/>
      <c r="Q302" s="247"/>
      <c r="R302" s="247"/>
      <c r="S302" s="247"/>
      <c r="T302" s="248"/>
      <c r="AT302" s="220" t="s">
        <v>184</v>
      </c>
      <c r="AU302" s="220" t="s">
        <v>82</v>
      </c>
      <c r="AV302" s="13" t="s">
        <v>82</v>
      </c>
      <c r="AW302" s="13" t="s">
        <v>33</v>
      </c>
      <c r="AX302" s="13" t="s">
        <v>72</v>
      </c>
      <c r="AY302" s="220" t="s">
        <v>173</v>
      </c>
    </row>
    <row r="303" spans="1:65" s="2" customFormat="1" ht="6.95" customHeight="1">
      <c r="A303" s="35"/>
      <c r="B303" s="48"/>
      <c r="C303" s="49"/>
      <c r="D303" s="49"/>
      <c r="E303" s="49"/>
      <c r="F303" s="49"/>
      <c r="G303" s="49"/>
      <c r="H303" s="49"/>
      <c r="I303" s="143"/>
      <c r="J303" s="49"/>
      <c r="K303" s="49"/>
      <c r="L303" s="40"/>
      <c r="M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</sheetData>
  <sheetProtection algorithmName="SHA-512" hashValue="N3DW0rZB1nen7RymKZakey0SOZNwHELCv0lB0RpVSlQxySOon1HLTLL/ye3Q3w7qVkJeIQK9SQQo0EcVAFw6+Q==" saltValue="PaQ0KsRap26NUFGqXM2nnJpsM4u9qgtK+dsdRcTWJ/lFs2RPrbL2Ll5sreFjQnM6ZEX67i3CbbKXLMNFQk5t7g==" spinCount="100000" sheet="1" objects="1" scenarios="1" formatColumns="0" formatRows="0" autoFilter="0"/>
  <autoFilter ref="C90:K302" xr:uid="{00000000-0009-0000-0000-000003000000}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5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91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2" customFormat="1" ht="12" customHeight="1">
      <c r="A8" s="35"/>
      <c r="B8" s="40"/>
      <c r="C8" s="35"/>
      <c r="D8" s="115" t="s">
        <v>146</v>
      </c>
      <c r="E8" s="35"/>
      <c r="F8" s="35"/>
      <c r="G8" s="35"/>
      <c r="H8" s="35"/>
      <c r="I8" s="116"/>
      <c r="J8" s="35"/>
      <c r="K8" s="35"/>
      <c r="L8" s="11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85" t="s">
        <v>665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04" t="s">
        <v>19</v>
      </c>
      <c r="G11" s="35"/>
      <c r="H11" s="35"/>
      <c r="I11" s="118" t="s">
        <v>20</v>
      </c>
      <c r="J11" s="104" t="s">
        <v>19</v>
      </c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21</v>
      </c>
      <c r="E12" s="35"/>
      <c r="F12" s="104" t="s">
        <v>22</v>
      </c>
      <c r="G12" s="35"/>
      <c r="H12" s="35"/>
      <c r="I12" s="118" t="s">
        <v>23</v>
      </c>
      <c r="J12" s="119" t="str">
        <f>'Rekapitulace stavby'!AN8</f>
        <v>15. 8. 2019</v>
      </c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25</v>
      </c>
      <c r="E14" s="35"/>
      <c r="F14" s="35"/>
      <c r="G14" s="35"/>
      <c r="H14" s="35"/>
      <c r="I14" s="118" t="s">
        <v>26</v>
      </c>
      <c r="J14" s="104" t="s">
        <v>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">
        <v>27</v>
      </c>
      <c r="F15" s="35"/>
      <c r="G15" s="35"/>
      <c r="H15" s="35"/>
      <c r="I15" s="118" t="s">
        <v>28</v>
      </c>
      <c r="J15" s="104" t="s">
        <v>19</v>
      </c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26</v>
      </c>
      <c r="J17" s="31" t="str">
        <f>'Rekapitulace stavby'!AN13</f>
        <v>Vyplň údaj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87" t="str">
        <f>'Rekapitulace stavby'!E14</f>
        <v>Vyplň údaj</v>
      </c>
      <c r="F18" s="388"/>
      <c r="G18" s="388"/>
      <c r="H18" s="388"/>
      <c r="I18" s="118" t="s">
        <v>28</v>
      </c>
      <c r="J18" s="31" t="str">
        <f>'Rekapitulace stavby'!AN14</f>
        <v>Vyplň údaj</v>
      </c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26</v>
      </c>
      <c r="J20" s="104" t="s">
        <v>19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">
        <v>666</v>
      </c>
      <c r="F21" s="35"/>
      <c r="G21" s="35"/>
      <c r="H21" s="35"/>
      <c r="I21" s="118" t="s">
        <v>28</v>
      </c>
      <c r="J21" s="104" t="s">
        <v>19</v>
      </c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34</v>
      </c>
      <c r="E23" s="35"/>
      <c r="F23" s="35"/>
      <c r="G23" s="35"/>
      <c r="H23" s="35"/>
      <c r="I23" s="118" t="s">
        <v>26</v>
      </c>
      <c r="J23" s="104" t="str">
        <f>IF('Rekapitulace stavby'!AN19="","",'Rekapitulace stavby'!AN19)</f>
        <v/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tr">
        <f>IF('Rekapitulace stavby'!E20="","",'Rekapitulace stavby'!E20)</f>
        <v xml:space="preserve"> </v>
      </c>
      <c r="F24" s="35"/>
      <c r="G24" s="35"/>
      <c r="H24" s="35"/>
      <c r="I24" s="118" t="s">
        <v>28</v>
      </c>
      <c r="J24" s="104" t="str">
        <f>IF('Rekapitulace stavby'!AN20="","",'Rekapitulace stavby'!AN20)</f>
        <v/>
      </c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89" t="s">
        <v>19</v>
      </c>
      <c r="F27" s="389"/>
      <c r="G27" s="389"/>
      <c r="H27" s="38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11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38</v>
      </c>
      <c r="E30" s="35"/>
      <c r="F30" s="35"/>
      <c r="G30" s="35"/>
      <c r="H30" s="35"/>
      <c r="I30" s="116"/>
      <c r="J30" s="127">
        <f>ROUND(J90, 2)</f>
        <v>0</v>
      </c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40</v>
      </c>
      <c r="G32" s="35"/>
      <c r="H32" s="35"/>
      <c r="I32" s="129" t="s">
        <v>39</v>
      </c>
      <c r="J32" s="128" t="s">
        <v>41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42</v>
      </c>
      <c r="E33" s="115" t="s">
        <v>43</v>
      </c>
      <c r="F33" s="131">
        <f>ROUND((SUM(BE90:BE255)),  2)</f>
        <v>0</v>
      </c>
      <c r="G33" s="35"/>
      <c r="H33" s="35"/>
      <c r="I33" s="132">
        <v>0.21</v>
      </c>
      <c r="J33" s="131">
        <f>ROUND(((SUM(BE90:BE255))*I33),  2)</f>
        <v>0</v>
      </c>
      <c r="K33" s="35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44</v>
      </c>
      <c r="F34" s="131">
        <f>ROUND((SUM(BF90:BF255)),  2)</f>
        <v>0</v>
      </c>
      <c r="G34" s="35"/>
      <c r="H34" s="35"/>
      <c r="I34" s="132">
        <v>0.15</v>
      </c>
      <c r="J34" s="131">
        <f>ROUND(((SUM(BF90:BF255))*I34),  2)</f>
        <v>0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45</v>
      </c>
      <c r="F35" s="131">
        <f>ROUND((SUM(BG90:BG255)),  2)</f>
        <v>0</v>
      </c>
      <c r="G35" s="35"/>
      <c r="H35" s="35"/>
      <c r="I35" s="132">
        <v>0.21</v>
      </c>
      <c r="J35" s="131">
        <f>0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46</v>
      </c>
      <c r="F36" s="131">
        <f>ROUND((SUM(BH90:BH255)),  2)</f>
        <v>0</v>
      </c>
      <c r="G36" s="35"/>
      <c r="H36" s="35"/>
      <c r="I36" s="132">
        <v>0.15</v>
      </c>
      <c r="J36" s="131">
        <f>0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47</v>
      </c>
      <c r="F37" s="131">
        <f>ROUND((SUM(BI90:BI255)),  2)</f>
        <v>0</v>
      </c>
      <c r="G37" s="35"/>
      <c r="H37" s="35"/>
      <c r="I37" s="132">
        <v>0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48</v>
      </c>
      <c r="E39" s="135"/>
      <c r="F39" s="135"/>
      <c r="G39" s="136" t="s">
        <v>49</v>
      </c>
      <c r="H39" s="137" t="s">
        <v>50</v>
      </c>
      <c r="I39" s="138"/>
      <c r="J39" s="139">
        <f>SUM(J30:J37)</f>
        <v>0</v>
      </c>
      <c r="K39" s="140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41"/>
      <c r="C40" s="142"/>
      <c r="D40" s="142"/>
      <c r="E40" s="142"/>
      <c r="F40" s="142"/>
      <c r="G40" s="142"/>
      <c r="H40" s="142"/>
      <c r="I40" s="143"/>
      <c r="J40" s="142"/>
      <c r="K40" s="142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44"/>
      <c r="C44" s="145"/>
      <c r="D44" s="145"/>
      <c r="E44" s="145"/>
      <c r="F44" s="145"/>
      <c r="G44" s="145"/>
      <c r="H44" s="145"/>
      <c r="I44" s="146"/>
      <c r="J44" s="145"/>
      <c r="K44" s="145"/>
      <c r="L44" s="11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148</v>
      </c>
      <c r="D45" s="37"/>
      <c r="E45" s="37"/>
      <c r="F45" s="37"/>
      <c r="G45" s="37"/>
      <c r="H45" s="37"/>
      <c r="I45" s="116"/>
      <c r="J45" s="37"/>
      <c r="K45" s="37"/>
      <c r="L45" s="11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116"/>
      <c r="J46" s="37"/>
      <c r="K46" s="37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90" t="str">
        <f>E7</f>
        <v>II/406 Dvorce – Telč, 1. stavba (Třešť, ul. Revoluční) MĚSTO TŘEŠŤ</v>
      </c>
      <c r="F48" s="391"/>
      <c r="G48" s="391"/>
      <c r="H48" s="391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146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8" t="str">
        <f>E9</f>
        <v>SO 302 - Dešťová kanalizace (městská)</v>
      </c>
      <c r="F50" s="392"/>
      <c r="G50" s="392"/>
      <c r="H50" s="392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116"/>
      <c r="J51" s="37"/>
      <c r="K51" s="37"/>
      <c r="L51" s="11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Třešť - silnice II/406</v>
      </c>
      <c r="G52" s="37"/>
      <c r="H52" s="37"/>
      <c r="I52" s="118" t="s">
        <v>23</v>
      </c>
      <c r="J52" s="60" t="str">
        <f>IF(J12="","",J12)</f>
        <v>15. 8. 2019</v>
      </c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27.95" customHeight="1">
      <c r="A54" s="35"/>
      <c r="B54" s="36"/>
      <c r="C54" s="30" t="s">
        <v>25</v>
      </c>
      <c r="D54" s="37"/>
      <c r="E54" s="37"/>
      <c r="F54" s="28" t="str">
        <f>E15</f>
        <v>Město Třešť</v>
      </c>
      <c r="G54" s="37"/>
      <c r="H54" s="37"/>
      <c r="I54" s="118" t="s">
        <v>31</v>
      </c>
      <c r="J54" s="33" t="str">
        <f>E21</f>
        <v>Haskoning DHV CR spol. s.r.o</v>
      </c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118" t="s">
        <v>34</v>
      </c>
      <c r="J55" s="33" t="str">
        <f>E24</f>
        <v xml:space="preserve"> </v>
      </c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116"/>
      <c r="J56" s="37"/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47" t="s">
        <v>149</v>
      </c>
      <c r="D57" s="148"/>
      <c r="E57" s="148"/>
      <c r="F57" s="148"/>
      <c r="G57" s="148"/>
      <c r="H57" s="148"/>
      <c r="I57" s="149"/>
      <c r="J57" s="150" t="s">
        <v>150</v>
      </c>
      <c r="K57" s="148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116"/>
      <c r="J58" s="37"/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51" t="s">
        <v>70</v>
      </c>
      <c r="D59" s="37"/>
      <c r="E59" s="37"/>
      <c r="F59" s="37"/>
      <c r="G59" s="37"/>
      <c r="H59" s="37"/>
      <c r="I59" s="116"/>
      <c r="J59" s="78">
        <f>J90</f>
        <v>0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151</v>
      </c>
    </row>
    <row r="60" spans="1:47" s="9" customFormat="1" ht="24.95" customHeight="1">
      <c r="B60" s="152"/>
      <c r="C60" s="153"/>
      <c r="D60" s="154" t="s">
        <v>667</v>
      </c>
      <c r="E60" s="155"/>
      <c r="F60" s="155"/>
      <c r="G60" s="155"/>
      <c r="H60" s="155"/>
      <c r="I60" s="156"/>
      <c r="J60" s="157">
        <f>J91</f>
        <v>0</v>
      </c>
      <c r="K60" s="153"/>
      <c r="L60" s="158"/>
    </row>
    <row r="61" spans="1:47" s="9" customFormat="1" ht="24.95" customHeight="1">
      <c r="B61" s="152"/>
      <c r="C61" s="153"/>
      <c r="D61" s="154" t="s">
        <v>668</v>
      </c>
      <c r="E61" s="155"/>
      <c r="F61" s="155"/>
      <c r="G61" s="155"/>
      <c r="H61" s="155"/>
      <c r="I61" s="156"/>
      <c r="J61" s="157">
        <f>J170</f>
        <v>0</v>
      </c>
      <c r="K61" s="153"/>
      <c r="L61" s="158"/>
    </row>
    <row r="62" spans="1:47" s="9" customFormat="1" ht="24.95" customHeight="1">
      <c r="B62" s="152"/>
      <c r="C62" s="153"/>
      <c r="D62" s="154" t="s">
        <v>669</v>
      </c>
      <c r="E62" s="155"/>
      <c r="F62" s="155"/>
      <c r="G62" s="155"/>
      <c r="H62" s="155"/>
      <c r="I62" s="156"/>
      <c r="J62" s="157">
        <f>J183</f>
        <v>0</v>
      </c>
      <c r="K62" s="153"/>
      <c r="L62" s="158"/>
    </row>
    <row r="63" spans="1:47" s="9" customFormat="1" ht="24.95" customHeight="1">
      <c r="B63" s="152"/>
      <c r="C63" s="153"/>
      <c r="D63" s="154" t="s">
        <v>670</v>
      </c>
      <c r="E63" s="155"/>
      <c r="F63" s="155"/>
      <c r="G63" s="155"/>
      <c r="H63" s="155"/>
      <c r="I63" s="156"/>
      <c r="J63" s="157">
        <f>J198</f>
        <v>0</v>
      </c>
      <c r="K63" s="153"/>
      <c r="L63" s="158"/>
    </row>
    <row r="64" spans="1:47" s="9" customFormat="1" ht="24.95" customHeight="1">
      <c r="B64" s="152"/>
      <c r="C64" s="153"/>
      <c r="D64" s="154" t="s">
        <v>671</v>
      </c>
      <c r="E64" s="155"/>
      <c r="F64" s="155"/>
      <c r="G64" s="155"/>
      <c r="H64" s="155"/>
      <c r="I64" s="156"/>
      <c r="J64" s="157">
        <f>J209</f>
        <v>0</v>
      </c>
      <c r="K64" s="153"/>
      <c r="L64" s="158"/>
    </row>
    <row r="65" spans="1:31" s="9" customFormat="1" ht="24.95" customHeight="1">
      <c r="B65" s="152"/>
      <c r="C65" s="153"/>
      <c r="D65" s="154" t="s">
        <v>672</v>
      </c>
      <c r="E65" s="155"/>
      <c r="F65" s="155"/>
      <c r="G65" s="155"/>
      <c r="H65" s="155"/>
      <c r="I65" s="156"/>
      <c r="J65" s="157">
        <f>J218</f>
        <v>0</v>
      </c>
      <c r="K65" s="153"/>
      <c r="L65" s="158"/>
    </row>
    <row r="66" spans="1:31" s="9" customFormat="1" ht="24.95" customHeight="1">
      <c r="B66" s="152"/>
      <c r="C66" s="153"/>
      <c r="D66" s="154" t="s">
        <v>673</v>
      </c>
      <c r="E66" s="155"/>
      <c r="F66" s="155"/>
      <c r="G66" s="155"/>
      <c r="H66" s="155"/>
      <c r="I66" s="156"/>
      <c r="J66" s="157">
        <f>J223</f>
        <v>0</v>
      </c>
      <c r="K66" s="153"/>
      <c r="L66" s="158"/>
    </row>
    <row r="67" spans="1:31" s="9" customFormat="1" ht="24.95" customHeight="1">
      <c r="B67" s="152"/>
      <c r="C67" s="153"/>
      <c r="D67" s="154" t="s">
        <v>674</v>
      </c>
      <c r="E67" s="155"/>
      <c r="F67" s="155"/>
      <c r="G67" s="155"/>
      <c r="H67" s="155"/>
      <c r="I67" s="156"/>
      <c r="J67" s="157">
        <f>J236</f>
        <v>0</v>
      </c>
      <c r="K67" s="153"/>
      <c r="L67" s="158"/>
    </row>
    <row r="68" spans="1:31" s="9" customFormat="1" ht="24.95" customHeight="1">
      <c r="B68" s="152"/>
      <c r="C68" s="153"/>
      <c r="D68" s="154" t="s">
        <v>675</v>
      </c>
      <c r="E68" s="155"/>
      <c r="F68" s="155"/>
      <c r="G68" s="155"/>
      <c r="H68" s="155"/>
      <c r="I68" s="156"/>
      <c r="J68" s="157">
        <f>J243</f>
        <v>0</v>
      </c>
      <c r="K68" s="153"/>
      <c r="L68" s="158"/>
    </row>
    <row r="69" spans="1:31" s="9" customFormat="1" ht="24.95" customHeight="1">
      <c r="B69" s="152"/>
      <c r="C69" s="153"/>
      <c r="D69" s="154" t="s">
        <v>676</v>
      </c>
      <c r="E69" s="155"/>
      <c r="F69" s="155"/>
      <c r="G69" s="155"/>
      <c r="H69" s="155"/>
      <c r="I69" s="156"/>
      <c r="J69" s="157">
        <f>J250</f>
        <v>0</v>
      </c>
      <c r="K69" s="153"/>
      <c r="L69" s="158"/>
    </row>
    <row r="70" spans="1:31" s="9" customFormat="1" ht="24.95" customHeight="1">
      <c r="B70" s="152"/>
      <c r="C70" s="153"/>
      <c r="D70" s="154" t="s">
        <v>677</v>
      </c>
      <c r="E70" s="155"/>
      <c r="F70" s="155"/>
      <c r="G70" s="155"/>
      <c r="H70" s="155"/>
      <c r="I70" s="156"/>
      <c r="J70" s="157">
        <f>J253</f>
        <v>0</v>
      </c>
      <c r="K70" s="153"/>
      <c r="L70" s="158"/>
    </row>
    <row r="71" spans="1:31" s="2" customFormat="1" ht="21.75" customHeight="1">
      <c r="A71" s="35"/>
      <c r="B71" s="36"/>
      <c r="C71" s="37"/>
      <c r="D71" s="37"/>
      <c r="E71" s="37"/>
      <c r="F71" s="37"/>
      <c r="G71" s="37"/>
      <c r="H71" s="37"/>
      <c r="I71" s="116"/>
      <c r="J71" s="37"/>
      <c r="K71" s="37"/>
      <c r="L71" s="117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6.95" customHeight="1">
      <c r="A72" s="35"/>
      <c r="B72" s="48"/>
      <c r="C72" s="49"/>
      <c r="D72" s="49"/>
      <c r="E72" s="49"/>
      <c r="F72" s="49"/>
      <c r="G72" s="49"/>
      <c r="H72" s="49"/>
      <c r="I72" s="143"/>
      <c r="J72" s="49"/>
      <c r="K72" s="49"/>
      <c r="L72" s="11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6" spans="1:31" s="2" customFormat="1" ht="6.95" customHeight="1">
      <c r="A76" s="35"/>
      <c r="B76" s="50"/>
      <c r="C76" s="51"/>
      <c r="D76" s="51"/>
      <c r="E76" s="51"/>
      <c r="F76" s="51"/>
      <c r="G76" s="51"/>
      <c r="H76" s="51"/>
      <c r="I76" s="146"/>
      <c r="J76" s="51"/>
      <c r="K76" s="51"/>
      <c r="L76" s="11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24.95" customHeight="1">
      <c r="A77" s="35"/>
      <c r="B77" s="36"/>
      <c r="C77" s="24" t="s">
        <v>158</v>
      </c>
      <c r="D77" s="37"/>
      <c r="E77" s="37"/>
      <c r="F77" s="37"/>
      <c r="G77" s="37"/>
      <c r="H77" s="37"/>
      <c r="I77" s="116"/>
      <c r="J77" s="37"/>
      <c r="K77" s="37"/>
      <c r="L77" s="11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6.95" customHeight="1">
      <c r="A78" s="35"/>
      <c r="B78" s="36"/>
      <c r="C78" s="37"/>
      <c r="D78" s="37"/>
      <c r="E78" s="37"/>
      <c r="F78" s="37"/>
      <c r="G78" s="37"/>
      <c r="H78" s="37"/>
      <c r="I78" s="116"/>
      <c r="J78" s="37"/>
      <c r="K78" s="37"/>
      <c r="L78" s="11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2" customHeight="1">
      <c r="A79" s="35"/>
      <c r="B79" s="36"/>
      <c r="C79" s="30" t="s">
        <v>16</v>
      </c>
      <c r="D79" s="37"/>
      <c r="E79" s="37"/>
      <c r="F79" s="37"/>
      <c r="G79" s="37"/>
      <c r="H79" s="37"/>
      <c r="I79" s="116"/>
      <c r="J79" s="37"/>
      <c r="K79" s="37"/>
      <c r="L79" s="11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6.5" customHeight="1">
      <c r="A80" s="35"/>
      <c r="B80" s="36"/>
      <c r="C80" s="37"/>
      <c r="D80" s="37"/>
      <c r="E80" s="390" t="str">
        <f>E7</f>
        <v>II/406 Dvorce – Telč, 1. stavba (Třešť, ul. Revoluční) MĚSTO TŘEŠŤ</v>
      </c>
      <c r="F80" s="391"/>
      <c r="G80" s="391"/>
      <c r="H80" s="391"/>
      <c r="I80" s="116"/>
      <c r="J80" s="37"/>
      <c r="K80" s="37"/>
      <c r="L80" s="11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2" customHeight="1">
      <c r="A81" s="35"/>
      <c r="B81" s="36"/>
      <c r="C81" s="30" t="s">
        <v>146</v>
      </c>
      <c r="D81" s="37"/>
      <c r="E81" s="37"/>
      <c r="F81" s="37"/>
      <c r="G81" s="37"/>
      <c r="H81" s="37"/>
      <c r="I81" s="116"/>
      <c r="J81" s="37"/>
      <c r="K81" s="37"/>
      <c r="L81" s="11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6.5" customHeight="1">
      <c r="A82" s="35"/>
      <c r="B82" s="36"/>
      <c r="C82" s="37"/>
      <c r="D82" s="37"/>
      <c r="E82" s="358" t="str">
        <f>E9</f>
        <v>SO 302 - Dešťová kanalizace (městská)</v>
      </c>
      <c r="F82" s="392"/>
      <c r="G82" s="392"/>
      <c r="H82" s="392"/>
      <c r="I82" s="116"/>
      <c r="J82" s="37"/>
      <c r="K82" s="37"/>
      <c r="L82" s="11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11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2" customHeight="1">
      <c r="A84" s="35"/>
      <c r="B84" s="36"/>
      <c r="C84" s="30" t="s">
        <v>21</v>
      </c>
      <c r="D84" s="37"/>
      <c r="E84" s="37"/>
      <c r="F84" s="28" t="str">
        <f>F12</f>
        <v>Třešť - silnice II/406</v>
      </c>
      <c r="G84" s="37"/>
      <c r="H84" s="37"/>
      <c r="I84" s="118" t="s">
        <v>23</v>
      </c>
      <c r="J84" s="60" t="str">
        <f>IF(J12="","",J12)</f>
        <v>15. 8. 2019</v>
      </c>
      <c r="K84" s="37"/>
      <c r="L84" s="11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6.95" customHeight="1">
      <c r="A85" s="35"/>
      <c r="B85" s="36"/>
      <c r="C85" s="37"/>
      <c r="D85" s="37"/>
      <c r="E85" s="37"/>
      <c r="F85" s="37"/>
      <c r="G85" s="37"/>
      <c r="H85" s="37"/>
      <c r="I85" s="116"/>
      <c r="J85" s="37"/>
      <c r="K85" s="37"/>
      <c r="L85" s="117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27.95" customHeight="1">
      <c r="A86" s="35"/>
      <c r="B86" s="36"/>
      <c r="C86" s="30" t="s">
        <v>25</v>
      </c>
      <c r="D86" s="37"/>
      <c r="E86" s="37"/>
      <c r="F86" s="28" t="str">
        <f>E15</f>
        <v>Město Třešť</v>
      </c>
      <c r="G86" s="37"/>
      <c r="H86" s="37"/>
      <c r="I86" s="118" t="s">
        <v>31</v>
      </c>
      <c r="J86" s="33" t="str">
        <f>E21</f>
        <v>Haskoning DHV CR spol. s.r.o</v>
      </c>
      <c r="K86" s="37"/>
      <c r="L86" s="117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15.2" customHeight="1">
      <c r="A87" s="35"/>
      <c r="B87" s="36"/>
      <c r="C87" s="30" t="s">
        <v>29</v>
      </c>
      <c r="D87" s="37"/>
      <c r="E87" s="37"/>
      <c r="F87" s="28" t="str">
        <f>IF(E18="","",E18)</f>
        <v>Vyplň údaj</v>
      </c>
      <c r="G87" s="37"/>
      <c r="H87" s="37"/>
      <c r="I87" s="118" t="s">
        <v>34</v>
      </c>
      <c r="J87" s="33" t="str">
        <f>E24</f>
        <v xml:space="preserve"> </v>
      </c>
      <c r="K87" s="37"/>
      <c r="L87" s="117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10.35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117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11" customFormat="1" ht="29.25" customHeight="1">
      <c r="A89" s="165"/>
      <c r="B89" s="166"/>
      <c r="C89" s="167" t="s">
        <v>159</v>
      </c>
      <c r="D89" s="168" t="s">
        <v>57</v>
      </c>
      <c r="E89" s="168" t="s">
        <v>53</v>
      </c>
      <c r="F89" s="168" t="s">
        <v>54</v>
      </c>
      <c r="G89" s="168" t="s">
        <v>160</v>
      </c>
      <c r="H89" s="168" t="s">
        <v>161</v>
      </c>
      <c r="I89" s="169" t="s">
        <v>162</v>
      </c>
      <c r="J89" s="168" t="s">
        <v>150</v>
      </c>
      <c r="K89" s="170" t="s">
        <v>163</v>
      </c>
      <c r="L89" s="171"/>
      <c r="M89" s="69" t="s">
        <v>19</v>
      </c>
      <c r="N89" s="70" t="s">
        <v>42</v>
      </c>
      <c r="O89" s="70" t="s">
        <v>164</v>
      </c>
      <c r="P89" s="70" t="s">
        <v>165</v>
      </c>
      <c r="Q89" s="70" t="s">
        <v>166</v>
      </c>
      <c r="R89" s="70" t="s">
        <v>167</v>
      </c>
      <c r="S89" s="70" t="s">
        <v>168</v>
      </c>
      <c r="T89" s="71" t="s">
        <v>169</v>
      </c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</row>
    <row r="90" spans="1:65" s="2" customFormat="1" ht="22.9" customHeight="1">
      <c r="A90" s="35"/>
      <c r="B90" s="36"/>
      <c r="C90" s="76" t="s">
        <v>170</v>
      </c>
      <c r="D90" s="37"/>
      <c r="E90" s="37"/>
      <c r="F90" s="37"/>
      <c r="G90" s="37"/>
      <c r="H90" s="37"/>
      <c r="I90" s="116"/>
      <c r="J90" s="172">
        <f>BK90</f>
        <v>0</v>
      </c>
      <c r="K90" s="37"/>
      <c r="L90" s="40"/>
      <c r="M90" s="72"/>
      <c r="N90" s="173"/>
      <c r="O90" s="73"/>
      <c r="P90" s="174">
        <f>P91+P170+P183+P198+P209+P218+P223+P236+P243+P250+P253</f>
        <v>0</v>
      </c>
      <c r="Q90" s="73"/>
      <c r="R90" s="174">
        <f>R91+R170+R183+R198+R209+R218+R223+R236+R243+R250+R253</f>
        <v>0</v>
      </c>
      <c r="S90" s="73"/>
      <c r="T90" s="175">
        <f>T91+T170+T183+T198+T209+T218+T223+T236+T243+T250+T253</f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T90" s="18" t="s">
        <v>71</v>
      </c>
      <c r="AU90" s="18" t="s">
        <v>151</v>
      </c>
      <c r="BK90" s="176">
        <f>BK91+BK170+BK183+BK198+BK209+BK218+BK223+BK236+BK243+BK250+BK253</f>
        <v>0</v>
      </c>
    </row>
    <row r="91" spans="1:65" s="12" customFormat="1" ht="25.9" customHeight="1">
      <c r="B91" s="177"/>
      <c r="C91" s="178"/>
      <c r="D91" s="179" t="s">
        <v>71</v>
      </c>
      <c r="E91" s="180" t="s">
        <v>80</v>
      </c>
      <c r="F91" s="180" t="s">
        <v>174</v>
      </c>
      <c r="G91" s="178"/>
      <c r="H91" s="178"/>
      <c r="I91" s="181"/>
      <c r="J91" s="182">
        <f>BK91</f>
        <v>0</v>
      </c>
      <c r="K91" s="178"/>
      <c r="L91" s="183"/>
      <c r="M91" s="184"/>
      <c r="N91" s="185"/>
      <c r="O91" s="185"/>
      <c r="P91" s="186">
        <f>SUM(P92:P169)</f>
        <v>0</v>
      </c>
      <c r="Q91" s="185"/>
      <c r="R91" s="186">
        <f>SUM(R92:R169)</f>
        <v>0</v>
      </c>
      <c r="S91" s="185"/>
      <c r="T91" s="187">
        <f>SUM(T92:T169)</f>
        <v>0</v>
      </c>
      <c r="AR91" s="188" t="s">
        <v>80</v>
      </c>
      <c r="AT91" s="189" t="s">
        <v>71</v>
      </c>
      <c r="AU91" s="189" t="s">
        <v>72</v>
      </c>
      <c r="AY91" s="188" t="s">
        <v>173</v>
      </c>
      <c r="BK91" s="190">
        <f>SUM(BK92:BK169)</f>
        <v>0</v>
      </c>
    </row>
    <row r="92" spans="1:65" s="2" customFormat="1" ht="16.5" customHeight="1">
      <c r="A92" s="35"/>
      <c r="B92" s="36"/>
      <c r="C92" s="193" t="s">
        <v>80</v>
      </c>
      <c r="D92" s="193" t="s">
        <v>175</v>
      </c>
      <c r="E92" s="194" t="s">
        <v>678</v>
      </c>
      <c r="F92" s="195" t="s">
        <v>679</v>
      </c>
      <c r="G92" s="196" t="s">
        <v>680</v>
      </c>
      <c r="H92" s="197">
        <v>160</v>
      </c>
      <c r="I92" s="198"/>
      <c r="J92" s="199">
        <f>ROUND(I92*H92,2)</f>
        <v>0</v>
      </c>
      <c r="K92" s="195" t="s">
        <v>19</v>
      </c>
      <c r="L92" s="40"/>
      <c r="M92" s="200" t="s">
        <v>19</v>
      </c>
      <c r="N92" s="201" t="s">
        <v>43</v>
      </c>
      <c r="O92" s="65"/>
      <c r="P92" s="202">
        <f>O92*H92</f>
        <v>0</v>
      </c>
      <c r="Q92" s="202">
        <v>0</v>
      </c>
      <c r="R92" s="202">
        <f>Q92*H92</f>
        <v>0</v>
      </c>
      <c r="S92" s="202">
        <v>0</v>
      </c>
      <c r="T92" s="203">
        <f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204" t="s">
        <v>180</v>
      </c>
      <c r="AT92" s="204" t="s">
        <v>175</v>
      </c>
      <c r="AU92" s="204" t="s">
        <v>80</v>
      </c>
      <c r="AY92" s="18" t="s">
        <v>173</v>
      </c>
      <c r="BE92" s="205">
        <f>IF(N92="základní",J92,0)</f>
        <v>0</v>
      </c>
      <c r="BF92" s="205">
        <f>IF(N92="snížená",J92,0)</f>
        <v>0</v>
      </c>
      <c r="BG92" s="205">
        <f>IF(N92="zákl. přenesená",J92,0)</f>
        <v>0</v>
      </c>
      <c r="BH92" s="205">
        <f>IF(N92="sníž. přenesená",J92,0)</f>
        <v>0</v>
      </c>
      <c r="BI92" s="205">
        <f>IF(N92="nulová",J92,0)</f>
        <v>0</v>
      </c>
      <c r="BJ92" s="18" t="s">
        <v>80</v>
      </c>
      <c r="BK92" s="205">
        <f>ROUND(I92*H92,2)</f>
        <v>0</v>
      </c>
      <c r="BL92" s="18" t="s">
        <v>180</v>
      </c>
      <c r="BM92" s="204" t="s">
        <v>82</v>
      </c>
    </row>
    <row r="93" spans="1:65" s="2" customFormat="1" ht="11.25">
      <c r="A93" s="35"/>
      <c r="B93" s="36"/>
      <c r="C93" s="37"/>
      <c r="D93" s="206" t="s">
        <v>182</v>
      </c>
      <c r="E93" s="37"/>
      <c r="F93" s="207" t="s">
        <v>679</v>
      </c>
      <c r="G93" s="37"/>
      <c r="H93" s="37"/>
      <c r="I93" s="116"/>
      <c r="J93" s="37"/>
      <c r="K93" s="37"/>
      <c r="L93" s="40"/>
      <c r="M93" s="208"/>
      <c r="N93" s="209"/>
      <c r="O93" s="65"/>
      <c r="P93" s="65"/>
      <c r="Q93" s="65"/>
      <c r="R93" s="65"/>
      <c r="S93" s="65"/>
      <c r="T93" s="66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8" t="s">
        <v>182</v>
      </c>
      <c r="AU93" s="18" t="s">
        <v>80</v>
      </c>
    </row>
    <row r="94" spans="1:65" s="2" customFormat="1" ht="16.5" customHeight="1">
      <c r="A94" s="35"/>
      <c r="B94" s="36"/>
      <c r="C94" s="193" t="s">
        <v>82</v>
      </c>
      <c r="D94" s="193" t="s">
        <v>175</v>
      </c>
      <c r="E94" s="194" t="s">
        <v>681</v>
      </c>
      <c r="F94" s="195" t="s">
        <v>682</v>
      </c>
      <c r="G94" s="196" t="s">
        <v>683</v>
      </c>
      <c r="H94" s="197">
        <v>20</v>
      </c>
      <c r="I94" s="198"/>
      <c r="J94" s="199">
        <f>ROUND(I94*H94,2)</f>
        <v>0</v>
      </c>
      <c r="K94" s="195" t="s">
        <v>19</v>
      </c>
      <c r="L94" s="40"/>
      <c r="M94" s="200" t="s">
        <v>19</v>
      </c>
      <c r="N94" s="201" t="s">
        <v>43</v>
      </c>
      <c r="O94" s="65"/>
      <c r="P94" s="202">
        <f>O94*H94</f>
        <v>0</v>
      </c>
      <c r="Q94" s="202">
        <v>0</v>
      </c>
      <c r="R94" s="202">
        <f>Q94*H94</f>
        <v>0</v>
      </c>
      <c r="S94" s="202">
        <v>0</v>
      </c>
      <c r="T94" s="203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204" t="s">
        <v>180</v>
      </c>
      <c r="AT94" s="204" t="s">
        <v>175</v>
      </c>
      <c r="AU94" s="204" t="s">
        <v>80</v>
      </c>
      <c r="AY94" s="18" t="s">
        <v>173</v>
      </c>
      <c r="BE94" s="205">
        <f>IF(N94="základní",J94,0)</f>
        <v>0</v>
      </c>
      <c r="BF94" s="205">
        <f>IF(N94="snížená",J94,0)</f>
        <v>0</v>
      </c>
      <c r="BG94" s="205">
        <f>IF(N94="zákl. přenesená",J94,0)</f>
        <v>0</v>
      </c>
      <c r="BH94" s="205">
        <f>IF(N94="sníž. přenesená",J94,0)</f>
        <v>0</v>
      </c>
      <c r="BI94" s="205">
        <f>IF(N94="nulová",J94,0)</f>
        <v>0</v>
      </c>
      <c r="BJ94" s="18" t="s">
        <v>80</v>
      </c>
      <c r="BK94" s="205">
        <f>ROUND(I94*H94,2)</f>
        <v>0</v>
      </c>
      <c r="BL94" s="18" t="s">
        <v>180</v>
      </c>
      <c r="BM94" s="204" t="s">
        <v>180</v>
      </c>
    </row>
    <row r="95" spans="1:65" s="2" customFormat="1" ht="11.25">
      <c r="A95" s="35"/>
      <c r="B95" s="36"/>
      <c r="C95" s="37"/>
      <c r="D95" s="206" t="s">
        <v>182</v>
      </c>
      <c r="E95" s="37"/>
      <c r="F95" s="207" t="s">
        <v>682</v>
      </c>
      <c r="G95" s="37"/>
      <c r="H95" s="37"/>
      <c r="I95" s="116"/>
      <c r="J95" s="37"/>
      <c r="K95" s="37"/>
      <c r="L95" s="40"/>
      <c r="M95" s="208"/>
      <c r="N95" s="209"/>
      <c r="O95" s="65"/>
      <c r="P95" s="65"/>
      <c r="Q95" s="65"/>
      <c r="R95" s="65"/>
      <c r="S95" s="65"/>
      <c r="T95" s="66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18" t="s">
        <v>182</v>
      </c>
      <c r="AU95" s="18" t="s">
        <v>80</v>
      </c>
    </row>
    <row r="96" spans="1:65" s="2" customFormat="1" ht="16.5" customHeight="1">
      <c r="A96" s="35"/>
      <c r="B96" s="36"/>
      <c r="C96" s="193" t="s">
        <v>119</v>
      </c>
      <c r="D96" s="193" t="s">
        <v>175</v>
      </c>
      <c r="E96" s="194" t="s">
        <v>684</v>
      </c>
      <c r="F96" s="195" t="s">
        <v>685</v>
      </c>
      <c r="G96" s="196" t="s">
        <v>210</v>
      </c>
      <c r="H96" s="197">
        <v>6</v>
      </c>
      <c r="I96" s="198"/>
      <c r="J96" s="199">
        <f>ROUND(I96*H96,2)</f>
        <v>0</v>
      </c>
      <c r="K96" s="195" t="s">
        <v>19</v>
      </c>
      <c r="L96" s="40"/>
      <c r="M96" s="200" t="s">
        <v>19</v>
      </c>
      <c r="N96" s="201" t="s">
        <v>43</v>
      </c>
      <c r="O96" s="65"/>
      <c r="P96" s="202">
        <f>O96*H96</f>
        <v>0</v>
      </c>
      <c r="Q96" s="202">
        <v>0</v>
      </c>
      <c r="R96" s="202">
        <f>Q96*H96</f>
        <v>0</v>
      </c>
      <c r="S96" s="202">
        <v>0</v>
      </c>
      <c r="T96" s="203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204" t="s">
        <v>180</v>
      </c>
      <c r="AT96" s="204" t="s">
        <v>175</v>
      </c>
      <c r="AU96" s="204" t="s">
        <v>80</v>
      </c>
      <c r="AY96" s="18" t="s">
        <v>173</v>
      </c>
      <c r="BE96" s="205">
        <f>IF(N96="základní",J96,0)</f>
        <v>0</v>
      </c>
      <c r="BF96" s="205">
        <f>IF(N96="snížená",J96,0)</f>
        <v>0</v>
      </c>
      <c r="BG96" s="205">
        <f>IF(N96="zákl. přenesená",J96,0)</f>
        <v>0</v>
      </c>
      <c r="BH96" s="205">
        <f>IF(N96="sníž. přenesená",J96,0)</f>
        <v>0</v>
      </c>
      <c r="BI96" s="205">
        <f>IF(N96="nulová",J96,0)</f>
        <v>0</v>
      </c>
      <c r="BJ96" s="18" t="s">
        <v>80</v>
      </c>
      <c r="BK96" s="205">
        <f>ROUND(I96*H96,2)</f>
        <v>0</v>
      </c>
      <c r="BL96" s="18" t="s">
        <v>180</v>
      </c>
      <c r="BM96" s="204" t="s">
        <v>207</v>
      </c>
    </row>
    <row r="97" spans="1:65" s="2" customFormat="1" ht="11.25">
      <c r="A97" s="35"/>
      <c r="B97" s="36"/>
      <c r="C97" s="37"/>
      <c r="D97" s="206" t="s">
        <v>182</v>
      </c>
      <c r="E97" s="37"/>
      <c r="F97" s="207" t="s">
        <v>685</v>
      </c>
      <c r="G97" s="37"/>
      <c r="H97" s="37"/>
      <c r="I97" s="116"/>
      <c r="J97" s="37"/>
      <c r="K97" s="37"/>
      <c r="L97" s="40"/>
      <c r="M97" s="208"/>
      <c r="N97" s="209"/>
      <c r="O97" s="65"/>
      <c r="P97" s="65"/>
      <c r="Q97" s="65"/>
      <c r="R97" s="65"/>
      <c r="S97" s="65"/>
      <c r="T97" s="66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182</v>
      </c>
      <c r="AU97" s="18" t="s">
        <v>80</v>
      </c>
    </row>
    <row r="98" spans="1:65" s="2" customFormat="1" ht="16.5" customHeight="1">
      <c r="A98" s="35"/>
      <c r="B98" s="36"/>
      <c r="C98" s="193" t="s">
        <v>180</v>
      </c>
      <c r="D98" s="193" t="s">
        <v>175</v>
      </c>
      <c r="E98" s="194" t="s">
        <v>686</v>
      </c>
      <c r="F98" s="195" t="s">
        <v>687</v>
      </c>
      <c r="G98" s="196" t="s">
        <v>210</v>
      </c>
      <c r="H98" s="197">
        <v>2</v>
      </c>
      <c r="I98" s="198"/>
      <c r="J98" s="199">
        <f>ROUND(I98*H98,2)</f>
        <v>0</v>
      </c>
      <c r="K98" s="195" t="s">
        <v>19</v>
      </c>
      <c r="L98" s="40"/>
      <c r="M98" s="200" t="s">
        <v>19</v>
      </c>
      <c r="N98" s="201" t="s">
        <v>43</v>
      </c>
      <c r="O98" s="65"/>
      <c r="P98" s="202">
        <f>O98*H98</f>
        <v>0</v>
      </c>
      <c r="Q98" s="202">
        <v>0</v>
      </c>
      <c r="R98" s="202">
        <f>Q98*H98</f>
        <v>0</v>
      </c>
      <c r="S98" s="202">
        <v>0</v>
      </c>
      <c r="T98" s="203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04" t="s">
        <v>180</v>
      </c>
      <c r="AT98" s="204" t="s">
        <v>175</v>
      </c>
      <c r="AU98" s="204" t="s">
        <v>80</v>
      </c>
      <c r="AY98" s="18" t="s">
        <v>173</v>
      </c>
      <c r="BE98" s="205">
        <f>IF(N98="základní",J98,0)</f>
        <v>0</v>
      </c>
      <c r="BF98" s="205">
        <f>IF(N98="snížená",J98,0)</f>
        <v>0</v>
      </c>
      <c r="BG98" s="205">
        <f>IF(N98="zákl. přenesená",J98,0)</f>
        <v>0</v>
      </c>
      <c r="BH98" s="205">
        <f>IF(N98="sníž. přenesená",J98,0)</f>
        <v>0</v>
      </c>
      <c r="BI98" s="205">
        <f>IF(N98="nulová",J98,0)</f>
        <v>0</v>
      </c>
      <c r="BJ98" s="18" t="s">
        <v>80</v>
      </c>
      <c r="BK98" s="205">
        <f>ROUND(I98*H98,2)</f>
        <v>0</v>
      </c>
      <c r="BL98" s="18" t="s">
        <v>180</v>
      </c>
      <c r="BM98" s="204" t="s">
        <v>222</v>
      </c>
    </row>
    <row r="99" spans="1:65" s="2" customFormat="1" ht="11.25">
      <c r="A99" s="35"/>
      <c r="B99" s="36"/>
      <c r="C99" s="37"/>
      <c r="D99" s="206" t="s">
        <v>182</v>
      </c>
      <c r="E99" s="37"/>
      <c r="F99" s="207" t="s">
        <v>687</v>
      </c>
      <c r="G99" s="37"/>
      <c r="H99" s="37"/>
      <c r="I99" s="116"/>
      <c r="J99" s="37"/>
      <c r="K99" s="37"/>
      <c r="L99" s="40"/>
      <c r="M99" s="208"/>
      <c r="N99" s="209"/>
      <c r="O99" s="65"/>
      <c r="P99" s="65"/>
      <c r="Q99" s="65"/>
      <c r="R99" s="65"/>
      <c r="S99" s="65"/>
      <c r="T99" s="66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18" t="s">
        <v>182</v>
      </c>
      <c r="AU99" s="18" t="s">
        <v>80</v>
      </c>
    </row>
    <row r="100" spans="1:65" s="2" customFormat="1" ht="16.5" customHeight="1">
      <c r="A100" s="35"/>
      <c r="B100" s="36"/>
      <c r="C100" s="193" t="s">
        <v>201</v>
      </c>
      <c r="D100" s="193" t="s">
        <v>175</v>
      </c>
      <c r="E100" s="194" t="s">
        <v>688</v>
      </c>
      <c r="F100" s="195" t="s">
        <v>689</v>
      </c>
      <c r="G100" s="196" t="s">
        <v>210</v>
      </c>
      <c r="H100" s="197">
        <v>20</v>
      </c>
      <c r="I100" s="198"/>
      <c r="J100" s="199">
        <f>ROUND(I100*H100,2)</f>
        <v>0</v>
      </c>
      <c r="K100" s="195" t="s">
        <v>19</v>
      </c>
      <c r="L100" s="40"/>
      <c r="M100" s="200" t="s">
        <v>19</v>
      </c>
      <c r="N100" s="201" t="s">
        <v>43</v>
      </c>
      <c r="O100" s="65"/>
      <c r="P100" s="202">
        <f>O100*H100</f>
        <v>0</v>
      </c>
      <c r="Q100" s="202">
        <v>0</v>
      </c>
      <c r="R100" s="202">
        <f>Q100*H100</f>
        <v>0</v>
      </c>
      <c r="S100" s="202">
        <v>0</v>
      </c>
      <c r="T100" s="203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4" t="s">
        <v>180</v>
      </c>
      <c r="AT100" s="204" t="s">
        <v>175</v>
      </c>
      <c r="AU100" s="204" t="s">
        <v>80</v>
      </c>
      <c r="AY100" s="18" t="s">
        <v>173</v>
      </c>
      <c r="BE100" s="205">
        <f>IF(N100="základní",J100,0)</f>
        <v>0</v>
      </c>
      <c r="BF100" s="205">
        <f>IF(N100="snížená",J100,0)</f>
        <v>0</v>
      </c>
      <c r="BG100" s="205">
        <f>IF(N100="zákl. přenesená",J100,0)</f>
        <v>0</v>
      </c>
      <c r="BH100" s="205">
        <f>IF(N100="sníž. přenesená",J100,0)</f>
        <v>0</v>
      </c>
      <c r="BI100" s="205">
        <f>IF(N100="nulová",J100,0)</f>
        <v>0</v>
      </c>
      <c r="BJ100" s="18" t="s">
        <v>80</v>
      </c>
      <c r="BK100" s="205">
        <f>ROUND(I100*H100,2)</f>
        <v>0</v>
      </c>
      <c r="BL100" s="18" t="s">
        <v>180</v>
      </c>
      <c r="BM100" s="204" t="s">
        <v>235</v>
      </c>
    </row>
    <row r="101" spans="1:65" s="2" customFormat="1" ht="11.25">
      <c r="A101" s="35"/>
      <c r="B101" s="36"/>
      <c r="C101" s="37"/>
      <c r="D101" s="206" t="s">
        <v>182</v>
      </c>
      <c r="E101" s="37"/>
      <c r="F101" s="207" t="s">
        <v>689</v>
      </c>
      <c r="G101" s="37"/>
      <c r="H101" s="37"/>
      <c r="I101" s="116"/>
      <c r="J101" s="37"/>
      <c r="K101" s="37"/>
      <c r="L101" s="40"/>
      <c r="M101" s="208"/>
      <c r="N101" s="209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182</v>
      </c>
      <c r="AU101" s="18" t="s">
        <v>80</v>
      </c>
    </row>
    <row r="102" spans="1:65" s="2" customFormat="1" ht="16.5" customHeight="1">
      <c r="A102" s="35"/>
      <c r="B102" s="36"/>
      <c r="C102" s="193" t="s">
        <v>207</v>
      </c>
      <c r="D102" s="193" t="s">
        <v>175</v>
      </c>
      <c r="E102" s="194" t="s">
        <v>690</v>
      </c>
      <c r="F102" s="195" t="s">
        <v>691</v>
      </c>
      <c r="G102" s="196" t="s">
        <v>528</v>
      </c>
      <c r="H102" s="197">
        <v>83.6</v>
      </c>
      <c r="I102" s="198"/>
      <c r="J102" s="199">
        <f>ROUND(I102*H102,2)</f>
        <v>0</v>
      </c>
      <c r="K102" s="195" t="s">
        <v>19</v>
      </c>
      <c r="L102" s="40"/>
      <c r="M102" s="200" t="s">
        <v>19</v>
      </c>
      <c r="N102" s="201" t="s">
        <v>43</v>
      </c>
      <c r="O102" s="65"/>
      <c r="P102" s="202">
        <f>O102*H102</f>
        <v>0</v>
      </c>
      <c r="Q102" s="202">
        <v>0</v>
      </c>
      <c r="R102" s="202">
        <f>Q102*H102</f>
        <v>0</v>
      </c>
      <c r="S102" s="202">
        <v>0</v>
      </c>
      <c r="T102" s="203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04" t="s">
        <v>180</v>
      </c>
      <c r="AT102" s="204" t="s">
        <v>175</v>
      </c>
      <c r="AU102" s="204" t="s">
        <v>80</v>
      </c>
      <c r="AY102" s="18" t="s">
        <v>173</v>
      </c>
      <c r="BE102" s="205">
        <f>IF(N102="základní",J102,0)</f>
        <v>0</v>
      </c>
      <c r="BF102" s="205">
        <f>IF(N102="snížená",J102,0)</f>
        <v>0</v>
      </c>
      <c r="BG102" s="205">
        <f>IF(N102="zákl. přenesená",J102,0)</f>
        <v>0</v>
      </c>
      <c r="BH102" s="205">
        <f>IF(N102="sníž. přenesená",J102,0)</f>
        <v>0</v>
      </c>
      <c r="BI102" s="205">
        <f>IF(N102="nulová",J102,0)</f>
        <v>0</v>
      </c>
      <c r="BJ102" s="18" t="s">
        <v>80</v>
      </c>
      <c r="BK102" s="205">
        <f>ROUND(I102*H102,2)</f>
        <v>0</v>
      </c>
      <c r="BL102" s="18" t="s">
        <v>180</v>
      </c>
      <c r="BM102" s="204" t="s">
        <v>255</v>
      </c>
    </row>
    <row r="103" spans="1:65" s="2" customFormat="1" ht="11.25">
      <c r="A103" s="35"/>
      <c r="B103" s="36"/>
      <c r="C103" s="37"/>
      <c r="D103" s="206" t="s">
        <v>182</v>
      </c>
      <c r="E103" s="37"/>
      <c r="F103" s="207" t="s">
        <v>691</v>
      </c>
      <c r="G103" s="37"/>
      <c r="H103" s="37"/>
      <c r="I103" s="116"/>
      <c r="J103" s="37"/>
      <c r="K103" s="37"/>
      <c r="L103" s="40"/>
      <c r="M103" s="208"/>
      <c r="N103" s="209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182</v>
      </c>
      <c r="AU103" s="18" t="s">
        <v>80</v>
      </c>
    </row>
    <row r="104" spans="1:65" s="2" customFormat="1" ht="16.5" customHeight="1">
      <c r="A104" s="35"/>
      <c r="B104" s="36"/>
      <c r="C104" s="193" t="s">
        <v>214</v>
      </c>
      <c r="D104" s="193" t="s">
        <v>175</v>
      </c>
      <c r="E104" s="194" t="s">
        <v>692</v>
      </c>
      <c r="F104" s="195" t="s">
        <v>693</v>
      </c>
      <c r="G104" s="196" t="s">
        <v>528</v>
      </c>
      <c r="H104" s="197">
        <v>32</v>
      </c>
      <c r="I104" s="198"/>
      <c r="J104" s="199">
        <f>ROUND(I104*H104,2)</f>
        <v>0</v>
      </c>
      <c r="K104" s="195" t="s">
        <v>19</v>
      </c>
      <c r="L104" s="40"/>
      <c r="M104" s="200" t="s">
        <v>19</v>
      </c>
      <c r="N104" s="201" t="s">
        <v>43</v>
      </c>
      <c r="O104" s="65"/>
      <c r="P104" s="202">
        <f>O104*H104</f>
        <v>0</v>
      </c>
      <c r="Q104" s="202">
        <v>0</v>
      </c>
      <c r="R104" s="202">
        <f>Q104*H104</f>
        <v>0</v>
      </c>
      <c r="S104" s="202">
        <v>0</v>
      </c>
      <c r="T104" s="203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4" t="s">
        <v>180</v>
      </c>
      <c r="AT104" s="204" t="s">
        <v>175</v>
      </c>
      <c r="AU104" s="204" t="s">
        <v>80</v>
      </c>
      <c r="AY104" s="18" t="s">
        <v>173</v>
      </c>
      <c r="BE104" s="205">
        <f>IF(N104="základní",J104,0)</f>
        <v>0</v>
      </c>
      <c r="BF104" s="205">
        <f>IF(N104="snížená",J104,0)</f>
        <v>0</v>
      </c>
      <c r="BG104" s="205">
        <f>IF(N104="zákl. přenesená",J104,0)</f>
        <v>0</v>
      </c>
      <c r="BH104" s="205">
        <f>IF(N104="sníž. přenesená",J104,0)</f>
        <v>0</v>
      </c>
      <c r="BI104" s="205">
        <f>IF(N104="nulová",J104,0)</f>
        <v>0</v>
      </c>
      <c r="BJ104" s="18" t="s">
        <v>80</v>
      </c>
      <c r="BK104" s="205">
        <f>ROUND(I104*H104,2)</f>
        <v>0</v>
      </c>
      <c r="BL104" s="18" t="s">
        <v>180</v>
      </c>
      <c r="BM104" s="204" t="s">
        <v>272</v>
      </c>
    </row>
    <row r="105" spans="1:65" s="2" customFormat="1" ht="11.25">
      <c r="A105" s="35"/>
      <c r="B105" s="36"/>
      <c r="C105" s="37"/>
      <c r="D105" s="206" t="s">
        <v>182</v>
      </c>
      <c r="E105" s="37"/>
      <c r="F105" s="207" t="s">
        <v>693</v>
      </c>
      <c r="G105" s="37"/>
      <c r="H105" s="37"/>
      <c r="I105" s="116"/>
      <c r="J105" s="37"/>
      <c r="K105" s="37"/>
      <c r="L105" s="40"/>
      <c r="M105" s="208"/>
      <c r="N105" s="209"/>
      <c r="O105" s="65"/>
      <c r="P105" s="65"/>
      <c r="Q105" s="65"/>
      <c r="R105" s="65"/>
      <c r="S105" s="65"/>
      <c r="T105" s="66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8" t="s">
        <v>182</v>
      </c>
      <c r="AU105" s="18" t="s">
        <v>80</v>
      </c>
    </row>
    <row r="106" spans="1:65" s="2" customFormat="1" ht="16.5" customHeight="1">
      <c r="A106" s="35"/>
      <c r="B106" s="36"/>
      <c r="C106" s="193" t="s">
        <v>222</v>
      </c>
      <c r="D106" s="193" t="s">
        <v>175</v>
      </c>
      <c r="E106" s="194" t="s">
        <v>694</v>
      </c>
      <c r="F106" s="195" t="s">
        <v>695</v>
      </c>
      <c r="G106" s="196" t="s">
        <v>528</v>
      </c>
      <c r="H106" s="197">
        <v>9.6</v>
      </c>
      <c r="I106" s="198"/>
      <c r="J106" s="199">
        <f>ROUND(I106*H106,2)</f>
        <v>0</v>
      </c>
      <c r="K106" s="195" t="s">
        <v>19</v>
      </c>
      <c r="L106" s="40"/>
      <c r="M106" s="200" t="s">
        <v>19</v>
      </c>
      <c r="N106" s="201" t="s">
        <v>43</v>
      </c>
      <c r="O106" s="65"/>
      <c r="P106" s="202">
        <f>O106*H106</f>
        <v>0</v>
      </c>
      <c r="Q106" s="202">
        <v>0</v>
      </c>
      <c r="R106" s="202">
        <f>Q106*H106</f>
        <v>0</v>
      </c>
      <c r="S106" s="202">
        <v>0</v>
      </c>
      <c r="T106" s="203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4" t="s">
        <v>180</v>
      </c>
      <c r="AT106" s="204" t="s">
        <v>175</v>
      </c>
      <c r="AU106" s="204" t="s">
        <v>80</v>
      </c>
      <c r="AY106" s="18" t="s">
        <v>173</v>
      </c>
      <c r="BE106" s="205">
        <f>IF(N106="základní",J106,0)</f>
        <v>0</v>
      </c>
      <c r="BF106" s="205">
        <f>IF(N106="snížená",J106,0)</f>
        <v>0</v>
      </c>
      <c r="BG106" s="205">
        <f>IF(N106="zákl. přenesená",J106,0)</f>
        <v>0</v>
      </c>
      <c r="BH106" s="205">
        <f>IF(N106="sníž. přenesená",J106,0)</f>
        <v>0</v>
      </c>
      <c r="BI106" s="205">
        <f>IF(N106="nulová",J106,0)</f>
        <v>0</v>
      </c>
      <c r="BJ106" s="18" t="s">
        <v>80</v>
      </c>
      <c r="BK106" s="205">
        <f>ROUND(I106*H106,2)</f>
        <v>0</v>
      </c>
      <c r="BL106" s="18" t="s">
        <v>180</v>
      </c>
      <c r="BM106" s="204" t="s">
        <v>284</v>
      </c>
    </row>
    <row r="107" spans="1:65" s="2" customFormat="1" ht="11.25">
      <c r="A107" s="35"/>
      <c r="B107" s="36"/>
      <c r="C107" s="37"/>
      <c r="D107" s="206" t="s">
        <v>182</v>
      </c>
      <c r="E107" s="37"/>
      <c r="F107" s="207" t="s">
        <v>695</v>
      </c>
      <c r="G107" s="37"/>
      <c r="H107" s="37"/>
      <c r="I107" s="116"/>
      <c r="J107" s="37"/>
      <c r="K107" s="37"/>
      <c r="L107" s="40"/>
      <c r="M107" s="208"/>
      <c r="N107" s="209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182</v>
      </c>
      <c r="AU107" s="18" t="s">
        <v>80</v>
      </c>
    </row>
    <row r="108" spans="1:65" s="2" customFormat="1" ht="16.5" customHeight="1">
      <c r="A108" s="35"/>
      <c r="B108" s="36"/>
      <c r="C108" s="193" t="s">
        <v>228</v>
      </c>
      <c r="D108" s="193" t="s">
        <v>175</v>
      </c>
      <c r="E108" s="194" t="s">
        <v>696</v>
      </c>
      <c r="F108" s="195" t="s">
        <v>697</v>
      </c>
      <c r="G108" s="196" t="s">
        <v>528</v>
      </c>
      <c r="H108" s="197">
        <v>24</v>
      </c>
      <c r="I108" s="198"/>
      <c r="J108" s="199">
        <f>ROUND(I108*H108,2)</f>
        <v>0</v>
      </c>
      <c r="K108" s="195" t="s">
        <v>19</v>
      </c>
      <c r="L108" s="40"/>
      <c r="M108" s="200" t="s">
        <v>19</v>
      </c>
      <c r="N108" s="201" t="s">
        <v>43</v>
      </c>
      <c r="O108" s="65"/>
      <c r="P108" s="202">
        <f>O108*H108</f>
        <v>0</v>
      </c>
      <c r="Q108" s="202">
        <v>0</v>
      </c>
      <c r="R108" s="202">
        <f>Q108*H108</f>
        <v>0</v>
      </c>
      <c r="S108" s="202">
        <v>0</v>
      </c>
      <c r="T108" s="203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4" t="s">
        <v>180</v>
      </c>
      <c r="AT108" s="204" t="s">
        <v>175</v>
      </c>
      <c r="AU108" s="204" t="s">
        <v>80</v>
      </c>
      <c r="AY108" s="18" t="s">
        <v>173</v>
      </c>
      <c r="BE108" s="205">
        <f>IF(N108="základní",J108,0)</f>
        <v>0</v>
      </c>
      <c r="BF108" s="205">
        <f>IF(N108="snížená",J108,0)</f>
        <v>0</v>
      </c>
      <c r="BG108" s="205">
        <f>IF(N108="zákl. přenesená",J108,0)</f>
        <v>0</v>
      </c>
      <c r="BH108" s="205">
        <f>IF(N108="sníž. přenesená",J108,0)</f>
        <v>0</v>
      </c>
      <c r="BI108" s="205">
        <f>IF(N108="nulová",J108,0)</f>
        <v>0</v>
      </c>
      <c r="BJ108" s="18" t="s">
        <v>80</v>
      </c>
      <c r="BK108" s="205">
        <f>ROUND(I108*H108,2)</f>
        <v>0</v>
      </c>
      <c r="BL108" s="18" t="s">
        <v>180</v>
      </c>
      <c r="BM108" s="204" t="s">
        <v>296</v>
      </c>
    </row>
    <row r="109" spans="1:65" s="2" customFormat="1" ht="11.25">
      <c r="A109" s="35"/>
      <c r="B109" s="36"/>
      <c r="C109" s="37"/>
      <c r="D109" s="206" t="s">
        <v>182</v>
      </c>
      <c r="E109" s="37"/>
      <c r="F109" s="207" t="s">
        <v>697</v>
      </c>
      <c r="G109" s="37"/>
      <c r="H109" s="37"/>
      <c r="I109" s="116"/>
      <c r="J109" s="37"/>
      <c r="K109" s="37"/>
      <c r="L109" s="40"/>
      <c r="M109" s="208"/>
      <c r="N109" s="209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182</v>
      </c>
      <c r="AU109" s="18" t="s">
        <v>80</v>
      </c>
    </row>
    <row r="110" spans="1:65" s="2" customFormat="1" ht="16.5" customHeight="1">
      <c r="A110" s="35"/>
      <c r="B110" s="36"/>
      <c r="C110" s="193" t="s">
        <v>235</v>
      </c>
      <c r="D110" s="193" t="s">
        <v>175</v>
      </c>
      <c r="E110" s="194" t="s">
        <v>698</v>
      </c>
      <c r="F110" s="195" t="s">
        <v>699</v>
      </c>
      <c r="G110" s="196" t="s">
        <v>528</v>
      </c>
      <c r="H110" s="197">
        <v>16</v>
      </c>
      <c r="I110" s="198"/>
      <c r="J110" s="199">
        <f>ROUND(I110*H110,2)</f>
        <v>0</v>
      </c>
      <c r="K110" s="195" t="s">
        <v>19</v>
      </c>
      <c r="L110" s="40"/>
      <c r="M110" s="200" t="s">
        <v>19</v>
      </c>
      <c r="N110" s="201" t="s">
        <v>43</v>
      </c>
      <c r="O110" s="65"/>
      <c r="P110" s="202">
        <f>O110*H110</f>
        <v>0</v>
      </c>
      <c r="Q110" s="202">
        <v>0</v>
      </c>
      <c r="R110" s="202">
        <f>Q110*H110</f>
        <v>0</v>
      </c>
      <c r="S110" s="202">
        <v>0</v>
      </c>
      <c r="T110" s="203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204" t="s">
        <v>180</v>
      </c>
      <c r="AT110" s="204" t="s">
        <v>175</v>
      </c>
      <c r="AU110" s="204" t="s">
        <v>80</v>
      </c>
      <c r="AY110" s="18" t="s">
        <v>173</v>
      </c>
      <c r="BE110" s="205">
        <f>IF(N110="základní",J110,0)</f>
        <v>0</v>
      </c>
      <c r="BF110" s="205">
        <f>IF(N110="snížená",J110,0)</f>
        <v>0</v>
      </c>
      <c r="BG110" s="205">
        <f>IF(N110="zákl. přenesená",J110,0)</f>
        <v>0</v>
      </c>
      <c r="BH110" s="205">
        <f>IF(N110="sníž. přenesená",J110,0)</f>
        <v>0</v>
      </c>
      <c r="BI110" s="205">
        <f>IF(N110="nulová",J110,0)</f>
        <v>0</v>
      </c>
      <c r="BJ110" s="18" t="s">
        <v>80</v>
      </c>
      <c r="BK110" s="205">
        <f>ROUND(I110*H110,2)</f>
        <v>0</v>
      </c>
      <c r="BL110" s="18" t="s">
        <v>180</v>
      </c>
      <c r="BM110" s="204" t="s">
        <v>308</v>
      </c>
    </row>
    <row r="111" spans="1:65" s="2" customFormat="1" ht="11.25">
      <c r="A111" s="35"/>
      <c r="B111" s="36"/>
      <c r="C111" s="37"/>
      <c r="D111" s="206" t="s">
        <v>182</v>
      </c>
      <c r="E111" s="37"/>
      <c r="F111" s="207" t="s">
        <v>699</v>
      </c>
      <c r="G111" s="37"/>
      <c r="H111" s="37"/>
      <c r="I111" s="116"/>
      <c r="J111" s="37"/>
      <c r="K111" s="37"/>
      <c r="L111" s="40"/>
      <c r="M111" s="208"/>
      <c r="N111" s="209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182</v>
      </c>
      <c r="AU111" s="18" t="s">
        <v>80</v>
      </c>
    </row>
    <row r="112" spans="1:65" s="2" customFormat="1" ht="16.5" customHeight="1">
      <c r="A112" s="35"/>
      <c r="B112" s="36"/>
      <c r="C112" s="193" t="s">
        <v>246</v>
      </c>
      <c r="D112" s="193" t="s">
        <v>175</v>
      </c>
      <c r="E112" s="194" t="s">
        <v>700</v>
      </c>
      <c r="F112" s="195" t="s">
        <v>701</v>
      </c>
      <c r="G112" s="196" t="s">
        <v>528</v>
      </c>
      <c r="H112" s="197">
        <v>7.2</v>
      </c>
      <c r="I112" s="198"/>
      <c r="J112" s="199">
        <f>ROUND(I112*H112,2)</f>
        <v>0</v>
      </c>
      <c r="K112" s="195" t="s">
        <v>19</v>
      </c>
      <c r="L112" s="40"/>
      <c r="M112" s="200" t="s">
        <v>19</v>
      </c>
      <c r="N112" s="201" t="s">
        <v>43</v>
      </c>
      <c r="O112" s="65"/>
      <c r="P112" s="202">
        <f>O112*H112</f>
        <v>0</v>
      </c>
      <c r="Q112" s="202">
        <v>0</v>
      </c>
      <c r="R112" s="202">
        <f>Q112*H112</f>
        <v>0</v>
      </c>
      <c r="S112" s="202">
        <v>0</v>
      </c>
      <c r="T112" s="203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04" t="s">
        <v>180</v>
      </c>
      <c r="AT112" s="204" t="s">
        <v>175</v>
      </c>
      <c r="AU112" s="204" t="s">
        <v>80</v>
      </c>
      <c r="AY112" s="18" t="s">
        <v>173</v>
      </c>
      <c r="BE112" s="205">
        <f>IF(N112="základní",J112,0)</f>
        <v>0</v>
      </c>
      <c r="BF112" s="205">
        <f>IF(N112="snížená",J112,0)</f>
        <v>0</v>
      </c>
      <c r="BG112" s="205">
        <f>IF(N112="zákl. přenesená",J112,0)</f>
        <v>0</v>
      </c>
      <c r="BH112" s="205">
        <f>IF(N112="sníž. přenesená",J112,0)</f>
        <v>0</v>
      </c>
      <c r="BI112" s="205">
        <f>IF(N112="nulová",J112,0)</f>
        <v>0</v>
      </c>
      <c r="BJ112" s="18" t="s">
        <v>80</v>
      </c>
      <c r="BK112" s="205">
        <f>ROUND(I112*H112,2)</f>
        <v>0</v>
      </c>
      <c r="BL112" s="18" t="s">
        <v>180</v>
      </c>
      <c r="BM112" s="204" t="s">
        <v>319</v>
      </c>
    </row>
    <row r="113" spans="1:65" s="2" customFormat="1" ht="11.25">
      <c r="A113" s="35"/>
      <c r="B113" s="36"/>
      <c r="C113" s="37"/>
      <c r="D113" s="206" t="s">
        <v>182</v>
      </c>
      <c r="E113" s="37"/>
      <c r="F113" s="207" t="s">
        <v>701</v>
      </c>
      <c r="G113" s="37"/>
      <c r="H113" s="37"/>
      <c r="I113" s="116"/>
      <c r="J113" s="37"/>
      <c r="K113" s="37"/>
      <c r="L113" s="40"/>
      <c r="M113" s="208"/>
      <c r="N113" s="209"/>
      <c r="O113" s="65"/>
      <c r="P113" s="65"/>
      <c r="Q113" s="65"/>
      <c r="R113" s="65"/>
      <c r="S113" s="65"/>
      <c r="T113" s="66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8" t="s">
        <v>182</v>
      </c>
      <c r="AU113" s="18" t="s">
        <v>80</v>
      </c>
    </row>
    <row r="114" spans="1:65" s="2" customFormat="1" ht="16.5" customHeight="1">
      <c r="A114" s="35"/>
      <c r="B114" s="36"/>
      <c r="C114" s="193" t="s">
        <v>255</v>
      </c>
      <c r="D114" s="193" t="s">
        <v>175</v>
      </c>
      <c r="E114" s="194" t="s">
        <v>702</v>
      </c>
      <c r="F114" s="195" t="s">
        <v>703</v>
      </c>
      <c r="G114" s="196" t="s">
        <v>528</v>
      </c>
      <c r="H114" s="197">
        <v>0.8</v>
      </c>
      <c r="I114" s="198"/>
      <c r="J114" s="199">
        <f>ROUND(I114*H114,2)</f>
        <v>0</v>
      </c>
      <c r="K114" s="195" t="s">
        <v>19</v>
      </c>
      <c r="L114" s="40"/>
      <c r="M114" s="200" t="s">
        <v>19</v>
      </c>
      <c r="N114" s="201" t="s">
        <v>43</v>
      </c>
      <c r="O114" s="65"/>
      <c r="P114" s="202">
        <f>O114*H114</f>
        <v>0</v>
      </c>
      <c r="Q114" s="202">
        <v>0</v>
      </c>
      <c r="R114" s="202">
        <f>Q114*H114</f>
        <v>0</v>
      </c>
      <c r="S114" s="202">
        <v>0</v>
      </c>
      <c r="T114" s="203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04" t="s">
        <v>180</v>
      </c>
      <c r="AT114" s="204" t="s">
        <v>175</v>
      </c>
      <c r="AU114" s="204" t="s">
        <v>80</v>
      </c>
      <c r="AY114" s="18" t="s">
        <v>173</v>
      </c>
      <c r="BE114" s="205">
        <f>IF(N114="základní",J114,0)</f>
        <v>0</v>
      </c>
      <c r="BF114" s="205">
        <f>IF(N114="snížená",J114,0)</f>
        <v>0</v>
      </c>
      <c r="BG114" s="205">
        <f>IF(N114="zákl. přenesená",J114,0)</f>
        <v>0</v>
      </c>
      <c r="BH114" s="205">
        <f>IF(N114="sníž. přenesená",J114,0)</f>
        <v>0</v>
      </c>
      <c r="BI114" s="205">
        <f>IF(N114="nulová",J114,0)</f>
        <v>0</v>
      </c>
      <c r="BJ114" s="18" t="s">
        <v>80</v>
      </c>
      <c r="BK114" s="205">
        <f>ROUND(I114*H114,2)</f>
        <v>0</v>
      </c>
      <c r="BL114" s="18" t="s">
        <v>180</v>
      </c>
      <c r="BM114" s="204" t="s">
        <v>333</v>
      </c>
    </row>
    <row r="115" spans="1:65" s="2" customFormat="1" ht="11.25">
      <c r="A115" s="35"/>
      <c r="B115" s="36"/>
      <c r="C115" s="37"/>
      <c r="D115" s="206" t="s">
        <v>182</v>
      </c>
      <c r="E115" s="37"/>
      <c r="F115" s="207" t="s">
        <v>703</v>
      </c>
      <c r="G115" s="37"/>
      <c r="H115" s="37"/>
      <c r="I115" s="116"/>
      <c r="J115" s="37"/>
      <c r="K115" s="37"/>
      <c r="L115" s="40"/>
      <c r="M115" s="208"/>
      <c r="N115" s="209"/>
      <c r="O115" s="65"/>
      <c r="P115" s="65"/>
      <c r="Q115" s="65"/>
      <c r="R115" s="65"/>
      <c r="S115" s="65"/>
      <c r="T115" s="66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8" t="s">
        <v>182</v>
      </c>
      <c r="AU115" s="18" t="s">
        <v>80</v>
      </c>
    </row>
    <row r="116" spans="1:65" s="2" customFormat="1" ht="16.5" customHeight="1">
      <c r="A116" s="35"/>
      <c r="B116" s="36"/>
      <c r="C116" s="193" t="s">
        <v>266</v>
      </c>
      <c r="D116" s="193" t="s">
        <v>175</v>
      </c>
      <c r="E116" s="194" t="s">
        <v>704</v>
      </c>
      <c r="F116" s="195" t="s">
        <v>705</v>
      </c>
      <c r="G116" s="196" t="s">
        <v>528</v>
      </c>
      <c r="H116" s="197">
        <v>104</v>
      </c>
      <c r="I116" s="198"/>
      <c r="J116" s="199">
        <f>ROUND(I116*H116,2)</f>
        <v>0</v>
      </c>
      <c r="K116" s="195" t="s">
        <v>19</v>
      </c>
      <c r="L116" s="40"/>
      <c r="M116" s="200" t="s">
        <v>19</v>
      </c>
      <c r="N116" s="201" t="s">
        <v>43</v>
      </c>
      <c r="O116" s="65"/>
      <c r="P116" s="202">
        <f>O116*H116</f>
        <v>0</v>
      </c>
      <c r="Q116" s="202">
        <v>0</v>
      </c>
      <c r="R116" s="202">
        <f>Q116*H116</f>
        <v>0</v>
      </c>
      <c r="S116" s="202">
        <v>0</v>
      </c>
      <c r="T116" s="203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204" t="s">
        <v>180</v>
      </c>
      <c r="AT116" s="204" t="s">
        <v>175</v>
      </c>
      <c r="AU116" s="204" t="s">
        <v>80</v>
      </c>
      <c r="AY116" s="18" t="s">
        <v>173</v>
      </c>
      <c r="BE116" s="205">
        <f>IF(N116="základní",J116,0)</f>
        <v>0</v>
      </c>
      <c r="BF116" s="205">
        <f>IF(N116="snížená",J116,0)</f>
        <v>0</v>
      </c>
      <c r="BG116" s="205">
        <f>IF(N116="zákl. přenesená",J116,0)</f>
        <v>0</v>
      </c>
      <c r="BH116" s="205">
        <f>IF(N116="sníž. přenesená",J116,0)</f>
        <v>0</v>
      </c>
      <c r="BI116" s="205">
        <f>IF(N116="nulová",J116,0)</f>
        <v>0</v>
      </c>
      <c r="BJ116" s="18" t="s">
        <v>80</v>
      </c>
      <c r="BK116" s="205">
        <f>ROUND(I116*H116,2)</f>
        <v>0</v>
      </c>
      <c r="BL116" s="18" t="s">
        <v>180</v>
      </c>
      <c r="BM116" s="204" t="s">
        <v>343</v>
      </c>
    </row>
    <row r="117" spans="1:65" s="2" customFormat="1" ht="11.25">
      <c r="A117" s="35"/>
      <c r="B117" s="36"/>
      <c r="C117" s="37"/>
      <c r="D117" s="206" t="s">
        <v>182</v>
      </c>
      <c r="E117" s="37"/>
      <c r="F117" s="207" t="s">
        <v>705</v>
      </c>
      <c r="G117" s="37"/>
      <c r="H117" s="37"/>
      <c r="I117" s="116"/>
      <c r="J117" s="37"/>
      <c r="K117" s="37"/>
      <c r="L117" s="40"/>
      <c r="M117" s="208"/>
      <c r="N117" s="209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182</v>
      </c>
      <c r="AU117" s="18" t="s">
        <v>80</v>
      </c>
    </row>
    <row r="118" spans="1:65" s="2" customFormat="1" ht="16.5" customHeight="1">
      <c r="A118" s="35"/>
      <c r="B118" s="36"/>
      <c r="C118" s="193" t="s">
        <v>272</v>
      </c>
      <c r="D118" s="193" t="s">
        <v>175</v>
      </c>
      <c r="E118" s="194" t="s">
        <v>706</v>
      </c>
      <c r="F118" s="195" t="s">
        <v>707</v>
      </c>
      <c r="G118" s="196" t="s">
        <v>528</v>
      </c>
      <c r="H118" s="197">
        <v>31.2</v>
      </c>
      <c r="I118" s="198"/>
      <c r="J118" s="199">
        <f>ROUND(I118*H118,2)</f>
        <v>0</v>
      </c>
      <c r="K118" s="195" t="s">
        <v>19</v>
      </c>
      <c r="L118" s="40"/>
      <c r="M118" s="200" t="s">
        <v>19</v>
      </c>
      <c r="N118" s="201" t="s">
        <v>43</v>
      </c>
      <c r="O118" s="65"/>
      <c r="P118" s="202">
        <f>O118*H118</f>
        <v>0</v>
      </c>
      <c r="Q118" s="202">
        <v>0</v>
      </c>
      <c r="R118" s="202">
        <f>Q118*H118</f>
        <v>0</v>
      </c>
      <c r="S118" s="202">
        <v>0</v>
      </c>
      <c r="T118" s="203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04" t="s">
        <v>180</v>
      </c>
      <c r="AT118" s="204" t="s">
        <v>175</v>
      </c>
      <c r="AU118" s="204" t="s">
        <v>80</v>
      </c>
      <c r="AY118" s="18" t="s">
        <v>173</v>
      </c>
      <c r="BE118" s="205">
        <f>IF(N118="základní",J118,0)</f>
        <v>0</v>
      </c>
      <c r="BF118" s="205">
        <f>IF(N118="snížená",J118,0)</f>
        <v>0</v>
      </c>
      <c r="BG118" s="205">
        <f>IF(N118="zákl. přenesená",J118,0)</f>
        <v>0</v>
      </c>
      <c r="BH118" s="205">
        <f>IF(N118="sníž. přenesená",J118,0)</f>
        <v>0</v>
      </c>
      <c r="BI118" s="205">
        <f>IF(N118="nulová",J118,0)</f>
        <v>0</v>
      </c>
      <c r="BJ118" s="18" t="s">
        <v>80</v>
      </c>
      <c r="BK118" s="205">
        <f>ROUND(I118*H118,2)</f>
        <v>0</v>
      </c>
      <c r="BL118" s="18" t="s">
        <v>180</v>
      </c>
      <c r="BM118" s="204" t="s">
        <v>356</v>
      </c>
    </row>
    <row r="119" spans="1:65" s="2" customFormat="1" ht="11.25">
      <c r="A119" s="35"/>
      <c r="B119" s="36"/>
      <c r="C119" s="37"/>
      <c r="D119" s="206" t="s">
        <v>182</v>
      </c>
      <c r="E119" s="37"/>
      <c r="F119" s="207" t="s">
        <v>707</v>
      </c>
      <c r="G119" s="37"/>
      <c r="H119" s="37"/>
      <c r="I119" s="116"/>
      <c r="J119" s="37"/>
      <c r="K119" s="37"/>
      <c r="L119" s="40"/>
      <c r="M119" s="208"/>
      <c r="N119" s="209"/>
      <c r="O119" s="65"/>
      <c r="P119" s="65"/>
      <c r="Q119" s="65"/>
      <c r="R119" s="65"/>
      <c r="S119" s="65"/>
      <c r="T119" s="66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182</v>
      </c>
      <c r="AU119" s="18" t="s">
        <v>80</v>
      </c>
    </row>
    <row r="120" spans="1:65" s="2" customFormat="1" ht="16.5" customHeight="1">
      <c r="A120" s="35"/>
      <c r="B120" s="36"/>
      <c r="C120" s="193" t="s">
        <v>8</v>
      </c>
      <c r="D120" s="193" t="s">
        <v>175</v>
      </c>
      <c r="E120" s="194" t="s">
        <v>708</v>
      </c>
      <c r="F120" s="195" t="s">
        <v>709</v>
      </c>
      <c r="G120" s="196" t="s">
        <v>528</v>
      </c>
      <c r="H120" s="197">
        <v>78</v>
      </c>
      <c r="I120" s="198"/>
      <c r="J120" s="199">
        <f>ROUND(I120*H120,2)</f>
        <v>0</v>
      </c>
      <c r="K120" s="195" t="s">
        <v>19</v>
      </c>
      <c r="L120" s="40"/>
      <c r="M120" s="200" t="s">
        <v>19</v>
      </c>
      <c r="N120" s="201" t="s">
        <v>43</v>
      </c>
      <c r="O120" s="65"/>
      <c r="P120" s="202">
        <f>O120*H120</f>
        <v>0</v>
      </c>
      <c r="Q120" s="202">
        <v>0</v>
      </c>
      <c r="R120" s="202">
        <f>Q120*H120</f>
        <v>0</v>
      </c>
      <c r="S120" s="202">
        <v>0</v>
      </c>
      <c r="T120" s="203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04" t="s">
        <v>180</v>
      </c>
      <c r="AT120" s="204" t="s">
        <v>175</v>
      </c>
      <c r="AU120" s="204" t="s">
        <v>80</v>
      </c>
      <c r="AY120" s="18" t="s">
        <v>173</v>
      </c>
      <c r="BE120" s="205">
        <f>IF(N120="základní",J120,0)</f>
        <v>0</v>
      </c>
      <c r="BF120" s="205">
        <f>IF(N120="snížená",J120,0)</f>
        <v>0</v>
      </c>
      <c r="BG120" s="205">
        <f>IF(N120="zákl. přenesená",J120,0)</f>
        <v>0</v>
      </c>
      <c r="BH120" s="205">
        <f>IF(N120="sníž. přenesená",J120,0)</f>
        <v>0</v>
      </c>
      <c r="BI120" s="205">
        <f>IF(N120="nulová",J120,0)</f>
        <v>0</v>
      </c>
      <c r="BJ120" s="18" t="s">
        <v>80</v>
      </c>
      <c r="BK120" s="205">
        <f>ROUND(I120*H120,2)</f>
        <v>0</v>
      </c>
      <c r="BL120" s="18" t="s">
        <v>180</v>
      </c>
      <c r="BM120" s="204" t="s">
        <v>369</v>
      </c>
    </row>
    <row r="121" spans="1:65" s="2" customFormat="1" ht="11.25">
      <c r="A121" s="35"/>
      <c r="B121" s="36"/>
      <c r="C121" s="37"/>
      <c r="D121" s="206" t="s">
        <v>182</v>
      </c>
      <c r="E121" s="37"/>
      <c r="F121" s="207" t="s">
        <v>709</v>
      </c>
      <c r="G121" s="37"/>
      <c r="H121" s="37"/>
      <c r="I121" s="116"/>
      <c r="J121" s="37"/>
      <c r="K121" s="37"/>
      <c r="L121" s="40"/>
      <c r="M121" s="208"/>
      <c r="N121" s="209"/>
      <c r="O121" s="65"/>
      <c r="P121" s="65"/>
      <c r="Q121" s="65"/>
      <c r="R121" s="65"/>
      <c r="S121" s="65"/>
      <c r="T121" s="66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182</v>
      </c>
      <c r="AU121" s="18" t="s">
        <v>80</v>
      </c>
    </row>
    <row r="122" spans="1:65" s="2" customFormat="1" ht="16.5" customHeight="1">
      <c r="A122" s="35"/>
      <c r="B122" s="36"/>
      <c r="C122" s="193" t="s">
        <v>284</v>
      </c>
      <c r="D122" s="193" t="s">
        <v>175</v>
      </c>
      <c r="E122" s="194" t="s">
        <v>710</v>
      </c>
      <c r="F122" s="195" t="s">
        <v>711</v>
      </c>
      <c r="G122" s="196" t="s">
        <v>528</v>
      </c>
      <c r="H122" s="197">
        <v>52</v>
      </c>
      <c r="I122" s="198"/>
      <c r="J122" s="199">
        <f>ROUND(I122*H122,2)</f>
        <v>0</v>
      </c>
      <c r="K122" s="195" t="s">
        <v>19</v>
      </c>
      <c r="L122" s="40"/>
      <c r="M122" s="200" t="s">
        <v>19</v>
      </c>
      <c r="N122" s="201" t="s">
        <v>43</v>
      </c>
      <c r="O122" s="65"/>
      <c r="P122" s="202">
        <f>O122*H122</f>
        <v>0</v>
      </c>
      <c r="Q122" s="202">
        <v>0</v>
      </c>
      <c r="R122" s="202">
        <f>Q122*H122</f>
        <v>0</v>
      </c>
      <c r="S122" s="202">
        <v>0</v>
      </c>
      <c r="T122" s="20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4" t="s">
        <v>180</v>
      </c>
      <c r="AT122" s="204" t="s">
        <v>175</v>
      </c>
      <c r="AU122" s="204" t="s">
        <v>80</v>
      </c>
      <c r="AY122" s="18" t="s">
        <v>173</v>
      </c>
      <c r="BE122" s="205">
        <f>IF(N122="základní",J122,0)</f>
        <v>0</v>
      </c>
      <c r="BF122" s="205">
        <f>IF(N122="snížená",J122,0)</f>
        <v>0</v>
      </c>
      <c r="BG122" s="205">
        <f>IF(N122="zákl. přenesená",J122,0)</f>
        <v>0</v>
      </c>
      <c r="BH122" s="205">
        <f>IF(N122="sníž. přenesená",J122,0)</f>
        <v>0</v>
      </c>
      <c r="BI122" s="205">
        <f>IF(N122="nulová",J122,0)</f>
        <v>0</v>
      </c>
      <c r="BJ122" s="18" t="s">
        <v>80</v>
      </c>
      <c r="BK122" s="205">
        <f>ROUND(I122*H122,2)</f>
        <v>0</v>
      </c>
      <c r="BL122" s="18" t="s">
        <v>180</v>
      </c>
      <c r="BM122" s="204" t="s">
        <v>381</v>
      </c>
    </row>
    <row r="123" spans="1:65" s="2" customFormat="1" ht="11.25">
      <c r="A123" s="35"/>
      <c r="B123" s="36"/>
      <c r="C123" s="37"/>
      <c r="D123" s="206" t="s">
        <v>182</v>
      </c>
      <c r="E123" s="37"/>
      <c r="F123" s="207" t="s">
        <v>711</v>
      </c>
      <c r="G123" s="37"/>
      <c r="H123" s="37"/>
      <c r="I123" s="116"/>
      <c r="J123" s="37"/>
      <c r="K123" s="37"/>
      <c r="L123" s="40"/>
      <c r="M123" s="208"/>
      <c r="N123" s="209"/>
      <c r="O123" s="65"/>
      <c r="P123" s="65"/>
      <c r="Q123" s="65"/>
      <c r="R123" s="65"/>
      <c r="S123" s="65"/>
      <c r="T123" s="66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182</v>
      </c>
      <c r="AU123" s="18" t="s">
        <v>80</v>
      </c>
    </row>
    <row r="124" spans="1:65" s="2" customFormat="1" ht="16.5" customHeight="1">
      <c r="A124" s="35"/>
      <c r="B124" s="36"/>
      <c r="C124" s="193" t="s">
        <v>290</v>
      </c>
      <c r="D124" s="193" t="s">
        <v>175</v>
      </c>
      <c r="E124" s="194" t="s">
        <v>712</v>
      </c>
      <c r="F124" s="195" t="s">
        <v>713</v>
      </c>
      <c r="G124" s="196" t="s">
        <v>528</v>
      </c>
      <c r="H124" s="197">
        <v>23.4</v>
      </c>
      <c r="I124" s="198"/>
      <c r="J124" s="199">
        <f>ROUND(I124*H124,2)</f>
        <v>0</v>
      </c>
      <c r="K124" s="195" t="s">
        <v>19</v>
      </c>
      <c r="L124" s="40"/>
      <c r="M124" s="200" t="s">
        <v>19</v>
      </c>
      <c r="N124" s="201" t="s">
        <v>43</v>
      </c>
      <c r="O124" s="65"/>
      <c r="P124" s="202">
        <f>O124*H124</f>
        <v>0</v>
      </c>
      <c r="Q124" s="202">
        <v>0</v>
      </c>
      <c r="R124" s="202">
        <f>Q124*H124</f>
        <v>0</v>
      </c>
      <c r="S124" s="202">
        <v>0</v>
      </c>
      <c r="T124" s="20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180</v>
      </c>
      <c r="AT124" s="204" t="s">
        <v>175</v>
      </c>
      <c r="AU124" s="204" t="s">
        <v>80</v>
      </c>
      <c r="AY124" s="18" t="s">
        <v>173</v>
      </c>
      <c r="BE124" s="205">
        <f>IF(N124="základní",J124,0)</f>
        <v>0</v>
      </c>
      <c r="BF124" s="205">
        <f>IF(N124="snížená",J124,0)</f>
        <v>0</v>
      </c>
      <c r="BG124" s="205">
        <f>IF(N124="zákl. přenesená",J124,0)</f>
        <v>0</v>
      </c>
      <c r="BH124" s="205">
        <f>IF(N124="sníž. přenesená",J124,0)</f>
        <v>0</v>
      </c>
      <c r="BI124" s="205">
        <f>IF(N124="nulová",J124,0)</f>
        <v>0</v>
      </c>
      <c r="BJ124" s="18" t="s">
        <v>80</v>
      </c>
      <c r="BK124" s="205">
        <f>ROUND(I124*H124,2)</f>
        <v>0</v>
      </c>
      <c r="BL124" s="18" t="s">
        <v>180</v>
      </c>
      <c r="BM124" s="204" t="s">
        <v>391</v>
      </c>
    </row>
    <row r="125" spans="1:65" s="2" customFormat="1" ht="11.25">
      <c r="A125" s="35"/>
      <c r="B125" s="36"/>
      <c r="C125" s="37"/>
      <c r="D125" s="206" t="s">
        <v>182</v>
      </c>
      <c r="E125" s="37"/>
      <c r="F125" s="207" t="s">
        <v>713</v>
      </c>
      <c r="G125" s="37"/>
      <c r="H125" s="37"/>
      <c r="I125" s="116"/>
      <c r="J125" s="37"/>
      <c r="K125" s="37"/>
      <c r="L125" s="40"/>
      <c r="M125" s="208"/>
      <c r="N125" s="209"/>
      <c r="O125" s="65"/>
      <c r="P125" s="65"/>
      <c r="Q125" s="65"/>
      <c r="R125" s="65"/>
      <c r="S125" s="65"/>
      <c r="T125" s="66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182</v>
      </c>
      <c r="AU125" s="18" t="s">
        <v>80</v>
      </c>
    </row>
    <row r="126" spans="1:65" s="2" customFormat="1" ht="16.5" customHeight="1">
      <c r="A126" s="35"/>
      <c r="B126" s="36"/>
      <c r="C126" s="193" t="s">
        <v>296</v>
      </c>
      <c r="D126" s="193" t="s">
        <v>175</v>
      </c>
      <c r="E126" s="194" t="s">
        <v>714</v>
      </c>
      <c r="F126" s="195" t="s">
        <v>715</v>
      </c>
      <c r="G126" s="196" t="s">
        <v>528</v>
      </c>
      <c r="H126" s="197">
        <v>2.6</v>
      </c>
      <c r="I126" s="198"/>
      <c r="J126" s="199">
        <f>ROUND(I126*H126,2)</f>
        <v>0</v>
      </c>
      <c r="K126" s="195" t="s">
        <v>19</v>
      </c>
      <c r="L126" s="40"/>
      <c r="M126" s="200" t="s">
        <v>19</v>
      </c>
      <c r="N126" s="201" t="s">
        <v>43</v>
      </c>
      <c r="O126" s="65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180</v>
      </c>
      <c r="AT126" s="204" t="s">
        <v>175</v>
      </c>
      <c r="AU126" s="204" t="s">
        <v>80</v>
      </c>
      <c r="AY126" s="18" t="s">
        <v>173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8" t="s">
        <v>80</v>
      </c>
      <c r="BK126" s="205">
        <f>ROUND(I126*H126,2)</f>
        <v>0</v>
      </c>
      <c r="BL126" s="18" t="s">
        <v>180</v>
      </c>
      <c r="BM126" s="204" t="s">
        <v>402</v>
      </c>
    </row>
    <row r="127" spans="1:65" s="2" customFormat="1" ht="11.25">
      <c r="A127" s="35"/>
      <c r="B127" s="36"/>
      <c r="C127" s="37"/>
      <c r="D127" s="206" t="s">
        <v>182</v>
      </c>
      <c r="E127" s="37"/>
      <c r="F127" s="207" t="s">
        <v>715</v>
      </c>
      <c r="G127" s="37"/>
      <c r="H127" s="37"/>
      <c r="I127" s="116"/>
      <c r="J127" s="37"/>
      <c r="K127" s="37"/>
      <c r="L127" s="40"/>
      <c r="M127" s="208"/>
      <c r="N127" s="209"/>
      <c r="O127" s="65"/>
      <c r="P127" s="65"/>
      <c r="Q127" s="65"/>
      <c r="R127" s="65"/>
      <c r="S127" s="65"/>
      <c r="T127" s="66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182</v>
      </c>
      <c r="AU127" s="18" t="s">
        <v>80</v>
      </c>
    </row>
    <row r="128" spans="1:65" s="2" customFormat="1" ht="16.5" customHeight="1">
      <c r="A128" s="35"/>
      <c r="B128" s="36"/>
      <c r="C128" s="193" t="s">
        <v>302</v>
      </c>
      <c r="D128" s="193" t="s">
        <v>175</v>
      </c>
      <c r="E128" s="194" t="s">
        <v>716</v>
      </c>
      <c r="F128" s="195" t="s">
        <v>717</v>
      </c>
      <c r="G128" s="196" t="s">
        <v>528</v>
      </c>
      <c r="H128" s="197">
        <v>1.17</v>
      </c>
      <c r="I128" s="198"/>
      <c r="J128" s="199">
        <f>ROUND(I128*H128,2)</f>
        <v>0</v>
      </c>
      <c r="K128" s="195" t="s">
        <v>19</v>
      </c>
      <c r="L128" s="40"/>
      <c r="M128" s="200" t="s">
        <v>19</v>
      </c>
      <c r="N128" s="201" t="s">
        <v>43</v>
      </c>
      <c r="O128" s="65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180</v>
      </c>
      <c r="AT128" s="204" t="s">
        <v>175</v>
      </c>
      <c r="AU128" s="204" t="s">
        <v>80</v>
      </c>
      <c r="AY128" s="18" t="s">
        <v>173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80</v>
      </c>
      <c r="BK128" s="205">
        <f>ROUND(I128*H128,2)</f>
        <v>0</v>
      </c>
      <c r="BL128" s="18" t="s">
        <v>180</v>
      </c>
      <c r="BM128" s="204" t="s">
        <v>415</v>
      </c>
    </row>
    <row r="129" spans="1:65" s="2" customFormat="1" ht="11.25">
      <c r="A129" s="35"/>
      <c r="B129" s="36"/>
      <c r="C129" s="37"/>
      <c r="D129" s="206" t="s">
        <v>182</v>
      </c>
      <c r="E129" s="37"/>
      <c r="F129" s="207" t="s">
        <v>717</v>
      </c>
      <c r="G129" s="37"/>
      <c r="H129" s="37"/>
      <c r="I129" s="116"/>
      <c r="J129" s="37"/>
      <c r="K129" s="37"/>
      <c r="L129" s="40"/>
      <c r="M129" s="208"/>
      <c r="N129" s="209"/>
      <c r="O129" s="65"/>
      <c r="P129" s="65"/>
      <c r="Q129" s="65"/>
      <c r="R129" s="65"/>
      <c r="S129" s="65"/>
      <c r="T129" s="66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182</v>
      </c>
      <c r="AU129" s="18" t="s">
        <v>80</v>
      </c>
    </row>
    <row r="130" spans="1:65" s="2" customFormat="1" ht="16.5" customHeight="1">
      <c r="A130" s="35"/>
      <c r="B130" s="36"/>
      <c r="C130" s="193" t="s">
        <v>308</v>
      </c>
      <c r="D130" s="193" t="s">
        <v>175</v>
      </c>
      <c r="E130" s="194" t="s">
        <v>718</v>
      </c>
      <c r="F130" s="195" t="s">
        <v>719</v>
      </c>
      <c r="G130" s="196" t="s">
        <v>178</v>
      </c>
      <c r="H130" s="197">
        <v>244</v>
      </c>
      <c r="I130" s="198"/>
      <c r="J130" s="199">
        <f>ROUND(I130*H130,2)</f>
        <v>0</v>
      </c>
      <c r="K130" s="195" t="s">
        <v>19</v>
      </c>
      <c r="L130" s="40"/>
      <c r="M130" s="200" t="s">
        <v>19</v>
      </c>
      <c r="N130" s="201" t="s">
        <v>43</v>
      </c>
      <c r="O130" s="65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180</v>
      </c>
      <c r="AT130" s="204" t="s">
        <v>175</v>
      </c>
      <c r="AU130" s="204" t="s">
        <v>80</v>
      </c>
      <c r="AY130" s="18" t="s">
        <v>173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80</v>
      </c>
      <c r="BK130" s="205">
        <f>ROUND(I130*H130,2)</f>
        <v>0</v>
      </c>
      <c r="BL130" s="18" t="s">
        <v>180</v>
      </c>
      <c r="BM130" s="204" t="s">
        <v>429</v>
      </c>
    </row>
    <row r="131" spans="1:65" s="2" customFormat="1" ht="11.25">
      <c r="A131" s="35"/>
      <c r="B131" s="36"/>
      <c r="C131" s="37"/>
      <c r="D131" s="206" t="s">
        <v>182</v>
      </c>
      <c r="E131" s="37"/>
      <c r="F131" s="207" t="s">
        <v>719</v>
      </c>
      <c r="G131" s="37"/>
      <c r="H131" s="37"/>
      <c r="I131" s="116"/>
      <c r="J131" s="37"/>
      <c r="K131" s="37"/>
      <c r="L131" s="40"/>
      <c r="M131" s="208"/>
      <c r="N131" s="209"/>
      <c r="O131" s="65"/>
      <c r="P131" s="65"/>
      <c r="Q131" s="65"/>
      <c r="R131" s="65"/>
      <c r="S131" s="65"/>
      <c r="T131" s="66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182</v>
      </c>
      <c r="AU131" s="18" t="s">
        <v>80</v>
      </c>
    </row>
    <row r="132" spans="1:65" s="2" customFormat="1" ht="16.5" customHeight="1">
      <c r="A132" s="35"/>
      <c r="B132" s="36"/>
      <c r="C132" s="193" t="s">
        <v>7</v>
      </c>
      <c r="D132" s="193" t="s">
        <v>175</v>
      </c>
      <c r="E132" s="194" t="s">
        <v>720</v>
      </c>
      <c r="F132" s="195" t="s">
        <v>721</v>
      </c>
      <c r="G132" s="196" t="s">
        <v>178</v>
      </c>
      <c r="H132" s="197">
        <v>80.031999999999996</v>
      </c>
      <c r="I132" s="198"/>
      <c r="J132" s="199">
        <f>ROUND(I132*H132,2)</f>
        <v>0</v>
      </c>
      <c r="K132" s="195" t="s">
        <v>19</v>
      </c>
      <c r="L132" s="40"/>
      <c r="M132" s="200" t="s">
        <v>19</v>
      </c>
      <c r="N132" s="201" t="s">
        <v>43</v>
      </c>
      <c r="O132" s="65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180</v>
      </c>
      <c r="AT132" s="204" t="s">
        <v>175</v>
      </c>
      <c r="AU132" s="204" t="s">
        <v>80</v>
      </c>
      <c r="AY132" s="18" t="s">
        <v>173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80</v>
      </c>
      <c r="BK132" s="205">
        <f>ROUND(I132*H132,2)</f>
        <v>0</v>
      </c>
      <c r="BL132" s="18" t="s">
        <v>180</v>
      </c>
      <c r="BM132" s="204" t="s">
        <v>440</v>
      </c>
    </row>
    <row r="133" spans="1:65" s="2" customFormat="1" ht="11.25">
      <c r="A133" s="35"/>
      <c r="B133" s="36"/>
      <c r="C133" s="37"/>
      <c r="D133" s="206" t="s">
        <v>182</v>
      </c>
      <c r="E133" s="37"/>
      <c r="F133" s="207" t="s">
        <v>721</v>
      </c>
      <c r="G133" s="37"/>
      <c r="H133" s="37"/>
      <c r="I133" s="116"/>
      <c r="J133" s="37"/>
      <c r="K133" s="37"/>
      <c r="L133" s="40"/>
      <c r="M133" s="208"/>
      <c r="N133" s="209"/>
      <c r="O133" s="65"/>
      <c r="P133" s="65"/>
      <c r="Q133" s="65"/>
      <c r="R133" s="65"/>
      <c r="S133" s="65"/>
      <c r="T133" s="66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182</v>
      </c>
      <c r="AU133" s="18" t="s">
        <v>80</v>
      </c>
    </row>
    <row r="134" spans="1:65" s="2" customFormat="1" ht="16.5" customHeight="1">
      <c r="A134" s="35"/>
      <c r="B134" s="36"/>
      <c r="C134" s="193" t="s">
        <v>319</v>
      </c>
      <c r="D134" s="193" t="s">
        <v>175</v>
      </c>
      <c r="E134" s="194" t="s">
        <v>722</v>
      </c>
      <c r="F134" s="195" t="s">
        <v>723</v>
      </c>
      <c r="G134" s="196" t="s">
        <v>178</v>
      </c>
      <c r="H134" s="197">
        <v>244</v>
      </c>
      <c r="I134" s="198"/>
      <c r="J134" s="199">
        <f>ROUND(I134*H134,2)</f>
        <v>0</v>
      </c>
      <c r="K134" s="195" t="s">
        <v>19</v>
      </c>
      <c r="L134" s="40"/>
      <c r="M134" s="200" t="s">
        <v>19</v>
      </c>
      <c r="N134" s="201" t="s">
        <v>43</v>
      </c>
      <c r="O134" s="65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180</v>
      </c>
      <c r="AT134" s="204" t="s">
        <v>175</v>
      </c>
      <c r="AU134" s="204" t="s">
        <v>80</v>
      </c>
      <c r="AY134" s="18" t="s">
        <v>173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80</v>
      </c>
      <c r="BK134" s="205">
        <f>ROUND(I134*H134,2)</f>
        <v>0</v>
      </c>
      <c r="BL134" s="18" t="s">
        <v>180</v>
      </c>
      <c r="BM134" s="204" t="s">
        <v>468</v>
      </c>
    </row>
    <row r="135" spans="1:65" s="2" customFormat="1" ht="11.25">
      <c r="A135" s="35"/>
      <c r="B135" s="36"/>
      <c r="C135" s="37"/>
      <c r="D135" s="206" t="s">
        <v>182</v>
      </c>
      <c r="E135" s="37"/>
      <c r="F135" s="207" t="s">
        <v>723</v>
      </c>
      <c r="G135" s="37"/>
      <c r="H135" s="37"/>
      <c r="I135" s="116"/>
      <c r="J135" s="37"/>
      <c r="K135" s="37"/>
      <c r="L135" s="40"/>
      <c r="M135" s="208"/>
      <c r="N135" s="209"/>
      <c r="O135" s="65"/>
      <c r="P135" s="65"/>
      <c r="Q135" s="65"/>
      <c r="R135" s="65"/>
      <c r="S135" s="65"/>
      <c r="T135" s="66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182</v>
      </c>
      <c r="AU135" s="18" t="s">
        <v>80</v>
      </c>
    </row>
    <row r="136" spans="1:65" s="2" customFormat="1" ht="16.5" customHeight="1">
      <c r="A136" s="35"/>
      <c r="B136" s="36"/>
      <c r="C136" s="193" t="s">
        <v>328</v>
      </c>
      <c r="D136" s="193" t="s">
        <v>175</v>
      </c>
      <c r="E136" s="194" t="s">
        <v>724</v>
      </c>
      <c r="F136" s="195" t="s">
        <v>725</v>
      </c>
      <c r="G136" s="196" t="s">
        <v>178</v>
      </c>
      <c r="H136" s="197">
        <v>80.031999999999996</v>
      </c>
      <c r="I136" s="198"/>
      <c r="J136" s="199">
        <f>ROUND(I136*H136,2)</f>
        <v>0</v>
      </c>
      <c r="K136" s="195" t="s">
        <v>19</v>
      </c>
      <c r="L136" s="40"/>
      <c r="M136" s="200" t="s">
        <v>19</v>
      </c>
      <c r="N136" s="201" t="s">
        <v>43</v>
      </c>
      <c r="O136" s="65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180</v>
      </c>
      <c r="AT136" s="204" t="s">
        <v>175</v>
      </c>
      <c r="AU136" s="204" t="s">
        <v>80</v>
      </c>
      <c r="AY136" s="18" t="s">
        <v>173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80</v>
      </c>
      <c r="BK136" s="205">
        <f>ROUND(I136*H136,2)</f>
        <v>0</v>
      </c>
      <c r="BL136" s="18" t="s">
        <v>180</v>
      </c>
      <c r="BM136" s="204" t="s">
        <v>479</v>
      </c>
    </row>
    <row r="137" spans="1:65" s="2" customFormat="1" ht="11.25">
      <c r="A137" s="35"/>
      <c r="B137" s="36"/>
      <c r="C137" s="37"/>
      <c r="D137" s="206" t="s">
        <v>182</v>
      </c>
      <c r="E137" s="37"/>
      <c r="F137" s="207" t="s">
        <v>725</v>
      </c>
      <c r="G137" s="37"/>
      <c r="H137" s="37"/>
      <c r="I137" s="116"/>
      <c r="J137" s="37"/>
      <c r="K137" s="37"/>
      <c r="L137" s="40"/>
      <c r="M137" s="208"/>
      <c r="N137" s="209"/>
      <c r="O137" s="65"/>
      <c r="P137" s="65"/>
      <c r="Q137" s="65"/>
      <c r="R137" s="65"/>
      <c r="S137" s="65"/>
      <c r="T137" s="66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182</v>
      </c>
      <c r="AU137" s="18" t="s">
        <v>80</v>
      </c>
    </row>
    <row r="138" spans="1:65" s="2" customFormat="1" ht="16.5" customHeight="1">
      <c r="A138" s="35"/>
      <c r="B138" s="36"/>
      <c r="C138" s="193" t="s">
        <v>333</v>
      </c>
      <c r="D138" s="193" t="s">
        <v>175</v>
      </c>
      <c r="E138" s="194" t="s">
        <v>726</v>
      </c>
      <c r="F138" s="195" t="s">
        <v>727</v>
      </c>
      <c r="G138" s="196" t="s">
        <v>528</v>
      </c>
      <c r="H138" s="197">
        <v>119</v>
      </c>
      <c r="I138" s="198"/>
      <c r="J138" s="199">
        <f>ROUND(I138*H138,2)</f>
        <v>0</v>
      </c>
      <c r="K138" s="195" t="s">
        <v>19</v>
      </c>
      <c r="L138" s="40"/>
      <c r="M138" s="200" t="s">
        <v>19</v>
      </c>
      <c r="N138" s="201" t="s">
        <v>43</v>
      </c>
      <c r="O138" s="65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180</v>
      </c>
      <c r="AT138" s="204" t="s">
        <v>175</v>
      </c>
      <c r="AU138" s="204" t="s">
        <v>80</v>
      </c>
      <c r="AY138" s="18" t="s">
        <v>173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80</v>
      </c>
      <c r="BK138" s="205">
        <f>ROUND(I138*H138,2)</f>
        <v>0</v>
      </c>
      <c r="BL138" s="18" t="s">
        <v>180</v>
      </c>
      <c r="BM138" s="204" t="s">
        <v>492</v>
      </c>
    </row>
    <row r="139" spans="1:65" s="2" customFormat="1" ht="11.25">
      <c r="A139" s="35"/>
      <c r="B139" s="36"/>
      <c r="C139" s="37"/>
      <c r="D139" s="206" t="s">
        <v>182</v>
      </c>
      <c r="E139" s="37"/>
      <c r="F139" s="207" t="s">
        <v>727</v>
      </c>
      <c r="G139" s="37"/>
      <c r="H139" s="37"/>
      <c r="I139" s="116"/>
      <c r="J139" s="37"/>
      <c r="K139" s="37"/>
      <c r="L139" s="40"/>
      <c r="M139" s="208"/>
      <c r="N139" s="209"/>
      <c r="O139" s="65"/>
      <c r="P139" s="65"/>
      <c r="Q139" s="65"/>
      <c r="R139" s="65"/>
      <c r="S139" s="65"/>
      <c r="T139" s="66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182</v>
      </c>
      <c r="AU139" s="18" t="s">
        <v>80</v>
      </c>
    </row>
    <row r="140" spans="1:65" s="2" customFormat="1" ht="16.5" customHeight="1">
      <c r="A140" s="35"/>
      <c r="B140" s="36"/>
      <c r="C140" s="193" t="s">
        <v>338</v>
      </c>
      <c r="D140" s="193" t="s">
        <v>175</v>
      </c>
      <c r="E140" s="194" t="s">
        <v>728</v>
      </c>
      <c r="F140" s="195" t="s">
        <v>729</v>
      </c>
      <c r="G140" s="196" t="s">
        <v>528</v>
      </c>
      <c r="H140" s="197">
        <v>56.1</v>
      </c>
      <c r="I140" s="198"/>
      <c r="J140" s="199">
        <f>ROUND(I140*H140,2)</f>
        <v>0</v>
      </c>
      <c r="K140" s="195" t="s">
        <v>19</v>
      </c>
      <c r="L140" s="40"/>
      <c r="M140" s="200" t="s">
        <v>19</v>
      </c>
      <c r="N140" s="201" t="s">
        <v>43</v>
      </c>
      <c r="O140" s="65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180</v>
      </c>
      <c r="AT140" s="204" t="s">
        <v>175</v>
      </c>
      <c r="AU140" s="204" t="s">
        <v>80</v>
      </c>
      <c r="AY140" s="18" t="s">
        <v>173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80</v>
      </c>
      <c r="BK140" s="205">
        <f>ROUND(I140*H140,2)</f>
        <v>0</v>
      </c>
      <c r="BL140" s="18" t="s">
        <v>180</v>
      </c>
      <c r="BM140" s="204" t="s">
        <v>730</v>
      </c>
    </row>
    <row r="141" spans="1:65" s="2" customFormat="1" ht="11.25">
      <c r="A141" s="35"/>
      <c r="B141" s="36"/>
      <c r="C141" s="37"/>
      <c r="D141" s="206" t="s">
        <v>182</v>
      </c>
      <c r="E141" s="37"/>
      <c r="F141" s="207" t="s">
        <v>729</v>
      </c>
      <c r="G141" s="37"/>
      <c r="H141" s="37"/>
      <c r="I141" s="116"/>
      <c r="J141" s="37"/>
      <c r="K141" s="37"/>
      <c r="L141" s="40"/>
      <c r="M141" s="208"/>
      <c r="N141" s="209"/>
      <c r="O141" s="65"/>
      <c r="P141" s="65"/>
      <c r="Q141" s="65"/>
      <c r="R141" s="65"/>
      <c r="S141" s="65"/>
      <c r="T141" s="66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182</v>
      </c>
      <c r="AU141" s="18" t="s">
        <v>80</v>
      </c>
    </row>
    <row r="142" spans="1:65" s="2" customFormat="1" ht="16.5" customHeight="1">
      <c r="A142" s="35"/>
      <c r="B142" s="36"/>
      <c r="C142" s="193" t="s">
        <v>343</v>
      </c>
      <c r="D142" s="193" t="s">
        <v>175</v>
      </c>
      <c r="E142" s="194" t="s">
        <v>731</v>
      </c>
      <c r="F142" s="195" t="s">
        <v>732</v>
      </c>
      <c r="G142" s="196" t="s">
        <v>528</v>
      </c>
      <c r="H142" s="197">
        <v>340</v>
      </c>
      <c r="I142" s="198"/>
      <c r="J142" s="199">
        <f>ROUND(I142*H142,2)</f>
        <v>0</v>
      </c>
      <c r="K142" s="195" t="s">
        <v>19</v>
      </c>
      <c r="L142" s="40"/>
      <c r="M142" s="200" t="s">
        <v>19</v>
      </c>
      <c r="N142" s="201" t="s">
        <v>43</v>
      </c>
      <c r="O142" s="65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180</v>
      </c>
      <c r="AT142" s="204" t="s">
        <v>175</v>
      </c>
      <c r="AU142" s="204" t="s">
        <v>80</v>
      </c>
      <c r="AY142" s="18" t="s">
        <v>173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80</v>
      </c>
      <c r="BK142" s="205">
        <f>ROUND(I142*H142,2)</f>
        <v>0</v>
      </c>
      <c r="BL142" s="18" t="s">
        <v>180</v>
      </c>
      <c r="BM142" s="204" t="s">
        <v>733</v>
      </c>
    </row>
    <row r="143" spans="1:65" s="2" customFormat="1" ht="11.25">
      <c r="A143" s="35"/>
      <c r="B143" s="36"/>
      <c r="C143" s="37"/>
      <c r="D143" s="206" t="s">
        <v>182</v>
      </c>
      <c r="E143" s="37"/>
      <c r="F143" s="207" t="s">
        <v>732</v>
      </c>
      <c r="G143" s="37"/>
      <c r="H143" s="37"/>
      <c r="I143" s="116"/>
      <c r="J143" s="37"/>
      <c r="K143" s="37"/>
      <c r="L143" s="40"/>
      <c r="M143" s="208"/>
      <c r="N143" s="209"/>
      <c r="O143" s="65"/>
      <c r="P143" s="65"/>
      <c r="Q143" s="65"/>
      <c r="R143" s="65"/>
      <c r="S143" s="65"/>
      <c r="T143" s="66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182</v>
      </c>
      <c r="AU143" s="18" t="s">
        <v>80</v>
      </c>
    </row>
    <row r="144" spans="1:65" s="2" customFormat="1" ht="16.5" customHeight="1">
      <c r="A144" s="35"/>
      <c r="B144" s="36"/>
      <c r="C144" s="193" t="s">
        <v>348</v>
      </c>
      <c r="D144" s="193" t="s">
        <v>175</v>
      </c>
      <c r="E144" s="194" t="s">
        <v>734</v>
      </c>
      <c r="F144" s="195" t="s">
        <v>735</v>
      </c>
      <c r="G144" s="196" t="s">
        <v>528</v>
      </c>
      <c r="H144" s="197">
        <v>340</v>
      </c>
      <c r="I144" s="198"/>
      <c r="J144" s="199">
        <f>ROUND(I144*H144,2)</f>
        <v>0</v>
      </c>
      <c r="K144" s="195" t="s">
        <v>19</v>
      </c>
      <c r="L144" s="40"/>
      <c r="M144" s="200" t="s">
        <v>19</v>
      </c>
      <c r="N144" s="201" t="s">
        <v>43</v>
      </c>
      <c r="O144" s="65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180</v>
      </c>
      <c r="AT144" s="204" t="s">
        <v>175</v>
      </c>
      <c r="AU144" s="204" t="s">
        <v>80</v>
      </c>
      <c r="AY144" s="18" t="s">
        <v>173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80</v>
      </c>
      <c r="BK144" s="205">
        <f>ROUND(I144*H144,2)</f>
        <v>0</v>
      </c>
      <c r="BL144" s="18" t="s">
        <v>180</v>
      </c>
      <c r="BM144" s="204" t="s">
        <v>736</v>
      </c>
    </row>
    <row r="145" spans="1:65" s="2" customFormat="1" ht="11.25">
      <c r="A145" s="35"/>
      <c r="B145" s="36"/>
      <c r="C145" s="37"/>
      <c r="D145" s="206" t="s">
        <v>182</v>
      </c>
      <c r="E145" s="37"/>
      <c r="F145" s="207" t="s">
        <v>735</v>
      </c>
      <c r="G145" s="37"/>
      <c r="H145" s="37"/>
      <c r="I145" s="116"/>
      <c r="J145" s="37"/>
      <c r="K145" s="37"/>
      <c r="L145" s="40"/>
      <c r="M145" s="208"/>
      <c r="N145" s="209"/>
      <c r="O145" s="65"/>
      <c r="P145" s="65"/>
      <c r="Q145" s="65"/>
      <c r="R145" s="65"/>
      <c r="S145" s="65"/>
      <c r="T145" s="66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182</v>
      </c>
      <c r="AU145" s="18" t="s">
        <v>80</v>
      </c>
    </row>
    <row r="146" spans="1:65" s="2" customFormat="1" ht="16.5" customHeight="1">
      <c r="A146" s="35"/>
      <c r="B146" s="36"/>
      <c r="C146" s="193" t="s">
        <v>356</v>
      </c>
      <c r="D146" s="193" t="s">
        <v>175</v>
      </c>
      <c r="E146" s="194" t="s">
        <v>737</v>
      </c>
      <c r="F146" s="195" t="s">
        <v>738</v>
      </c>
      <c r="G146" s="196" t="s">
        <v>528</v>
      </c>
      <c r="H146" s="197">
        <v>147.55600000000001</v>
      </c>
      <c r="I146" s="198"/>
      <c r="J146" s="199">
        <f>ROUND(I146*H146,2)</f>
        <v>0</v>
      </c>
      <c r="K146" s="195" t="s">
        <v>19</v>
      </c>
      <c r="L146" s="40"/>
      <c r="M146" s="200" t="s">
        <v>19</v>
      </c>
      <c r="N146" s="201" t="s">
        <v>43</v>
      </c>
      <c r="O146" s="65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180</v>
      </c>
      <c r="AT146" s="204" t="s">
        <v>175</v>
      </c>
      <c r="AU146" s="204" t="s">
        <v>80</v>
      </c>
      <c r="AY146" s="18" t="s">
        <v>173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80</v>
      </c>
      <c r="BK146" s="205">
        <f>ROUND(I146*H146,2)</f>
        <v>0</v>
      </c>
      <c r="BL146" s="18" t="s">
        <v>180</v>
      </c>
      <c r="BM146" s="204" t="s">
        <v>739</v>
      </c>
    </row>
    <row r="147" spans="1:65" s="2" customFormat="1" ht="11.25">
      <c r="A147" s="35"/>
      <c r="B147" s="36"/>
      <c r="C147" s="37"/>
      <c r="D147" s="206" t="s">
        <v>182</v>
      </c>
      <c r="E147" s="37"/>
      <c r="F147" s="207" t="s">
        <v>738</v>
      </c>
      <c r="G147" s="37"/>
      <c r="H147" s="37"/>
      <c r="I147" s="116"/>
      <c r="J147" s="37"/>
      <c r="K147" s="37"/>
      <c r="L147" s="40"/>
      <c r="M147" s="208"/>
      <c r="N147" s="209"/>
      <c r="O147" s="65"/>
      <c r="P147" s="65"/>
      <c r="Q147" s="65"/>
      <c r="R147" s="65"/>
      <c r="S147" s="65"/>
      <c r="T147" s="66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182</v>
      </c>
      <c r="AU147" s="18" t="s">
        <v>80</v>
      </c>
    </row>
    <row r="148" spans="1:65" s="2" customFormat="1" ht="16.5" customHeight="1">
      <c r="A148" s="35"/>
      <c r="B148" s="36"/>
      <c r="C148" s="193" t="s">
        <v>362</v>
      </c>
      <c r="D148" s="193" t="s">
        <v>175</v>
      </c>
      <c r="E148" s="194" t="s">
        <v>740</v>
      </c>
      <c r="F148" s="195" t="s">
        <v>741</v>
      </c>
      <c r="G148" s="196" t="s">
        <v>528</v>
      </c>
      <c r="H148" s="197">
        <v>178.69800000000001</v>
      </c>
      <c r="I148" s="198"/>
      <c r="J148" s="199">
        <f>ROUND(I148*H148,2)</f>
        <v>0</v>
      </c>
      <c r="K148" s="195" t="s">
        <v>19</v>
      </c>
      <c r="L148" s="40"/>
      <c r="M148" s="200" t="s">
        <v>19</v>
      </c>
      <c r="N148" s="201" t="s">
        <v>43</v>
      </c>
      <c r="O148" s="65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180</v>
      </c>
      <c r="AT148" s="204" t="s">
        <v>175</v>
      </c>
      <c r="AU148" s="204" t="s">
        <v>80</v>
      </c>
      <c r="AY148" s="18" t="s">
        <v>173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80</v>
      </c>
      <c r="BK148" s="205">
        <f>ROUND(I148*H148,2)</f>
        <v>0</v>
      </c>
      <c r="BL148" s="18" t="s">
        <v>180</v>
      </c>
      <c r="BM148" s="204" t="s">
        <v>742</v>
      </c>
    </row>
    <row r="149" spans="1:65" s="2" customFormat="1" ht="11.25">
      <c r="A149" s="35"/>
      <c r="B149" s="36"/>
      <c r="C149" s="37"/>
      <c r="D149" s="206" t="s">
        <v>182</v>
      </c>
      <c r="E149" s="37"/>
      <c r="F149" s="207" t="s">
        <v>741</v>
      </c>
      <c r="G149" s="37"/>
      <c r="H149" s="37"/>
      <c r="I149" s="116"/>
      <c r="J149" s="37"/>
      <c r="K149" s="37"/>
      <c r="L149" s="40"/>
      <c r="M149" s="208"/>
      <c r="N149" s="209"/>
      <c r="O149" s="65"/>
      <c r="P149" s="65"/>
      <c r="Q149" s="65"/>
      <c r="R149" s="65"/>
      <c r="S149" s="65"/>
      <c r="T149" s="66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182</v>
      </c>
      <c r="AU149" s="18" t="s">
        <v>80</v>
      </c>
    </row>
    <row r="150" spans="1:65" s="2" customFormat="1" ht="16.5" customHeight="1">
      <c r="A150" s="35"/>
      <c r="B150" s="36"/>
      <c r="C150" s="193" t="s">
        <v>369</v>
      </c>
      <c r="D150" s="193" t="s">
        <v>175</v>
      </c>
      <c r="E150" s="194" t="s">
        <v>743</v>
      </c>
      <c r="F150" s="195" t="s">
        <v>744</v>
      </c>
      <c r="G150" s="196" t="s">
        <v>210</v>
      </c>
      <c r="H150" s="197">
        <v>20</v>
      </c>
      <c r="I150" s="198"/>
      <c r="J150" s="199">
        <f>ROUND(I150*H150,2)</f>
        <v>0</v>
      </c>
      <c r="K150" s="195" t="s">
        <v>19</v>
      </c>
      <c r="L150" s="40"/>
      <c r="M150" s="200" t="s">
        <v>19</v>
      </c>
      <c r="N150" s="201" t="s">
        <v>43</v>
      </c>
      <c r="O150" s="65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180</v>
      </c>
      <c r="AT150" s="204" t="s">
        <v>175</v>
      </c>
      <c r="AU150" s="204" t="s">
        <v>80</v>
      </c>
      <c r="AY150" s="18" t="s">
        <v>173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80</v>
      </c>
      <c r="BK150" s="205">
        <f>ROUND(I150*H150,2)</f>
        <v>0</v>
      </c>
      <c r="BL150" s="18" t="s">
        <v>180</v>
      </c>
      <c r="BM150" s="204" t="s">
        <v>745</v>
      </c>
    </row>
    <row r="151" spans="1:65" s="2" customFormat="1" ht="11.25">
      <c r="A151" s="35"/>
      <c r="B151" s="36"/>
      <c r="C151" s="37"/>
      <c r="D151" s="206" t="s">
        <v>182</v>
      </c>
      <c r="E151" s="37"/>
      <c r="F151" s="207" t="s">
        <v>744</v>
      </c>
      <c r="G151" s="37"/>
      <c r="H151" s="37"/>
      <c r="I151" s="116"/>
      <c r="J151" s="37"/>
      <c r="K151" s="37"/>
      <c r="L151" s="40"/>
      <c r="M151" s="208"/>
      <c r="N151" s="209"/>
      <c r="O151" s="65"/>
      <c r="P151" s="65"/>
      <c r="Q151" s="65"/>
      <c r="R151" s="65"/>
      <c r="S151" s="65"/>
      <c r="T151" s="66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182</v>
      </c>
      <c r="AU151" s="18" t="s">
        <v>80</v>
      </c>
    </row>
    <row r="152" spans="1:65" s="2" customFormat="1" ht="16.5" customHeight="1">
      <c r="A152" s="35"/>
      <c r="B152" s="36"/>
      <c r="C152" s="193" t="s">
        <v>376</v>
      </c>
      <c r="D152" s="193" t="s">
        <v>175</v>
      </c>
      <c r="E152" s="194" t="s">
        <v>746</v>
      </c>
      <c r="F152" s="195" t="s">
        <v>747</v>
      </c>
      <c r="G152" s="196" t="s">
        <v>748</v>
      </c>
      <c r="H152" s="197">
        <v>2328.8000000000002</v>
      </c>
      <c r="I152" s="198"/>
      <c r="J152" s="199">
        <f>ROUND(I152*H152,2)</f>
        <v>0</v>
      </c>
      <c r="K152" s="195" t="s">
        <v>19</v>
      </c>
      <c r="L152" s="40"/>
      <c r="M152" s="200" t="s">
        <v>19</v>
      </c>
      <c r="N152" s="201" t="s">
        <v>43</v>
      </c>
      <c r="O152" s="65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180</v>
      </c>
      <c r="AT152" s="204" t="s">
        <v>175</v>
      </c>
      <c r="AU152" s="204" t="s">
        <v>80</v>
      </c>
      <c r="AY152" s="18" t="s">
        <v>173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80</v>
      </c>
      <c r="BK152" s="205">
        <f>ROUND(I152*H152,2)</f>
        <v>0</v>
      </c>
      <c r="BL152" s="18" t="s">
        <v>180</v>
      </c>
      <c r="BM152" s="204" t="s">
        <v>749</v>
      </c>
    </row>
    <row r="153" spans="1:65" s="2" customFormat="1" ht="11.25">
      <c r="A153" s="35"/>
      <c r="B153" s="36"/>
      <c r="C153" s="37"/>
      <c r="D153" s="206" t="s">
        <v>182</v>
      </c>
      <c r="E153" s="37"/>
      <c r="F153" s="207" t="s">
        <v>747</v>
      </c>
      <c r="G153" s="37"/>
      <c r="H153" s="37"/>
      <c r="I153" s="116"/>
      <c r="J153" s="37"/>
      <c r="K153" s="37"/>
      <c r="L153" s="40"/>
      <c r="M153" s="208"/>
      <c r="N153" s="209"/>
      <c r="O153" s="65"/>
      <c r="P153" s="65"/>
      <c r="Q153" s="65"/>
      <c r="R153" s="65"/>
      <c r="S153" s="65"/>
      <c r="T153" s="66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182</v>
      </c>
      <c r="AU153" s="18" t="s">
        <v>80</v>
      </c>
    </row>
    <row r="154" spans="1:65" s="2" customFormat="1" ht="16.5" customHeight="1">
      <c r="A154" s="35"/>
      <c r="B154" s="36"/>
      <c r="C154" s="193" t="s">
        <v>381</v>
      </c>
      <c r="D154" s="193" t="s">
        <v>175</v>
      </c>
      <c r="E154" s="194" t="s">
        <v>750</v>
      </c>
      <c r="F154" s="195" t="s">
        <v>751</v>
      </c>
      <c r="G154" s="196" t="s">
        <v>748</v>
      </c>
      <c r="H154" s="197">
        <v>2328.8000000000002</v>
      </c>
      <c r="I154" s="198"/>
      <c r="J154" s="199">
        <f>ROUND(I154*H154,2)</f>
        <v>0</v>
      </c>
      <c r="K154" s="195" t="s">
        <v>19</v>
      </c>
      <c r="L154" s="40"/>
      <c r="M154" s="200" t="s">
        <v>19</v>
      </c>
      <c r="N154" s="201" t="s">
        <v>43</v>
      </c>
      <c r="O154" s="65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180</v>
      </c>
      <c r="AT154" s="204" t="s">
        <v>175</v>
      </c>
      <c r="AU154" s="204" t="s">
        <v>80</v>
      </c>
      <c r="AY154" s="18" t="s">
        <v>173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80</v>
      </c>
      <c r="BK154" s="205">
        <f>ROUND(I154*H154,2)</f>
        <v>0</v>
      </c>
      <c r="BL154" s="18" t="s">
        <v>180</v>
      </c>
      <c r="BM154" s="204" t="s">
        <v>752</v>
      </c>
    </row>
    <row r="155" spans="1:65" s="2" customFormat="1" ht="11.25">
      <c r="A155" s="35"/>
      <c r="B155" s="36"/>
      <c r="C155" s="37"/>
      <c r="D155" s="206" t="s">
        <v>182</v>
      </c>
      <c r="E155" s="37"/>
      <c r="F155" s="207" t="s">
        <v>751</v>
      </c>
      <c r="G155" s="37"/>
      <c r="H155" s="37"/>
      <c r="I155" s="116"/>
      <c r="J155" s="37"/>
      <c r="K155" s="37"/>
      <c r="L155" s="40"/>
      <c r="M155" s="208"/>
      <c r="N155" s="209"/>
      <c r="O155" s="65"/>
      <c r="P155" s="65"/>
      <c r="Q155" s="65"/>
      <c r="R155" s="65"/>
      <c r="S155" s="65"/>
      <c r="T155" s="66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182</v>
      </c>
      <c r="AU155" s="18" t="s">
        <v>80</v>
      </c>
    </row>
    <row r="156" spans="1:65" s="2" customFormat="1" ht="16.5" customHeight="1">
      <c r="A156" s="35"/>
      <c r="B156" s="36"/>
      <c r="C156" s="193" t="s">
        <v>386</v>
      </c>
      <c r="D156" s="193" t="s">
        <v>175</v>
      </c>
      <c r="E156" s="194" t="s">
        <v>753</v>
      </c>
      <c r="F156" s="195" t="s">
        <v>754</v>
      </c>
      <c r="G156" s="196" t="s">
        <v>528</v>
      </c>
      <c r="H156" s="197">
        <v>238</v>
      </c>
      <c r="I156" s="198"/>
      <c r="J156" s="199">
        <f>ROUND(I156*H156,2)</f>
        <v>0</v>
      </c>
      <c r="K156" s="195" t="s">
        <v>19</v>
      </c>
      <c r="L156" s="40"/>
      <c r="M156" s="200" t="s">
        <v>19</v>
      </c>
      <c r="N156" s="201" t="s">
        <v>43</v>
      </c>
      <c r="O156" s="65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180</v>
      </c>
      <c r="AT156" s="204" t="s">
        <v>175</v>
      </c>
      <c r="AU156" s="204" t="s">
        <v>80</v>
      </c>
      <c r="AY156" s="18" t="s">
        <v>173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80</v>
      </c>
      <c r="BK156" s="205">
        <f>ROUND(I156*H156,2)</f>
        <v>0</v>
      </c>
      <c r="BL156" s="18" t="s">
        <v>180</v>
      </c>
      <c r="BM156" s="204" t="s">
        <v>755</v>
      </c>
    </row>
    <row r="157" spans="1:65" s="2" customFormat="1" ht="11.25">
      <c r="A157" s="35"/>
      <c r="B157" s="36"/>
      <c r="C157" s="37"/>
      <c r="D157" s="206" t="s">
        <v>182</v>
      </c>
      <c r="E157" s="37"/>
      <c r="F157" s="207" t="s">
        <v>754</v>
      </c>
      <c r="G157" s="37"/>
      <c r="H157" s="37"/>
      <c r="I157" s="116"/>
      <c r="J157" s="37"/>
      <c r="K157" s="37"/>
      <c r="L157" s="40"/>
      <c r="M157" s="208"/>
      <c r="N157" s="209"/>
      <c r="O157" s="65"/>
      <c r="P157" s="65"/>
      <c r="Q157" s="65"/>
      <c r="R157" s="65"/>
      <c r="S157" s="65"/>
      <c r="T157" s="66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8" t="s">
        <v>182</v>
      </c>
      <c r="AU157" s="18" t="s">
        <v>80</v>
      </c>
    </row>
    <row r="158" spans="1:65" s="2" customFormat="1" ht="16.5" customHeight="1">
      <c r="A158" s="35"/>
      <c r="B158" s="36"/>
      <c r="C158" s="193" t="s">
        <v>391</v>
      </c>
      <c r="D158" s="193" t="s">
        <v>175</v>
      </c>
      <c r="E158" s="194" t="s">
        <v>756</v>
      </c>
      <c r="F158" s="195" t="s">
        <v>757</v>
      </c>
      <c r="G158" s="196" t="s">
        <v>528</v>
      </c>
      <c r="H158" s="197">
        <v>102</v>
      </c>
      <c r="I158" s="198"/>
      <c r="J158" s="199">
        <f>ROUND(I158*H158,2)</f>
        <v>0</v>
      </c>
      <c r="K158" s="195" t="s">
        <v>19</v>
      </c>
      <c r="L158" s="40"/>
      <c r="M158" s="200" t="s">
        <v>19</v>
      </c>
      <c r="N158" s="201" t="s">
        <v>43</v>
      </c>
      <c r="O158" s="65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180</v>
      </c>
      <c r="AT158" s="204" t="s">
        <v>175</v>
      </c>
      <c r="AU158" s="204" t="s">
        <v>80</v>
      </c>
      <c r="AY158" s="18" t="s">
        <v>173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80</v>
      </c>
      <c r="BK158" s="205">
        <f>ROUND(I158*H158,2)</f>
        <v>0</v>
      </c>
      <c r="BL158" s="18" t="s">
        <v>180</v>
      </c>
      <c r="BM158" s="204" t="s">
        <v>758</v>
      </c>
    </row>
    <row r="159" spans="1:65" s="2" customFormat="1" ht="11.25">
      <c r="A159" s="35"/>
      <c r="B159" s="36"/>
      <c r="C159" s="37"/>
      <c r="D159" s="206" t="s">
        <v>182</v>
      </c>
      <c r="E159" s="37"/>
      <c r="F159" s="207" t="s">
        <v>757</v>
      </c>
      <c r="G159" s="37"/>
      <c r="H159" s="37"/>
      <c r="I159" s="116"/>
      <c r="J159" s="37"/>
      <c r="K159" s="37"/>
      <c r="L159" s="40"/>
      <c r="M159" s="208"/>
      <c r="N159" s="209"/>
      <c r="O159" s="65"/>
      <c r="P159" s="65"/>
      <c r="Q159" s="65"/>
      <c r="R159" s="65"/>
      <c r="S159" s="65"/>
      <c r="T159" s="66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182</v>
      </c>
      <c r="AU159" s="18" t="s">
        <v>80</v>
      </c>
    </row>
    <row r="160" spans="1:65" s="2" customFormat="1" ht="24" customHeight="1">
      <c r="A160" s="35"/>
      <c r="B160" s="36"/>
      <c r="C160" s="193" t="s">
        <v>397</v>
      </c>
      <c r="D160" s="193" t="s">
        <v>175</v>
      </c>
      <c r="E160" s="194" t="s">
        <v>759</v>
      </c>
      <c r="F160" s="195" t="s">
        <v>760</v>
      </c>
      <c r="G160" s="196" t="s">
        <v>661</v>
      </c>
      <c r="H160" s="197">
        <v>2</v>
      </c>
      <c r="I160" s="198"/>
      <c r="J160" s="199">
        <f>ROUND(I160*H160,2)</f>
        <v>0</v>
      </c>
      <c r="K160" s="195" t="s">
        <v>19</v>
      </c>
      <c r="L160" s="40"/>
      <c r="M160" s="200" t="s">
        <v>19</v>
      </c>
      <c r="N160" s="201" t="s">
        <v>43</v>
      </c>
      <c r="O160" s="65"/>
      <c r="P160" s="202">
        <f>O160*H160</f>
        <v>0</v>
      </c>
      <c r="Q160" s="202">
        <v>0</v>
      </c>
      <c r="R160" s="202">
        <f>Q160*H160</f>
        <v>0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180</v>
      </c>
      <c r="AT160" s="204" t="s">
        <v>175</v>
      </c>
      <c r="AU160" s="204" t="s">
        <v>80</v>
      </c>
      <c r="AY160" s="18" t="s">
        <v>173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80</v>
      </c>
      <c r="BK160" s="205">
        <f>ROUND(I160*H160,2)</f>
        <v>0</v>
      </c>
      <c r="BL160" s="18" t="s">
        <v>180</v>
      </c>
      <c r="BM160" s="204" t="s">
        <v>761</v>
      </c>
    </row>
    <row r="161" spans="1:65" s="2" customFormat="1" ht="11.25">
      <c r="A161" s="35"/>
      <c r="B161" s="36"/>
      <c r="C161" s="37"/>
      <c r="D161" s="206" t="s">
        <v>182</v>
      </c>
      <c r="E161" s="37"/>
      <c r="F161" s="207" t="s">
        <v>760</v>
      </c>
      <c r="G161" s="37"/>
      <c r="H161" s="37"/>
      <c r="I161" s="116"/>
      <c r="J161" s="37"/>
      <c r="K161" s="37"/>
      <c r="L161" s="40"/>
      <c r="M161" s="208"/>
      <c r="N161" s="209"/>
      <c r="O161" s="65"/>
      <c r="P161" s="65"/>
      <c r="Q161" s="65"/>
      <c r="R161" s="65"/>
      <c r="S161" s="65"/>
      <c r="T161" s="66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8" t="s">
        <v>182</v>
      </c>
      <c r="AU161" s="18" t="s">
        <v>80</v>
      </c>
    </row>
    <row r="162" spans="1:65" s="2" customFormat="1" ht="24" customHeight="1">
      <c r="A162" s="35"/>
      <c r="B162" s="36"/>
      <c r="C162" s="193" t="s">
        <v>402</v>
      </c>
      <c r="D162" s="193" t="s">
        <v>175</v>
      </c>
      <c r="E162" s="194" t="s">
        <v>762</v>
      </c>
      <c r="F162" s="195" t="s">
        <v>763</v>
      </c>
      <c r="G162" s="196" t="s">
        <v>661</v>
      </c>
      <c r="H162" s="197">
        <v>2</v>
      </c>
      <c r="I162" s="198"/>
      <c r="J162" s="199">
        <f>ROUND(I162*H162,2)</f>
        <v>0</v>
      </c>
      <c r="K162" s="195" t="s">
        <v>19</v>
      </c>
      <c r="L162" s="40"/>
      <c r="M162" s="200" t="s">
        <v>19</v>
      </c>
      <c r="N162" s="201" t="s">
        <v>43</v>
      </c>
      <c r="O162" s="65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180</v>
      </c>
      <c r="AT162" s="204" t="s">
        <v>175</v>
      </c>
      <c r="AU162" s="204" t="s">
        <v>80</v>
      </c>
      <c r="AY162" s="18" t="s">
        <v>173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80</v>
      </c>
      <c r="BK162" s="205">
        <f>ROUND(I162*H162,2)</f>
        <v>0</v>
      </c>
      <c r="BL162" s="18" t="s">
        <v>180</v>
      </c>
      <c r="BM162" s="204" t="s">
        <v>764</v>
      </c>
    </row>
    <row r="163" spans="1:65" s="2" customFormat="1" ht="11.25">
      <c r="A163" s="35"/>
      <c r="B163" s="36"/>
      <c r="C163" s="37"/>
      <c r="D163" s="206" t="s">
        <v>182</v>
      </c>
      <c r="E163" s="37"/>
      <c r="F163" s="207" t="s">
        <v>765</v>
      </c>
      <c r="G163" s="37"/>
      <c r="H163" s="37"/>
      <c r="I163" s="116"/>
      <c r="J163" s="37"/>
      <c r="K163" s="37"/>
      <c r="L163" s="40"/>
      <c r="M163" s="208"/>
      <c r="N163" s="209"/>
      <c r="O163" s="65"/>
      <c r="P163" s="65"/>
      <c r="Q163" s="65"/>
      <c r="R163" s="65"/>
      <c r="S163" s="65"/>
      <c r="T163" s="66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8" t="s">
        <v>182</v>
      </c>
      <c r="AU163" s="18" t="s">
        <v>80</v>
      </c>
    </row>
    <row r="164" spans="1:65" s="2" customFormat="1" ht="16.5" customHeight="1">
      <c r="A164" s="35"/>
      <c r="B164" s="36"/>
      <c r="C164" s="193" t="s">
        <v>408</v>
      </c>
      <c r="D164" s="193" t="s">
        <v>175</v>
      </c>
      <c r="E164" s="194" t="s">
        <v>766</v>
      </c>
      <c r="F164" s="195" t="s">
        <v>767</v>
      </c>
      <c r="G164" s="196" t="s">
        <v>250</v>
      </c>
      <c r="H164" s="197">
        <v>2.3290000000000002</v>
      </c>
      <c r="I164" s="198"/>
      <c r="J164" s="199">
        <f>ROUND(I164*H164,2)</f>
        <v>0</v>
      </c>
      <c r="K164" s="195" t="s">
        <v>19</v>
      </c>
      <c r="L164" s="40"/>
      <c r="M164" s="200" t="s">
        <v>19</v>
      </c>
      <c r="N164" s="201" t="s">
        <v>43</v>
      </c>
      <c r="O164" s="65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180</v>
      </c>
      <c r="AT164" s="204" t="s">
        <v>175</v>
      </c>
      <c r="AU164" s="204" t="s">
        <v>80</v>
      </c>
      <c r="AY164" s="18" t="s">
        <v>173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80</v>
      </c>
      <c r="BK164" s="205">
        <f>ROUND(I164*H164,2)</f>
        <v>0</v>
      </c>
      <c r="BL164" s="18" t="s">
        <v>180</v>
      </c>
      <c r="BM164" s="204" t="s">
        <v>768</v>
      </c>
    </row>
    <row r="165" spans="1:65" s="2" customFormat="1" ht="11.25">
      <c r="A165" s="35"/>
      <c r="B165" s="36"/>
      <c r="C165" s="37"/>
      <c r="D165" s="206" t="s">
        <v>182</v>
      </c>
      <c r="E165" s="37"/>
      <c r="F165" s="207" t="s">
        <v>767</v>
      </c>
      <c r="G165" s="37"/>
      <c r="H165" s="37"/>
      <c r="I165" s="116"/>
      <c r="J165" s="37"/>
      <c r="K165" s="37"/>
      <c r="L165" s="40"/>
      <c r="M165" s="208"/>
      <c r="N165" s="209"/>
      <c r="O165" s="65"/>
      <c r="P165" s="65"/>
      <c r="Q165" s="65"/>
      <c r="R165" s="65"/>
      <c r="S165" s="65"/>
      <c r="T165" s="66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182</v>
      </c>
      <c r="AU165" s="18" t="s">
        <v>80</v>
      </c>
    </row>
    <row r="166" spans="1:65" s="2" customFormat="1" ht="24" customHeight="1">
      <c r="A166" s="35"/>
      <c r="B166" s="36"/>
      <c r="C166" s="193" t="s">
        <v>415</v>
      </c>
      <c r="D166" s="193" t="s">
        <v>175</v>
      </c>
      <c r="E166" s="194" t="s">
        <v>769</v>
      </c>
      <c r="F166" s="195" t="s">
        <v>770</v>
      </c>
      <c r="G166" s="196" t="s">
        <v>528</v>
      </c>
      <c r="H166" s="197">
        <v>178.69800000000001</v>
      </c>
      <c r="I166" s="198"/>
      <c r="J166" s="199">
        <f>ROUND(I166*H166,2)</f>
        <v>0</v>
      </c>
      <c r="K166" s="195" t="s">
        <v>19</v>
      </c>
      <c r="L166" s="40"/>
      <c r="M166" s="200" t="s">
        <v>19</v>
      </c>
      <c r="N166" s="201" t="s">
        <v>43</v>
      </c>
      <c r="O166" s="65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180</v>
      </c>
      <c r="AT166" s="204" t="s">
        <v>175</v>
      </c>
      <c r="AU166" s="204" t="s">
        <v>80</v>
      </c>
      <c r="AY166" s="18" t="s">
        <v>173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80</v>
      </c>
      <c r="BK166" s="205">
        <f>ROUND(I166*H166,2)</f>
        <v>0</v>
      </c>
      <c r="BL166" s="18" t="s">
        <v>180</v>
      </c>
      <c r="BM166" s="204" t="s">
        <v>771</v>
      </c>
    </row>
    <row r="167" spans="1:65" s="2" customFormat="1" ht="11.25">
      <c r="A167" s="35"/>
      <c r="B167" s="36"/>
      <c r="C167" s="37"/>
      <c r="D167" s="206" t="s">
        <v>182</v>
      </c>
      <c r="E167" s="37"/>
      <c r="F167" s="207" t="s">
        <v>770</v>
      </c>
      <c r="G167" s="37"/>
      <c r="H167" s="37"/>
      <c r="I167" s="116"/>
      <c r="J167" s="37"/>
      <c r="K167" s="37"/>
      <c r="L167" s="40"/>
      <c r="M167" s="208"/>
      <c r="N167" s="209"/>
      <c r="O167" s="65"/>
      <c r="P167" s="65"/>
      <c r="Q167" s="65"/>
      <c r="R167" s="65"/>
      <c r="S167" s="65"/>
      <c r="T167" s="66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8" t="s">
        <v>182</v>
      </c>
      <c r="AU167" s="18" t="s">
        <v>80</v>
      </c>
    </row>
    <row r="168" spans="1:65" s="2" customFormat="1" ht="24" customHeight="1">
      <c r="A168" s="35"/>
      <c r="B168" s="36"/>
      <c r="C168" s="193" t="s">
        <v>423</v>
      </c>
      <c r="D168" s="193" t="s">
        <v>175</v>
      </c>
      <c r="E168" s="194" t="s">
        <v>772</v>
      </c>
      <c r="F168" s="195" t="s">
        <v>773</v>
      </c>
      <c r="G168" s="196" t="s">
        <v>528</v>
      </c>
      <c r="H168" s="197">
        <v>147.55600000000001</v>
      </c>
      <c r="I168" s="198"/>
      <c r="J168" s="199">
        <f>ROUND(I168*H168,2)</f>
        <v>0</v>
      </c>
      <c r="K168" s="195" t="s">
        <v>19</v>
      </c>
      <c r="L168" s="40"/>
      <c r="M168" s="200" t="s">
        <v>19</v>
      </c>
      <c r="N168" s="201" t="s">
        <v>43</v>
      </c>
      <c r="O168" s="65"/>
      <c r="P168" s="202">
        <f>O168*H168</f>
        <v>0</v>
      </c>
      <c r="Q168" s="202">
        <v>0</v>
      </c>
      <c r="R168" s="202">
        <f>Q168*H168</f>
        <v>0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180</v>
      </c>
      <c r="AT168" s="204" t="s">
        <v>175</v>
      </c>
      <c r="AU168" s="204" t="s">
        <v>80</v>
      </c>
      <c r="AY168" s="18" t="s">
        <v>173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80</v>
      </c>
      <c r="BK168" s="205">
        <f>ROUND(I168*H168,2)</f>
        <v>0</v>
      </c>
      <c r="BL168" s="18" t="s">
        <v>180</v>
      </c>
      <c r="BM168" s="204" t="s">
        <v>774</v>
      </c>
    </row>
    <row r="169" spans="1:65" s="2" customFormat="1" ht="19.5">
      <c r="A169" s="35"/>
      <c r="B169" s="36"/>
      <c r="C169" s="37"/>
      <c r="D169" s="206" t="s">
        <v>182</v>
      </c>
      <c r="E169" s="37"/>
      <c r="F169" s="207" t="s">
        <v>773</v>
      </c>
      <c r="G169" s="37"/>
      <c r="H169" s="37"/>
      <c r="I169" s="116"/>
      <c r="J169" s="37"/>
      <c r="K169" s="37"/>
      <c r="L169" s="40"/>
      <c r="M169" s="208"/>
      <c r="N169" s="209"/>
      <c r="O169" s="65"/>
      <c r="P169" s="65"/>
      <c r="Q169" s="65"/>
      <c r="R169" s="65"/>
      <c r="S169" s="65"/>
      <c r="T169" s="66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8" t="s">
        <v>182</v>
      </c>
      <c r="AU169" s="18" t="s">
        <v>80</v>
      </c>
    </row>
    <row r="170" spans="1:65" s="12" customFormat="1" ht="25.9" customHeight="1">
      <c r="B170" s="177"/>
      <c r="C170" s="178"/>
      <c r="D170" s="179" t="s">
        <v>71</v>
      </c>
      <c r="E170" s="180" t="s">
        <v>82</v>
      </c>
      <c r="F170" s="180" t="s">
        <v>775</v>
      </c>
      <c r="G170" s="178"/>
      <c r="H170" s="178"/>
      <c r="I170" s="181"/>
      <c r="J170" s="182">
        <f>BK170</f>
        <v>0</v>
      </c>
      <c r="K170" s="178"/>
      <c r="L170" s="183"/>
      <c r="M170" s="184"/>
      <c r="N170" s="185"/>
      <c r="O170" s="185"/>
      <c r="P170" s="186">
        <f>SUM(P171:P182)</f>
        <v>0</v>
      </c>
      <c r="Q170" s="185"/>
      <c r="R170" s="186">
        <f>SUM(R171:R182)</f>
        <v>0</v>
      </c>
      <c r="S170" s="185"/>
      <c r="T170" s="187">
        <f>SUM(T171:T182)</f>
        <v>0</v>
      </c>
      <c r="AR170" s="188" t="s">
        <v>80</v>
      </c>
      <c r="AT170" s="189" t="s">
        <v>71</v>
      </c>
      <c r="AU170" s="189" t="s">
        <v>72</v>
      </c>
      <c r="AY170" s="188" t="s">
        <v>173</v>
      </c>
      <c r="BK170" s="190">
        <f>SUM(BK171:BK182)</f>
        <v>0</v>
      </c>
    </row>
    <row r="171" spans="1:65" s="2" customFormat="1" ht="16.5" customHeight="1">
      <c r="A171" s="35"/>
      <c r="B171" s="36"/>
      <c r="C171" s="193" t="s">
        <v>429</v>
      </c>
      <c r="D171" s="193" t="s">
        <v>175</v>
      </c>
      <c r="E171" s="194" t="s">
        <v>776</v>
      </c>
      <c r="F171" s="195" t="s">
        <v>777</v>
      </c>
      <c r="G171" s="196" t="s">
        <v>210</v>
      </c>
      <c r="H171" s="197">
        <v>58</v>
      </c>
      <c r="I171" s="198"/>
      <c r="J171" s="199">
        <f>ROUND(I171*H171,2)</f>
        <v>0</v>
      </c>
      <c r="K171" s="195" t="s">
        <v>19</v>
      </c>
      <c r="L171" s="40"/>
      <c r="M171" s="200" t="s">
        <v>19</v>
      </c>
      <c r="N171" s="201" t="s">
        <v>43</v>
      </c>
      <c r="O171" s="65"/>
      <c r="P171" s="202">
        <f>O171*H171</f>
        <v>0</v>
      </c>
      <c r="Q171" s="202">
        <v>0</v>
      </c>
      <c r="R171" s="202">
        <f>Q171*H171</f>
        <v>0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180</v>
      </c>
      <c r="AT171" s="204" t="s">
        <v>175</v>
      </c>
      <c r="AU171" s="204" t="s">
        <v>80</v>
      </c>
      <c r="AY171" s="18" t="s">
        <v>173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80</v>
      </c>
      <c r="BK171" s="205">
        <f>ROUND(I171*H171,2)</f>
        <v>0</v>
      </c>
      <c r="BL171" s="18" t="s">
        <v>180</v>
      </c>
      <c r="BM171" s="204" t="s">
        <v>778</v>
      </c>
    </row>
    <row r="172" spans="1:65" s="2" customFormat="1" ht="11.25">
      <c r="A172" s="35"/>
      <c r="B172" s="36"/>
      <c r="C172" s="37"/>
      <c r="D172" s="206" t="s">
        <v>182</v>
      </c>
      <c r="E172" s="37"/>
      <c r="F172" s="207" t="s">
        <v>777</v>
      </c>
      <c r="G172" s="37"/>
      <c r="H172" s="37"/>
      <c r="I172" s="116"/>
      <c r="J172" s="37"/>
      <c r="K172" s="37"/>
      <c r="L172" s="40"/>
      <c r="M172" s="208"/>
      <c r="N172" s="209"/>
      <c r="O172" s="65"/>
      <c r="P172" s="65"/>
      <c r="Q172" s="65"/>
      <c r="R172" s="65"/>
      <c r="S172" s="65"/>
      <c r="T172" s="66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8" t="s">
        <v>182</v>
      </c>
      <c r="AU172" s="18" t="s">
        <v>80</v>
      </c>
    </row>
    <row r="173" spans="1:65" s="2" customFormat="1" ht="16.5" customHeight="1">
      <c r="A173" s="35"/>
      <c r="B173" s="36"/>
      <c r="C173" s="193" t="s">
        <v>435</v>
      </c>
      <c r="D173" s="193" t="s">
        <v>175</v>
      </c>
      <c r="E173" s="194" t="s">
        <v>779</v>
      </c>
      <c r="F173" s="195" t="s">
        <v>780</v>
      </c>
      <c r="G173" s="196" t="s">
        <v>528</v>
      </c>
      <c r="H173" s="197">
        <v>5</v>
      </c>
      <c r="I173" s="198"/>
      <c r="J173" s="199">
        <f>ROUND(I173*H173,2)</f>
        <v>0</v>
      </c>
      <c r="K173" s="195" t="s">
        <v>19</v>
      </c>
      <c r="L173" s="40"/>
      <c r="M173" s="200" t="s">
        <v>19</v>
      </c>
      <c r="N173" s="201" t="s">
        <v>43</v>
      </c>
      <c r="O173" s="65"/>
      <c r="P173" s="202">
        <f>O173*H173</f>
        <v>0</v>
      </c>
      <c r="Q173" s="202">
        <v>0</v>
      </c>
      <c r="R173" s="202">
        <f>Q173*H173</f>
        <v>0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180</v>
      </c>
      <c r="AT173" s="204" t="s">
        <v>175</v>
      </c>
      <c r="AU173" s="204" t="s">
        <v>80</v>
      </c>
      <c r="AY173" s="18" t="s">
        <v>173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80</v>
      </c>
      <c r="BK173" s="205">
        <f>ROUND(I173*H173,2)</f>
        <v>0</v>
      </c>
      <c r="BL173" s="18" t="s">
        <v>180</v>
      </c>
      <c r="BM173" s="204" t="s">
        <v>781</v>
      </c>
    </row>
    <row r="174" spans="1:65" s="2" customFormat="1" ht="11.25">
      <c r="A174" s="35"/>
      <c r="B174" s="36"/>
      <c r="C174" s="37"/>
      <c r="D174" s="206" t="s">
        <v>182</v>
      </c>
      <c r="E174" s="37"/>
      <c r="F174" s="207" t="s">
        <v>780</v>
      </c>
      <c r="G174" s="37"/>
      <c r="H174" s="37"/>
      <c r="I174" s="116"/>
      <c r="J174" s="37"/>
      <c r="K174" s="37"/>
      <c r="L174" s="40"/>
      <c r="M174" s="208"/>
      <c r="N174" s="209"/>
      <c r="O174" s="65"/>
      <c r="P174" s="65"/>
      <c r="Q174" s="65"/>
      <c r="R174" s="65"/>
      <c r="S174" s="65"/>
      <c r="T174" s="66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8" t="s">
        <v>182</v>
      </c>
      <c r="AU174" s="18" t="s">
        <v>80</v>
      </c>
    </row>
    <row r="175" spans="1:65" s="2" customFormat="1" ht="16.5" customHeight="1">
      <c r="A175" s="35"/>
      <c r="B175" s="36"/>
      <c r="C175" s="193" t="s">
        <v>440</v>
      </c>
      <c r="D175" s="193" t="s">
        <v>175</v>
      </c>
      <c r="E175" s="194" t="s">
        <v>782</v>
      </c>
      <c r="F175" s="195" t="s">
        <v>783</v>
      </c>
      <c r="G175" s="196" t="s">
        <v>178</v>
      </c>
      <c r="H175" s="197">
        <v>2.16</v>
      </c>
      <c r="I175" s="198"/>
      <c r="J175" s="199">
        <f>ROUND(I175*H175,2)</f>
        <v>0</v>
      </c>
      <c r="K175" s="195" t="s">
        <v>19</v>
      </c>
      <c r="L175" s="40"/>
      <c r="M175" s="200" t="s">
        <v>19</v>
      </c>
      <c r="N175" s="201" t="s">
        <v>43</v>
      </c>
      <c r="O175" s="65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180</v>
      </c>
      <c r="AT175" s="204" t="s">
        <v>175</v>
      </c>
      <c r="AU175" s="204" t="s">
        <v>80</v>
      </c>
      <c r="AY175" s="18" t="s">
        <v>173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80</v>
      </c>
      <c r="BK175" s="205">
        <f>ROUND(I175*H175,2)</f>
        <v>0</v>
      </c>
      <c r="BL175" s="18" t="s">
        <v>180</v>
      </c>
      <c r="BM175" s="204" t="s">
        <v>784</v>
      </c>
    </row>
    <row r="176" spans="1:65" s="2" customFormat="1" ht="11.25">
      <c r="A176" s="35"/>
      <c r="B176" s="36"/>
      <c r="C176" s="37"/>
      <c r="D176" s="206" t="s">
        <v>182</v>
      </c>
      <c r="E176" s="37"/>
      <c r="F176" s="207" t="s">
        <v>783</v>
      </c>
      <c r="G176" s="37"/>
      <c r="H176" s="37"/>
      <c r="I176" s="116"/>
      <c r="J176" s="37"/>
      <c r="K176" s="37"/>
      <c r="L176" s="40"/>
      <c r="M176" s="208"/>
      <c r="N176" s="209"/>
      <c r="O176" s="65"/>
      <c r="P176" s="65"/>
      <c r="Q176" s="65"/>
      <c r="R176" s="65"/>
      <c r="S176" s="65"/>
      <c r="T176" s="66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8" t="s">
        <v>182</v>
      </c>
      <c r="AU176" s="18" t="s">
        <v>80</v>
      </c>
    </row>
    <row r="177" spans="1:65" s="2" customFormat="1" ht="16.5" customHeight="1">
      <c r="A177" s="35"/>
      <c r="B177" s="36"/>
      <c r="C177" s="193" t="s">
        <v>451</v>
      </c>
      <c r="D177" s="193" t="s">
        <v>175</v>
      </c>
      <c r="E177" s="194" t="s">
        <v>785</v>
      </c>
      <c r="F177" s="195" t="s">
        <v>786</v>
      </c>
      <c r="G177" s="196" t="s">
        <v>178</v>
      </c>
      <c r="H177" s="197">
        <v>2.16</v>
      </c>
      <c r="I177" s="198"/>
      <c r="J177" s="199">
        <f>ROUND(I177*H177,2)</f>
        <v>0</v>
      </c>
      <c r="K177" s="195" t="s">
        <v>19</v>
      </c>
      <c r="L177" s="40"/>
      <c r="M177" s="200" t="s">
        <v>19</v>
      </c>
      <c r="N177" s="201" t="s">
        <v>43</v>
      </c>
      <c r="O177" s="65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180</v>
      </c>
      <c r="AT177" s="204" t="s">
        <v>175</v>
      </c>
      <c r="AU177" s="204" t="s">
        <v>80</v>
      </c>
      <c r="AY177" s="18" t="s">
        <v>173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80</v>
      </c>
      <c r="BK177" s="205">
        <f>ROUND(I177*H177,2)</f>
        <v>0</v>
      </c>
      <c r="BL177" s="18" t="s">
        <v>180</v>
      </c>
      <c r="BM177" s="204" t="s">
        <v>787</v>
      </c>
    </row>
    <row r="178" spans="1:65" s="2" customFormat="1" ht="11.25">
      <c r="A178" s="35"/>
      <c r="B178" s="36"/>
      <c r="C178" s="37"/>
      <c r="D178" s="206" t="s">
        <v>182</v>
      </c>
      <c r="E178" s="37"/>
      <c r="F178" s="207" t="s">
        <v>786</v>
      </c>
      <c r="G178" s="37"/>
      <c r="H178" s="37"/>
      <c r="I178" s="116"/>
      <c r="J178" s="37"/>
      <c r="K178" s="37"/>
      <c r="L178" s="40"/>
      <c r="M178" s="208"/>
      <c r="N178" s="209"/>
      <c r="O178" s="65"/>
      <c r="P178" s="65"/>
      <c r="Q178" s="65"/>
      <c r="R178" s="65"/>
      <c r="S178" s="65"/>
      <c r="T178" s="66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8" t="s">
        <v>182</v>
      </c>
      <c r="AU178" s="18" t="s">
        <v>80</v>
      </c>
    </row>
    <row r="179" spans="1:65" s="2" customFormat="1" ht="16.5" customHeight="1">
      <c r="A179" s="35"/>
      <c r="B179" s="36"/>
      <c r="C179" s="193" t="s">
        <v>468</v>
      </c>
      <c r="D179" s="193" t="s">
        <v>175</v>
      </c>
      <c r="E179" s="194" t="s">
        <v>788</v>
      </c>
      <c r="F179" s="195" t="s">
        <v>789</v>
      </c>
      <c r="G179" s="196" t="s">
        <v>250</v>
      </c>
      <c r="H179" s="197">
        <v>5.2999999999999999E-2</v>
      </c>
      <c r="I179" s="198"/>
      <c r="J179" s="199">
        <f>ROUND(I179*H179,2)</f>
        <v>0</v>
      </c>
      <c r="K179" s="195" t="s">
        <v>19</v>
      </c>
      <c r="L179" s="40"/>
      <c r="M179" s="200" t="s">
        <v>19</v>
      </c>
      <c r="N179" s="201" t="s">
        <v>43</v>
      </c>
      <c r="O179" s="65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180</v>
      </c>
      <c r="AT179" s="204" t="s">
        <v>175</v>
      </c>
      <c r="AU179" s="204" t="s">
        <v>80</v>
      </c>
      <c r="AY179" s="18" t="s">
        <v>173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80</v>
      </c>
      <c r="BK179" s="205">
        <f>ROUND(I179*H179,2)</f>
        <v>0</v>
      </c>
      <c r="BL179" s="18" t="s">
        <v>180</v>
      </c>
      <c r="BM179" s="204" t="s">
        <v>790</v>
      </c>
    </row>
    <row r="180" spans="1:65" s="2" customFormat="1" ht="11.25">
      <c r="A180" s="35"/>
      <c r="B180" s="36"/>
      <c r="C180" s="37"/>
      <c r="D180" s="206" t="s">
        <v>182</v>
      </c>
      <c r="E180" s="37"/>
      <c r="F180" s="207" t="s">
        <v>791</v>
      </c>
      <c r="G180" s="37"/>
      <c r="H180" s="37"/>
      <c r="I180" s="116"/>
      <c r="J180" s="37"/>
      <c r="K180" s="37"/>
      <c r="L180" s="40"/>
      <c r="M180" s="208"/>
      <c r="N180" s="209"/>
      <c r="O180" s="65"/>
      <c r="P180" s="65"/>
      <c r="Q180" s="65"/>
      <c r="R180" s="65"/>
      <c r="S180" s="65"/>
      <c r="T180" s="66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8" t="s">
        <v>182</v>
      </c>
      <c r="AU180" s="18" t="s">
        <v>80</v>
      </c>
    </row>
    <row r="181" spans="1:65" s="2" customFormat="1" ht="16.5" customHeight="1">
      <c r="A181" s="35"/>
      <c r="B181" s="36"/>
      <c r="C181" s="193" t="s">
        <v>474</v>
      </c>
      <c r="D181" s="193" t="s">
        <v>175</v>
      </c>
      <c r="E181" s="194" t="s">
        <v>792</v>
      </c>
      <c r="F181" s="195" t="s">
        <v>793</v>
      </c>
      <c r="G181" s="196" t="s">
        <v>210</v>
      </c>
      <c r="H181" s="197">
        <v>58</v>
      </c>
      <c r="I181" s="198"/>
      <c r="J181" s="199">
        <f>ROUND(I181*H181,2)</f>
        <v>0</v>
      </c>
      <c r="K181" s="195" t="s">
        <v>19</v>
      </c>
      <c r="L181" s="40"/>
      <c r="M181" s="200" t="s">
        <v>19</v>
      </c>
      <c r="N181" s="201" t="s">
        <v>43</v>
      </c>
      <c r="O181" s="65"/>
      <c r="P181" s="202">
        <f>O181*H181</f>
        <v>0</v>
      </c>
      <c r="Q181" s="202">
        <v>0</v>
      </c>
      <c r="R181" s="202">
        <f>Q181*H181</f>
        <v>0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180</v>
      </c>
      <c r="AT181" s="204" t="s">
        <v>175</v>
      </c>
      <c r="AU181" s="204" t="s">
        <v>80</v>
      </c>
      <c r="AY181" s="18" t="s">
        <v>173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80</v>
      </c>
      <c r="BK181" s="205">
        <f>ROUND(I181*H181,2)</f>
        <v>0</v>
      </c>
      <c r="BL181" s="18" t="s">
        <v>180</v>
      </c>
      <c r="BM181" s="204" t="s">
        <v>794</v>
      </c>
    </row>
    <row r="182" spans="1:65" s="2" customFormat="1" ht="11.25">
      <c r="A182" s="35"/>
      <c r="B182" s="36"/>
      <c r="C182" s="37"/>
      <c r="D182" s="206" t="s">
        <v>182</v>
      </c>
      <c r="E182" s="37"/>
      <c r="F182" s="207" t="s">
        <v>793</v>
      </c>
      <c r="G182" s="37"/>
      <c r="H182" s="37"/>
      <c r="I182" s="116"/>
      <c r="J182" s="37"/>
      <c r="K182" s="37"/>
      <c r="L182" s="40"/>
      <c r="M182" s="208"/>
      <c r="N182" s="209"/>
      <c r="O182" s="65"/>
      <c r="P182" s="65"/>
      <c r="Q182" s="65"/>
      <c r="R182" s="65"/>
      <c r="S182" s="65"/>
      <c r="T182" s="66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8" t="s">
        <v>182</v>
      </c>
      <c r="AU182" s="18" t="s">
        <v>80</v>
      </c>
    </row>
    <row r="183" spans="1:65" s="12" customFormat="1" ht="25.9" customHeight="1">
      <c r="B183" s="177"/>
      <c r="C183" s="178"/>
      <c r="D183" s="179" t="s">
        <v>71</v>
      </c>
      <c r="E183" s="180" t="s">
        <v>119</v>
      </c>
      <c r="F183" s="180" t="s">
        <v>795</v>
      </c>
      <c r="G183" s="178"/>
      <c r="H183" s="178"/>
      <c r="I183" s="181"/>
      <c r="J183" s="182">
        <f>BK183</f>
        <v>0</v>
      </c>
      <c r="K183" s="178"/>
      <c r="L183" s="183"/>
      <c r="M183" s="184"/>
      <c r="N183" s="185"/>
      <c r="O183" s="185"/>
      <c r="P183" s="186">
        <f>SUM(P184:P197)</f>
        <v>0</v>
      </c>
      <c r="Q183" s="185"/>
      <c r="R183" s="186">
        <f>SUM(R184:R197)</f>
        <v>0</v>
      </c>
      <c r="S183" s="185"/>
      <c r="T183" s="187">
        <f>SUM(T184:T197)</f>
        <v>0</v>
      </c>
      <c r="AR183" s="188" t="s">
        <v>80</v>
      </c>
      <c r="AT183" s="189" t="s">
        <v>71</v>
      </c>
      <c r="AU183" s="189" t="s">
        <v>72</v>
      </c>
      <c r="AY183" s="188" t="s">
        <v>173</v>
      </c>
      <c r="BK183" s="190">
        <f>SUM(BK184:BK197)</f>
        <v>0</v>
      </c>
    </row>
    <row r="184" spans="1:65" s="2" customFormat="1" ht="24" customHeight="1">
      <c r="A184" s="35"/>
      <c r="B184" s="36"/>
      <c r="C184" s="193" t="s">
        <v>479</v>
      </c>
      <c r="D184" s="193" t="s">
        <v>175</v>
      </c>
      <c r="E184" s="194" t="s">
        <v>796</v>
      </c>
      <c r="F184" s="195" t="s">
        <v>797</v>
      </c>
      <c r="G184" s="196" t="s">
        <v>661</v>
      </c>
      <c r="H184" s="197">
        <v>2</v>
      </c>
      <c r="I184" s="198"/>
      <c r="J184" s="199">
        <f>ROUND(I184*H184,2)</f>
        <v>0</v>
      </c>
      <c r="K184" s="195" t="s">
        <v>19</v>
      </c>
      <c r="L184" s="40"/>
      <c r="M184" s="200" t="s">
        <v>19</v>
      </c>
      <c r="N184" s="201" t="s">
        <v>43</v>
      </c>
      <c r="O184" s="65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180</v>
      </c>
      <c r="AT184" s="204" t="s">
        <v>175</v>
      </c>
      <c r="AU184" s="204" t="s">
        <v>80</v>
      </c>
      <c r="AY184" s="18" t="s">
        <v>173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80</v>
      </c>
      <c r="BK184" s="205">
        <f>ROUND(I184*H184,2)</f>
        <v>0</v>
      </c>
      <c r="BL184" s="18" t="s">
        <v>180</v>
      </c>
      <c r="BM184" s="204" t="s">
        <v>798</v>
      </c>
    </row>
    <row r="185" spans="1:65" s="2" customFormat="1" ht="19.5">
      <c r="A185" s="35"/>
      <c r="B185" s="36"/>
      <c r="C185" s="37"/>
      <c r="D185" s="206" t="s">
        <v>182</v>
      </c>
      <c r="E185" s="37"/>
      <c r="F185" s="207" t="s">
        <v>797</v>
      </c>
      <c r="G185" s="37"/>
      <c r="H185" s="37"/>
      <c r="I185" s="116"/>
      <c r="J185" s="37"/>
      <c r="K185" s="37"/>
      <c r="L185" s="40"/>
      <c r="M185" s="208"/>
      <c r="N185" s="209"/>
      <c r="O185" s="65"/>
      <c r="P185" s="65"/>
      <c r="Q185" s="65"/>
      <c r="R185" s="65"/>
      <c r="S185" s="65"/>
      <c r="T185" s="66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8" t="s">
        <v>182</v>
      </c>
      <c r="AU185" s="18" t="s">
        <v>80</v>
      </c>
    </row>
    <row r="186" spans="1:65" s="2" customFormat="1" ht="24" customHeight="1">
      <c r="A186" s="35"/>
      <c r="B186" s="36"/>
      <c r="C186" s="193" t="s">
        <v>487</v>
      </c>
      <c r="D186" s="193" t="s">
        <v>175</v>
      </c>
      <c r="E186" s="194" t="s">
        <v>799</v>
      </c>
      <c r="F186" s="195" t="s">
        <v>800</v>
      </c>
      <c r="G186" s="196" t="s">
        <v>528</v>
      </c>
      <c r="H186" s="197">
        <v>10</v>
      </c>
      <c r="I186" s="198"/>
      <c r="J186" s="199">
        <f>ROUND(I186*H186,2)</f>
        <v>0</v>
      </c>
      <c r="K186" s="195" t="s">
        <v>19</v>
      </c>
      <c r="L186" s="40"/>
      <c r="M186" s="200" t="s">
        <v>19</v>
      </c>
      <c r="N186" s="201" t="s">
        <v>43</v>
      </c>
      <c r="O186" s="65"/>
      <c r="P186" s="202">
        <f>O186*H186</f>
        <v>0</v>
      </c>
      <c r="Q186" s="202">
        <v>0</v>
      </c>
      <c r="R186" s="202">
        <f>Q186*H186</f>
        <v>0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180</v>
      </c>
      <c r="AT186" s="204" t="s">
        <v>175</v>
      </c>
      <c r="AU186" s="204" t="s">
        <v>80</v>
      </c>
      <c r="AY186" s="18" t="s">
        <v>173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80</v>
      </c>
      <c r="BK186" s="205">
        <f>ROUND(I186*H186,2)</f>
        <v>0</v>
      </c>
      <c r="BL186" s="18" t="s">
        <v>180</v>
      </c>
      <c r="BM186" s="204" t="s">
        <v>801</v>
      </c>
    </row>
    <row r="187" spans="1:65" s="2" customFormat="1" ht="11.25">
      <c r="A187" s="35"/>
      <c r="B187" s="36"/>
      <c r="C187" s="37"/>
      <c r="D187" s="206" t="s">
        <v>182</v>
      </c>
      <c r="E187" s="37"/>
      <c r="F187" s="207" t="s">
        <v>800</v>
      </c>
      <c r="G187" s="37"/>
      <c r="H187" s="37"/>
      <c r="I187" s="116"/>
      <c r="J187" s="37"/>
      <c r="K187" s="37"/>
      <c r="L187" s="40"/>
      <c r="M187" s="208"/>
      <c r="N187" s="209"/>
      <c r="O187" s="65"/>
      <c r="P187" s="65"/>
      <c r="Q187" s="65"/>
      <c r="R187" s="65"/>
      <c r="S187" s="65"/>
      <c r="T187" s="66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8" t="s">
        <v>182</v>
      </c>
      <c r="AU187" s="18" t="s">
        <v>80</v>
      </c>
    </row>
    <row r="188" spans="1:65" s="2" customFormat="1" ht="24" customHeight="1">
      <c r="A188" s="35"/>
      <c r="B188" s="36"/>
      <c r="C188" s="193" t="s">
        <v>492</v>
      </c>
      <c r="D188" s="193" t="s">
        <v>175</v>
      </c>
      <c r="E188" s="194" t="s">
        <v>802</v>
      </c>
      <c r="F188" s="195" t="s">
        <v>803</v>
      </c>
      <c r="G188" s="196" t="s">
        <v>661</v>
      </c>
      <c r="H188" s="197">
        <v>2</v>
      </c>
      <c r="I188" s="198"/>
      <c r="J188" s="199">
        <f>ROUND(I188*H188,2)</f>
        <v>0</v>
      </c>
      <c r="K188" s="195" t="s">
        <v>19</v>
      </c>
      <c r="L188" s="40"/>
      <c r="M188" s="200" t="s">
        <v>19</v>
      </c>
      <c r="N188" s="201" t="s">
        <v>43</v>
      </c>
      <c r="O188" s="65"/>
      <c r="P188" s="202">
        <f>O188*H188</f>
        <v>0</v>
      </c>
      <c r="Q188" s="202">
        <v>0</v>
      </c>
      <c r="R188" s="202">
        <f>Q188*H188</f>
        <v>0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180</v>
      </c>
      <c r="AT188" s="204" t="s">
        <v>175</v>
      </c>
      <c r="AU188" s="204" t="s">
        <v>80</v>
      </c>
      <c r="AY188" s="18" t="s">
        <v>173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80</v>
      </c>
      <c r="BK188" s="205">
        <f>ROUND(I188*H188,2)</f>
        <v>0</v>
      </c>
      <c r="BL188" s="18" t="s">
        <v>180</v>
      </c>
      <c r="BM188" s="204" t="s">
        <v>804</v>
      </c>
    </row>
    <row r="189" spans="1:65" s="2" customFormat="1" ht="19.5">
      <c r="A189" s="35"/>
      <c r="B189" s="36"/>
      <c r="C189" s="37"/>
      <c r="D189" s="206" t="s">
        <v>182</v>
      </c>
      <c r="E189" s="37"/>
      <c r="F189" s="207" t="s">
        <v>803</v>
      </c>
      <c r="G189" s="37"/>
      <c r="H189" s="37"/>
      <c r="I189" s="116"/>
      <c r="J189" s="37"/>
      <c r="K189" s="37"/>
      <c r="L189" s="40"/>
      <c r="M189" s="208"/>
      <c r="N189" s="209"/>
      <c r="O189" s="65"/>
      <c r="P189" s="65"/>
      <c r="Q189" s="65"/>
      <c r="R189" s="65"/>
      <c r="S189" s="65"/>
      <c r="T189" s="66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8" t="s">
        <v>182</v>
      </c>
      <c r="AU189" s="18" t="s">
        <v>80</v>
      </c>
    </row>
    <row r="190" spans="1:65" s="2" customFormat="1" ht="24" customHeight="1">
      <c r="A190" s="35"/>
      <c r="B190" s="36"/>
      <c r="C190" s="193" t="s">
        <v>805</v>
      </c>
      <c r="D190" s="193" t="s">
        <v>175</v>
      </c>
      <c r="E190" s="194" t="s">
        <v>806</v>
      </c>
      <c r="F190" s="195" t="s">
        <v>807</v>
      </c>
      <c r="G190" s="196" t="s">
        <v>661</v>
      </c>
      <c r="H190" s="197">
        <v>2</v>
      </c>
      <c r="I190" s="198"/>
      <c r="J190" s="199">
        <f>ROUND(I190*H190,2)</f>
        <v>0</v>
      </c>
      <c r="K190" s="195" t="s">
        <v>19</v>
      </c>
      <c r="L190" s="40"/>
      <c r="M190" s="200" t="s">
        <v>19</v>
      </c>
      <c r="N190" s="201" t="s">
        <v>43</v>
      </c>
      <c r="O190" s="65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180</v>
      </c>
      <c r="AT190" s="204" t="s">
        <v>175</v>
      </c>
      <c r="AU190" s="204" t="s">
        <v>80</v>
      </c>
      <c r="AY190" s="18" t="s">
        <v>173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80</v>
      </c>
      <c r="BK190" s="205">
        <f>ROUND(I190*H190,2)</f>
        <v>0</v>
      </c>
      <c r="BL190" s="18" t="s">
        <v>180</v>
      </c>
      <c r="BM190" s="204" t="s">
        <v>808</v>
      </c>
    </row>
    <row r="191" spans="1:65" s="2" customFormat="1" ht="19.5">
      <c r="A191" s="35"/>
      <c r="B191" s="36"/>
      <c r="C191" s="37"/>
      <c r="D191" s="206" t="s">
        <v>182</v>
      </c>
      <c r="E191" s="37"/>
      <c r="F191" s="207" t="s">
        <v>807</v>
      </c>
      <c r="G191" s="37"/>
      <c r="H191" s="37"/>
      <c r="I191" s="116"/>
      <c r="J191" s="37"/>
      <c r="K191" s="37"/>
      <c r="L191" s="40"/>
      <c r="M191" s="208"/>
      <c r="N191" s="209"/>
      <c r="O191" s="65"/>
      <c r="P191" s="65"/>
      <c r="Q191" s="65"/>
      <c r="R191" s="65"/>
      <c r="S191" s="65"/>
      <c r="T191" s="66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8" t="s">
        <v>182</v>
      </c>
      <c r="AU191" s="18" t="s">
        <v>80</v>
      </c>
    </row>
    <row r="192" spans="1:65" s="2" customFormat="1" ht="24" customHeight="1">
      <c r="A192" s="35"/>
      <c r="B192" s="36"/>
      <c r="C192" s="193" t="s">
        <v>730</v>
      </c>
      <c r="D192" s="193" t="s">
        <v>175</v>
      </c>
      <c r="E192" s="194" t="s">
        <v>809</v>
      </c>
      <c r="F192" s="195" t="s">
        <v>810</v>
      </c>
      <c r="G192" s="196" t="s">
        <v>661</v>
      </c>
      <c r="H192" s="197">
        <v>2</v>
      </c>
      <c r="I192" s="198"/>
      <c r="J192" s="199">
        <f>ROUND(I192*H192,2)</f>
        <v>0</v>
      </c>
      <c r="K192" s="195" t="s">
        <v>19</v>
      </c>
      <c r="L192" s="40"/>
      <c r="M192" s="200" t="s">
        <v>19</v>
      </c>
      <c r="N192" s="201" t="s">
        <v>43</v>
      </c>
      <c r="O192" s="65"/>
      <c r="P192" s="202">
        <f>O192*H192</f>
        <v>0</v>
      </c>
      <c r="Q192" s="202">
        <v>0</v>
      </c>
      <c r="R192" s="202">
        <f>Q192*H192</f>
        <v>0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180</v>
      </c>
      <c r="AT192" s="204" t="s">
        <v>175</v>
      </c>
      <c r="AU192" s="204" t="s">
        <v>80</v>
      </c>
      <c r="AY192" s="18" t="s">
        <v>173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80</v>
      </c>
      <c r="BK192" s="205">
        <f>ROUND(I192*H192,2)</f>
        <v>0</v>
      </c>
      <c r="BL192" s="18" t="s">
        <v>180</v>
      </c>
      <c r="BM192" s="204" t="s">
        <v>811</v>
      </c>
    </row>
    <row r="193" spans="1:65" s="2" customFormat="1" ht="11.25">
      <c r="A193" s="35"/>
      <c r="B193" s="36"/>
      <c r="C193" s="37"/>
      <c r="D193" s="206" t="s">
        <v>182</v>
      </c>
      <c r="E193" s="37"/>
      <c r="F193" s="207" t="s">
        <v>810</v>
      </c>
      <c r="G193" s="37"/>
      <c r="H193" s="37"/>
      <c r="I193" s="116"/>
      <c r="J193" s="37"/>
      <c r="K193" s="37"/>
      <c r="L193" s="40"/>
      <c r="M193" s="208"/>
      <c r="N193" s="209"/>
      <c r="O193" s="65"/>
      <c r="P193" s="65"/>
      <c r="Q193" s="65"/>
      <c r="R193" s="65"/>
      <c r="S193" s="65"/>
      <c r="T193" s="66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8" t="s">
        <v>182</v>
      </c>
      <c r="AU193" s="18" t="s">
        <v>80</v>
      </c>
    </row>
    <row r="194" spans="1:65" s="2" customFormat="1" ht="24" customHeight="1">
      <c r="A194" s="35"/>
      <c r="B194" s="36"/>
      <c r="C194" s="193" t="s">
        <v>812</v>
      </c>
      <c r="D194" s="193" t="s">
        <v>175</v>
      </c>
      <c r="E194" s="194" t="s">
        <v>813</v>
      </c>
      <c r="F194" s="195" t="s">
        <v>814</v>
      </c>
      <c r="G194" s="196" t="s">
        <v>661</v>
      </c>
      <c r="H194" s="197">
        <v>2</v>
      </c>
      <c r="I194" s="198"/>
      <c r="J194" s="199">
        <f>ROUND(I194*H194,2)</f>
        <v>0</v>
      </c>
      <c r="K194" s="195" t="s">
        <v>19</v>
      </c>
      <c r="L194" s="40"/>
      <c r="M194" s="200" t="s">
        <v>19</v>
      </c>
      <c r="N194" s="201" t="s">
        <v>43</v>
      </c>
      <c r="O194" s="65"/>
      <c r="P194" s="202">
        <f>O194*H194</f>
        <v>0</v>
      </c>
      <c r="Q194" s="202">
        <v>0</v>
      </c>
      <c r="R194" s="202">
        <f>Q194*H194</f>
        <v>0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180</v>
      </c>
      <c r="AT194" s="204" t="s">
        <v>175</v>
      </c>
      <c r="AU194" s="204" t="s">
        <v>80</v>
      </c>
      <c r="AY194" s="18" t="s">
        <v>173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80</v>
      </c>
      <c r="BK194" s="205">
        <f>ROUND(I194*H194,2)</f>
        <v>0</v>
      </c>
      <c r="BL194" s="18" t="s">
        <v>180</v>
      </c>
      <c r="BM194" s="204" t="s">
        <v>815</v>
      </c>
    </row>
    <row r="195" spans="1:65" s="2" customFormat="1" ht="11.25">
      <c r="A195" s="35"/>
      <c r="B195" s="36"/>
      <c r="C195" s="37"/>
      <c r="D195" s="206" t="s">
        <v>182</v>
      </c>
      <c r="E195" s="37"/>
      <c r="F195" s="207" t="s">
        <v>814</v>
      </c>
      <c r="G195" s="37"/>
      <c r="H195" s="37"/>
      <c r="I195" s="116"/>
      <c r="J195" s="37"/>
      <c r="K195" s="37"/>
      <c r="L195" s="40"/>
      <c r="M195" s="208"/>
      <c r="N195" s="209"/>
      <c r="O195" s="65"/>
      <c r="P195" s="65"/>
      <c r="Q195" s="65"/>
      <c r="R195" s="65"/>
      <c r="S195" s="65"/>
      <c r="T195" s="66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8" t="s">
        <v>182</v>
      </c>
      <c r="AU195" s="18" t="s">
        <v>80</v>
      </c>
    </row>
    <row r="196" spans="1:65" s="2" customFormat="1" ht="24" customHeight="1">
      <c r="A196" s="35"/>
      <c r="B196" s="36"/>
      <c r="C196" s="193" t="s">
        <v>733</v>
      </c>
      <c r="D196" s="193" t="s">
        <v>175</v>
      </c>
      <c r="E196" s="194" t="s">
        <v>816</v>
      </c>
      <c r="F196" s="195" t="s">
        <v>817</v>
      </c>
      <c r="G196" s="196" t="s">
        <v>661</v>
      </c>
      <c r="H196" s="197">
        <v>2</v>
      </c>
      <c r="I196" s="198"/>
      <c r="J196" s="199">
        <f>ROUND(I196*H196,2)</f>
        <v>0</v>
      </c>
      <c r="K196" s="195" t="s">
        <v>19</v>
      </c>
      <c r="L196" s="40"/>
      <c r="M196" s="200" t="s">
        <v>19</v>
      </c>
      <c r="N196" s="201" t="s">
        <v>43</v>
      </c>
      <c r="O196" s="65"/>
      <c r="P196" s="202">
        <f>O196*H196</f>
        <v>0</v>
      </c>
      <c r="Q196" s="202">
        <v>0</v>
      </c>
      <c r="R196" s="202">
        <f>Q196*H196</f>
        <v>0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180</v>
      </c>
      <c r="AT196" s="204" t="s">
        <v>175</v>
      </c>
      <c r="AU196" s="204" t="s">
        <v>80</v>
      </c>
      <c r="AY196" s="18" t="s">
        <v>173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80</v>
      </c>
      <c r="BK196" s="205">
        <f>ROUND(I196*H196,2)</f>
        <v>0</v>
      </c>
      <c r="BL196" s="18" t="s">
        <v>180</v>
      </c>
      <c r="BM196" s="204" t="s">
        <v>818</v>
      </c>
    </row>
    <row r="197" spans="1:65" s="2" customFormat="1" ht="11.25">
      <c r="A197" s="35"/>
      <c r="B197" s="36"/>
      <c r="C197" s="37"/>
      <c r="D197" s="206" t="s">
        <v>182</v>
      </c>
      <c r="E197" s="37"/>
      <c r="F197" s="207" t="s">
        <v>817</v>
      </c>
      <c r="G197" s="37"/>
      <c r="H197" s="37"/>
      <c r="I197" s="116"/>
      <c r="J197" s="37"/>
      <c r="K197" s="37"/>
      <c r="L197" s="40"/>
      <c r="M197" s="208"/>
      <c r="N197" s="209"/>
      <c r="O197" s="65"/>
      <c r="P197" s="65"/>
      <c r="Q197" s="65"/>
      <c r="R197" s="65"/>
      <c r="S197" s="65"/>
      <c r="T197" s="66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8" t="s">
        <v>182</v>
      </c>
      <c r="AU197" s="18" t="s">
        <v>80</v>
      </c>
    </row>
    <row r="198" spans="1:65" s="12" customFormat="1" ht="25.9" customHeight="1">
      <c r="B198" s="177"/>
      <c r="C198" s="178"/>
      <c r="D198" s="179" t="s">
        <v>71</v>
      </c>
      <c r="E198" s="180" t="s">
        <v>180</v>
      </c>
      <c r="F198" s="180" t="s">
        <v>520</v>
      </c>
      <c r="G198" s="178"/>
      <c r="H198" s="178"/>
      <c r="I198" s="181"/>
      <c r="J198" s="182">
        <f>BK198</f>
        <v>0</v>
      </c>
      <c r="K198" s="178"/>
      <c r="L198" s="183"/>
      <c r="M198" s="184"/>
      <c r="N198" s="185"/>
      <c r="O198" s="185"/>
      <c r="P198" s="186">
        <f>SUM(P199:P208)</f>
        <v>0</v>
      </c>
      <c r="Q198" s="185"/>
      <c r="R198" s="186">
        <f>SUM(R199:R208)</f>
        <v>0</v>
      </c>
      <c r="S198" s="185"/>
      <c r="T198" s="187">
        <f>SUM(T199:T208)</f>
        <v>0</v>
      </c>
      <c r="AR198" s="188" t="s">
        <v>80</v>
      </c>
      <c r="AT198" s="189" t="s">
        <v>71</v>
      </c>
      <c r="AU198" s="189" t="s">
        <v>72</v>
      </c>
      <c r="AY198" s="188" t="s">
        <v>173</v>
      </c>
      <c r="BK198" s="190">
        <f>SUM(BK199:BK208)</f>
        <v>0</v>
      </c>
    </row>
    <row r="199" spans="1:65" s="2" customFormat="1" ht="16.5" customHeight="1">
      <c r="A199" s="35"/>
      <c r="B199" s="36"/>
      <c r="C199" s="193" t="s">
        <v>819</v>
      </c>
      <c r="D199" s="193" t="s">
        <v>175</v>
      </c>
      <c r="E199" s="194" t="s">
        <v>820</v>
      </c>
      <c r="F199" s="195" t="s">
        <v>821</v>
      </c>
      <c r="G199" s="196" t="s">
        <v>528</v>
      </c>
      <c r="H199" s="197">
        <v>1.6</v>
      </c>
      <c r="I199" s="198"/>
      <c r="J199" s="199">
        <f>ROUND(I199*H199,2)</f>
        <v>0</v>
      </c>
      <c r="K199" s="195" t="s">
        <v>19</v>
      </c>
      <c r="L199" s="40"/>
      <c r="M199" s="200" t="s">
        <v>19</v>
      </c>
      <c r="N199" s="201" t="s">
        <v>43</v>
      </c>
      <c r="O199" s="65"/>
      <c r="P199" s="202">
        <f>O199*H199</f>
        <v>0</v>
      </c>
      <c r="Q199" s="202">
        <v>0</v>
      </c>
      <c r="R199" s="202">
        <f>Q199*H199</f>
        <v>0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180</v>
      </c>
      <c r="AT199" s="204" t="s">
        <v>175</v>
      </c>
      <c r="AU199" s="204" t="s">
        <v>80</v>
      </c>
      <c r="AY199" s="18" t="s">
        <v>173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80</v>
      </c>
      <c r="BK199" s="205">
        <f>ROUND(I199*H199,2)</f>
        <v>0</v>
      </c>
      <c r="BL199" s="18" t="s">
        <v>180</v>
      </c>
      <c r="BM199" s="204" t="s">
        <v>822</v>
      </c>
    </row>
    <row r="200" spans="1:65" s="2" customFormat="1" ht="11.25">
      <c r="A200" s="35"/>
      <c r="B200" s="36"/>
      <c r="C200" s="37"/>
      <c r="D200" s="206" t="s">
        <v>182</v>
      </c>
      <c r="E200" s="37"/>
      <c r="F200" s="207" t="s">
        <v>821</v>
      </c>
      <c r="G200" s="37"/>
      <c r="H200" s="37"/>
      <c r="I200" s="116"/>
      <c r="J200" s="37"/>
      <c r="K200" s="37"/>
      <c r="L200" s="40"/>
      <c r="M200" s="208"/>
      <c r="N200" s="209"/>
      <c r="O200" s="65"/>
      <c r="P200" s="65"/>
      <c r="Q200" s="65"/>
      <c r="R200" s="65"/>
      <c r="S200" s="65"/>
      <c r="T200" s="66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182</v>
      </c>
      <c r="AU200" s="18" t="s">
        <v>80</v>
      </c>
    </row>
    <row r="201" spans="1:65" s="2" customFormat="1" ht="16.5" customHeight="1">
      <c r="A201" s="35"/>
      <c r="B201" s="36"/>
      <c r="C201" s="193" t="s">
        <v>736</v>
      </c>
      <c r="D201" s="193" t="s">
        <v>175</v>
      </c>
      <c r="E201" s="194" t="s">
        <v>823</v>
      </c>
      <c r="F201" s="195" t="s">
        <v>824</v>
      </c>
      <c r="G201" s="196" t="s">
        <v>528</v>
      </c>
      <c r="H201" s="197">
        <v>13.746</v>
      </c>
      <c r="I201" s="198"/>
      <c r="J201" s="199">
        <f>ROUND(I201*H201,2)</f>
        <v>0</v>
      </c>
      <c r="K201" s="195" t="s">
        <v>19</v>
      </c>
      <c r="L201" s="40"/>
      <c r="M201" s="200" t="s">
        <v>19</v>
      </c>
      <c r="N201" s="201" t="s">
        <v>43</v>
      </c>
      <c r="O201" s="65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180</v>
      </c>
      <c r="AT201" s="204" t="s">
        <v>175</v>
      </c>
      <c r="AU201" s="204" t="s">
        <v>80</v>
      </c>
      <c r="AY201" s="18" t="s">
        <v>173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80</v>
      </c>
      <c r="BK201" s="205">
        <f>ROUND(I201*H201,2)</f>
        <v>0</v>
      </c>
      <c r="BL201" s="18" t="s">
        <v>180</v>
      </c>
      <c r="BM201" s="204" t="s">
        <v>825</v>
      </c>
    </row>
    <row r="202" spans="1:65" s="2" customFormat="1" ht="11.25">
      <c r="A202" s="35"/>
      <c r="B202" s="36"/>
      <c r="C202" s="37"/>
      <c r="D202" s="206" t="s">
        <v>182</v>
      </c>
      <c r="E202" s="37"/>
      <c r="F202" s="207" t="s">
        <v>824</v>
      </c>
      <c r="G202" s="37"/>
      <c r="H202" s="37"/>
      <c r="I202" s="116"/>
      <c r="J202" s="37"/>
      <c r="K202" s="37"/>
      <c r="L202" s="40"/>
      <c r="M202" s="208"/>
      <c r="N202" s="209"/>
      <c r="O202" s="65"/>
      <c r="P202" s="65"/>
      <c r="Q202" s="65"/>
      <c r="R202" s="65"/>
      <c r="S202" s="65"/>
      <c r="T202" s="66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8" t="s">
        <v>182</v>
      </c>
      <c r="AU202" s="18" t="s">
        <v>80</v>
      </c>
    </row>
    <row r="203" spans="1:65" s="2" customFormat="1" ht="16.5" customHeight="1">
      <c r="A203" s="35"/>
      <c r="B203" s="36"/>
      <c r="C203" s="193" t="s">
        <v>826</v>
      </c>
      <c r="D203" s="193" t="s">
        <v>175</v>
      </c>
      <c r="E203" s="194" t="s">
        <v>827</v>
      </c>
      <c r="F203" s="195" t="s">
        <v>828</v>
      </c>
      <c r="G203" s="196" t="s">
        <v>528</v>
      </c>
      <c r="H203" s="197">
        <v>45.362000000000002</v>
      </c>
      <c r="I203" s="198"/>
      <c r="J203" s="199">
        <f>ROUND(I203*H203,2)</f>
        <v>0</v>
      </c>
      <c r="K203" s="195" t="s">
        <v>19</v>
      </c>
      <c r="L203" s="40"/>
      <c r="M203" s="200" t="s">
        <v>19</v>
      </c>
      <c r="N203" s="201" t="s">
        <v>43</v>
      </c>
      <c r="O203" s="65"/>
      <c r="P203" s="202">
        <f>O203*H203</f>
        <v>0</v>
      </c>
      <c r="Q203" s="202">
        <v>0</v>
      </c>
      <c r="R203" s="202">
        <f>Q203*H203</f>
        <v>0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180</v>
      </c>
      <c r="AT203" s="204" t="s">
        <v>175</v>
      </c>
      <c r="AU203" s="204" t="s">
        <v>80</v>
      </c>
      <c r="AY203" s="18" t="s">
        <v>173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80</v>
      </c>
      <c r="BK203" s="205">
        <f>ROUND(I203*H203,2)</f>
        <v>0</v>
      </c>
      <c r="BL203" s="18" t="s">
        <v>180</v>
      </c>
      <c r="BM203" s="204" t="s">
        <v>829</v>
      </c>
    </row>
    <row r="204" spans="1:65" s="2" customFormat="1" ht="11.25">
      <c r="A204" s="35"/>
      <c r="B204" s="36"/>
      <c r="C204" s="37"/>
      <c r="D204" s="206" t="s">
        <v>182</v>
      </c>
      <c r="E204" s="37"/>
      <c r="F204" s="207" t="s">
        <v>828</v>
      </c>
      <c r="G204" s="37"/>
      <c r="H204" s="37"/>
      <c r="I204" s="116"/>
      <c r="J204" s="37"/>
      <c r="K204" s="37"/>
      <c r="L204" s="40"/>
      <c r="M204" s="208"/>
      <c r="N204" s="209"/>
      <c r="O204" s="65"/>
      <c r="P204" s="65"/>
      <c r="Q204" s="65"/>
      <c r="R204" s="65"/>
      <c r="S204" s="65"/>
      <c r="T204" s="66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182</v>
      </c>
      <c r="AU204" s="18" t="s">
        <v>80</v>
      </c>
    </row>
    <row r="205" spans="1:65" s="2" customFormat="1" ht="16.5" customHeight="1">
      <c r="A205" s="35"/>
      <c r="B205" s="36"/>
      <c r="C205" s="193" t="s">
        <v>739</v>
      </c>
      <c r="D205" s="193" t="s">
        <v>175</v>
      </c>
      <c r="E205" s="194" t="s">
        <v>830</v>
      </c>
      <c r="F205" s="195" t="s">
        <v>831</v>
      </c>
      <c r="G205" s="196" t="s">
        <v>178</v>
      </c>
      <c r="H205" s="197">
        <v>38.28</v>
      </c>
      <c r="I205" s="198"/>
      <c r="J205" s="199">
        <f>ROUND(I205*H205,2)</f>
        <v>0</v>
      </c>
      <c r="K205" s="195" t="s">
        <v>19</v>
      </c>
      <c r="L205" s="40"/>
      <c r="M205" s="200" t="s">
        <v>19</v>
      </c>
      <c r="N205" s="201" t="s">
        <v>43</v>
      </c>
      <c r="O205" s="65"/>
      <c r="P205" s="202">
        <f>O205*H205</f>
        <v>0</v>
      </c>
      <c r="Q205" s="202">
        <v>0</v>
      </c>
      <c r="R205" s="202">
        <f>Q205*H205</f>
        <v>0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180</v>
      </c>
      <c r="AT205" s="204" t="s">
        <v>175</v>
      </c>
      <c r="AU205" s="204" t="s">
        <v>80</v>
      </c>
      <c r="AY205" s="18" t="s">
        <v>173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80</v>
      </c>
      <c r="BK205" s="205">
        <f>ROUND(I205*H205,2)</f>
        <v>0</v>
      </c>
      <c r="BL205" s="18" t="s">
        <v>180</v>
      </c>
      <c r="BM205" s="204" t="s">
        <v>832</v>
      </c>
    </row>
    <row r="206" spans="1:65" s="2" customFormat="1" ht="11.25">
      <c r="A206" s="35"/>
      <c r="B206" s="36"/>
      <c r="C206" s="37"/>
      <c r="D206" s="206" t="s">
        <v>182</v>
      </c>
      <c r="E206" s="37"/>
      <c r="F206" s="207" t="s">
        <v>831</v>
      </c>
      <c r="G206" s="37"/>
      <c r="H206" s="37"/>
      <c r="I206" s="116"/>
      <c r="J206" s="37"/>
      <c r="K206" s="37"/>
      <c r="L206" s="40"/>
      <c r="M206" s="208"/>
      <c r="N206" s="209"/>
      <c r="O206" s="65"/>
      <c r="P206" s="65"/>
      <c r="Q206" s="65"/>
      <c r="R206" s="65"/>
      <c r="S206" s="65"/>
      <c r="T206" s="66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8" t="s">
        <v>182</v>
      </c>
      <c r="AU206" s="18" t="s">
        <v>80</v>
      </c>
    </row>
    <row r="207" spans="1:65" s="2" customFormat="1" ht="16.5" customHeight="1">
      <c r="A207" s="35"/>
      <c r="B207" s="36"/>
      <c r="C207" s="193" t="s">
        <v>833</v>
      </c>
      <c r="D207" s="193" t="s">
        <v>175</v>
      </c>
      <c r="E207" s="194" t="s">
        <v>834</v>
      </c>
      <c r="F207" s="195" t="s">
        <v>835</v>
      </c>
      <c r="G207" s="196" t="s">
        <v>528</v>
      </c>
      <c r="H207" s="197">
        <v>1</v>
      </c>
      <c r="I207" s="198"/>
      <c r="J207" s="199">
        <f>ROUND(I207*H207,2)</f>
        <v>0</v>
      </c>
      <c r="K207" s="195" t="s">
        <v>19</v>
      </c>
      <c r="L207" s="40"/>
      <c r="M207" s="200" t="s">
        <v>19</v>
      </c>
      <c r="N207" s="201" t="s">
        <v>43</v>
      </c>
      <c r="O207" s="65"/>
      <c r="P207" s="202">
        <f>O207*H207</f>
        <v>0</v>
      </c>
      <c r="Q207" s="202">
        <v>0</v>
      </c>
      <c r="R207" s="202">
        <f>Q207*H207</f>
        <v>0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180</v>
      </c>
      <c r="AT207" s="204" t="s">
        <v>175</v>
      </c>
      <c r="AU207" s="204" t="s">
        <v>80</v>
      </c>
      <c r="AY207" s="18" t="s">
        <v>173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80</v>
      </c>
      <c r="BK207" s="205">
        <f>ROUND(I207*H207,2)</f>
        <v>0</v>
      </c>
      <c r="BL207" s="18" t="s">
        <v>180</v>
      </c>
      <c r="BM207" s="204" t="s">
        <v>836</v>
      </c>
    </row>
    <row r="208" spans="1:65" s="2" customFormat="1" ht="11.25">
      <c r="A208" s="35"/>
      <c r="B208" s="36"/>
      <c r="C208" s="37"/>
      <c r="D208" s="206" t="s">
        <v>182</v>
      </c>
      <c r="E208" s="37"/>
      <c r="F208" s="207" t="s">
        <v>835</v>
      </c>
      <c r="G208" s="37"/>
      <c r="H208" s="37"/>
      <c r="I208" s="116"/>
      <c r="J208" s="37"/>
      <c r="K208" s="37"/>
      <c r="L208" s="40"/>
      <c r="M208" s="208"/>
      <c r="N208" s="209"/>
      <c r="O208" s="65"/>
      <c r="P208" s="65"/>
      <c r="Q208" s="65"/>
      <c r="R208" s="65"/>
      <c r="S208" s="65"/>
      <c r="T208" s="66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8" t="s">
        <v>182</v>
      </c>
      <c r="AU208" s="18" t="s">
        <v>80</v>
      </c>
    </row>
    <row r="209" spans="1:65" s="12" customFormat="1" ht="25.9" customHeight="1">
      <c r="B209" s="177"/>
      <c r="C209" s="178"/>
      <c r="D209" s="179" t="s">
        <v>71</v>
      </c>
      <c r="E209" s="180" t="s">
        <v>222</v>
      </c>
      <c r="F209" s="180" t="s">
        <v>570</v>
      </c>
      <c r="G209" s="178"/>
      <c r="H209" s="178"/>
      <c r="I209" s="181"/>
      <c r="J209" s="182">
        <f>BK209</f>
        <v>0</v>
      </c>
      <c r="K209" s="178"/>
      <c r="L209" s="183"/>
      <c r="M209" s="184"/>
      <c r="N209" s="185"/>
      <c r="O209" s="185"/>
      <c r="P209" s="186">
        <f>SUM(P210:P217)</f>
        <v>0</v>
      </c>
      <c r="Q209" s="185"/>
      <c r="R209" s="186">
        <f>SUM(R210:R217)</f>
        <v>0</v>
      </c>
      <c r="S209" s="185"/>
      <c r="T209" s="187">
        <f>SUM(T210:T217)</f>
        <v>0</v>
      </c>
      <c r="AR209" s="188" t="s">
        <v>80</v>
      </c>
      <c r="AT209" s="189" t="s">
        <v>71</v>
      </c>
      <c r="AU209" s="189" t="s">
        <v>72</v>
      </c>
      <c r="AY209" s="188" t="s">
        <v>173</v>
      </c>
      <c r="BK209" s="190">
        <f>SUM(BK210:BK217)</f>
        <v>0</v>
      </c>
    </row>
    <row r="210" spans="1:65" s="2" customFormat="1" ht="16.5" customHeight="1">
      <c r="A210" s="35"/>
      <c r="B210" s="36"/>
      <c r="C210" s="193" t="s">
        <v>742</v>
      </c>
      <c r="D210" s="193" t="s">
        <v>175</v>
      </c>
      <c r="E210" s="194" t="s">
        <v>837</v>
      </c>
      <c r="F210" s="195" t="s">
        <v>838</v>
      </c>
      <c r="G210" s="196" t="s">
        <v>210</v>
      </c>
      <c r="H210" s="197">
        <v>58</v>
      </c>
      <c r="I210" s="198"/>
      <c r="J210" s="199">
        <f>ROUND(I210*H210,2)</f>
        <v>0</v>
      </c>
      <c r="K210" s="195" t="s">
        <v>19</v>
      </c>
      <c r="L210" s="40"/>
      <c r="M210" s="200" t="s">
        <v>19</v>
      </c>
      <c r="N210" s="201" t="s">
        <v>43</v>
      </c>
      <c r="O210" s="65"/>
      <c r="P210" s="202">
        <f>O210*H210</f>
        <v>0</v>
      </c>
      <c r="Q210" s="202">
        <v>0</v>
      </c>
      <c r="R210" s="202">
        <f>Q210*H210</f>
        <v>0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180</v>
      </c>
      <c r="AT210" s="204" t="s">
        <v>175</v>
      </c>
      <c r="AU210" s="204" t="s">
        <v>80</v>
      </c>
      <c r="AY210" s="18" t="s">
        <v>173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80</v>
      </c>
      <c r="BK210" s="205">
        <f>ROUND(I210*H210,2)</f>
        <v>0</v>
      </c>
      <c r="BL210" s="18" t="s">
        <v>180</v>
      </c>
      <c r="BM210" s="204" t="s">
        <v>839</v>
      </c>
    </row>
    <row r="211" spans="1:65" s="2" customFormat="1" ht="11.25">
      <c r="A211" s="35"/>
      <c r="B211" s="36"/>
      <c r="C211" s="37"/>
      <c r="D211" s="206" t="s">
        <v>182</v>
      </c>
      <c r="E211" s="37"/>
      <c r="F211" s="207" t="s">
        <v>838</v>
      </c>
      <c r="G211" s="37"/>
      <c r="H211" s="37"/>
      <c r="I211" s="116"/>
      <c r="J211" s="37"/>
      <c r="K211" s="37"/>
      <c r="L211" s="40"/>
      <c r="M211" s="208"/>
      <c r="N211" s="209"/>
      <c r="O211" s="65"/>
      <c r="P211" s="65"/>
      <c r="Q211" s="65"/>
      <c r="R211" s="65"/>
      <c r="S211" s="65"/>
      <c r="T211" s="66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8" t="s">
        <v>182</v>
      </c>
      <c r="AU211" s="18" t="s">
        <v>80</v>
      </c>
    </row>
    <row r="212" spans="1:65" s="2" customFormat="1" ht="16.5" customHeight="1">
      <c r="A212" s="35"/>
      <c r="B212" s="36"/>
      <c r="C212" s="193" t="s">
        <v>840</v>
      </c>
      <c r="D212" s="193" t="s">
        <v>175</v>
      </c>
      <c r="E212" s="194" t="s">
        <v>841</v>
      </c>
      <c r="F212" s="195" t="s">
        <v>842</v>
      </c>
      <c r="G212" s="196" t="s">
        <v>843</v>
      </c>
      <c r="H212" s="197">
        <v>2</v>
      </c>
      <c r="I212" s="198"/>
      <c r="J212" s="199">
        <f>ROUND(I212*H212,2)</f>
        <v>0</v>
      </c>
      <c r="K212" s="195" t="s">
        <v>19</v>
      </c>
      <c r="L212" s="40"/>
      <c r="M212" s="200" t="s">
        <v>19</v>
      </c>
      <c r="N212" s="201" t="s">
        <v>43</v>
      </c>
      <c r="O212" s="65"/>
      <c r="P212" s="202">
        <f>O212*H212</f>
        <v>0</v>
      </c>
      <c r="Q212" s="202">
        <v>0</v>
      </c>
      <c r="R212" s="202">
        <f>Q212*H212</f>
        <v>0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180</v>
      </c>
      <c r="AT212" s="204" t="s">
        <v>175</v>
      </c>
      <c r="AU212" s="204" t="s">
        <v>80</v>
      </c>
      <c r="AY212" s="18" t="s">
        <v>173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80</v>
      </c>
      <c r="BK212" s="205">
        <f>ROUND(I212*H212,2)</f>
        <v>0</v>
      </c>
      <c r="BL212" s="18" t="s">
        <v>180</v>
      </c>
      <c r="BM212" s="204" t="s">
        <v>844</v>
      </c>
    </row>
    <row r="213" spans="1:65" s="2" customFormat="1" ht="11.25">
      <c r="A213" s="35"/>
      <c r="B213" s="36"/>
      <c r="C213" s="37"/>
      <c r="D213" s="206" t="s">
        <v>182</v>
      </c>
      <c r="E213" s="37"/>
      <c r="F213" s="207" t="s">
        <v>842</v>
      </c>
      <c r="G213" s="37"/>
      <c r="H213" s="37"/>
      <c r="I213" s="116"/>
      <c r="J213" s="37"/>
      <c r="K213" s="37"/>
      <c r="L213" s="40"/>
      <c r="M213" s="208"/>
      <c r="N213" s="209"/>
      <c r="O213" s="65"/>
      <c r="P213" s="65"/>
      <c r="Q213" s="65"/>
      <c r="R213" s="65"/>
      <c r="S213" s="65"/>
      <c r="T213" s="66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182</v>
      </c>
      <c r="AU213" s="18" t="s">
        <v>80</v>
      </c>
    </row>
    <row r="214" spans="1:65" s="2" customFormat="1" ht="16.5" customHeight="1">
      <c r="A214" s="35"/>
      <c r="B214" s="36"/>
      <c r="C214" s="193" t="s">
        <v>745</v>
      </c>
      <c r="D214" s="193" t="s">
        <v>175</v>
      </c>
      <c r="E214" s="194" t="s">
        <v>845</v>
      </c>
      <c r="F214" s="195" t="s">
        <v>846</v>
      </c>
      <c r="G214" s="196" t="s">
        <v>573</v>
      </c>
      <c r="H214" s="197">
        <v>7</v>
      </c>
      <c r="I214" s="198"/>
      <c r="J214" s="199">
        <f>ROUND(I214*H214,2)</f>
        <v>0</v>
      </c>
      <c r="K214" s="195" t="s">
        <v>19</v>
      </c>
      <c r="L214" s="40"/>
      <c r="M214" s="200" t="s">
        <v>19</v>
      </c>
      <c r="N214" s="201" t="s">
        <v>43</v>
      </c>
      <c r="O214" s="65"/>
      <c r="P214" s="202">
        <f>O214*H214</f>
        <v>0</v>
      </c>
      <c r="Q214" s="202">
        <v>0</v>
      </c>
      <c r="R214" s="202">
        <f>Q214*H214</f>
        <v>0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180</v>
      </c>
      <c r="AT214" s="204" t="s">
        <v>175</v>
      </c>
      <c r="AU214" s="204" t="s">
        <v>80</v>
      </c>
      <c r="AY214" s="18" t="s">
        <v>173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80</v>
      </c>
      <c r="BK214" s="205">
        <f>ROUND(I214*H214,2)</f>
        <v>0</v>
      </c>
      <c r="BL214" s="18" t="s">
        <v>180</v>
      </c>
      <c r="BM214" s="204" t="s">
        <v>847</v>
      </c>
    </row>
    <row r="215" spans="1:65" s="2" customFormat="1" ht="11.25">
      <c r="A215" s="35"/>
      <c r="B215" s="36"/>
      <c r="C215" s="37"/>
      <c r="D215" s="206" t="s">
        <v>182</v>
      </c>
      <c r="E215" s="37"/>
      <c r="F215" s="207" t="s">
        <v>846</v>
      </c>
      <c r="G215" s="37"/>
      <c r="H215" s="37"/>
      <c r="I215" s="116"/>
      <c r="J215" s="37"/>
      <c r="K215" s="37"/>
      <c r="L215" s="40"/>
      <c r="M215" s="208"/>
      <c r="N215" s="209"/>
      <c r="O215" s="65"/>
      <c r="P215" s="65"/>
      <c r="Q215" s="65"/>
      <c r="R215" s="65"/>
      <c r="S215" s="65"/>
      <c r="T215" s="66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8" t="s">
        <v>182</v>
      </c>
      <c r="AU215" s="18" t="s">
        <v>80</v>
      </c>
    </row>
    <row r="216" spans="1:65" s="2" customFormat="1" ht="16.5" customHeight="1">
      <c r="A216" s="35"/>
      <c r="B216" s="36"/>
      <c r="C216" s="193" t="s">
        <v>848</v>
      </c>
      <c r="D216" s="193" t="s">
        <v>175</v>
      </c>
      <c r="E216" s="194" t="s">
        <v>849</v>
      </c>
      <c r="F216" s="195" t="s">
        <v>850</v>
      </c>
      <c r="G216" s="196" t="s">
        <v>528</v>
      </c>
      <c r="H216" s="197">
        <v>100.78</v>
      </c>
      <c r="I216" s="198"/>
      <c r="J216" s="199">
        <f>ROUND(I216*H216,2)</f>
        <v>0</v>
      </c>
      <c r="K216" s="195" t="s">
        <v>19</v>
      </c>
      <c r="L216" s="40"/>
      <c r="M216" s="200" t="s">
        <v>19</v>
      </c>
      <c r="N216" s="201" t="s">
        <v>43</v>
      </c>
      <c r="O216" s="65"/>
      <c r="P216" s="202">
        <f>O216*H216</f>
        <v>0</v>
      </c>
      <c r="Q216" s="202">
        <v>0</v>
      </c>
      <c r="R216" s="202">
        <f>Q216*H216</f>
        <v>0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180</v>
      </c>
      <c r="AT216" s="204" t="s">
        <v>175</v>
      </c>
      <c r="AU216" s="204" t="s">
        <v>80</v>
      </c>
      <c r="AY216" s="18" t="s">
        <v>173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80</v>
      </c>
      <c r="BK216" s="205">
        <f>ROUND(I216*H216,2)</f>
        <v>0</v>
      </c>
      <c r="BL216" s="18" t="s">
        <v>180</v>
      </c>
      <c r="BM216" s="204" t="s">
        <v>851</v>
      </c>
    </row>
    <row r="217" spans="1:65" s="2" customFormat="1" ht="11.25">
      <c r="A217" s="35"/>
      <c r="B217" s="36"/>
      <c r="C217" s="37"/>
      <c r="D217" s="206" t="s">
        <v>182</v>
      </c>
      <c r="E217" s="37"/>
      <c r="F217" s="207" t="s">
        <v>850</v>
      </c>
      <c r="G217" s="37"/>
      <c r="H217" s="37"/>
      <c r="I217" s="116"/>
      <c r="J217" s="37"/>
      <c r="K217" s="37"/>
      <c r="L217" s="40"/>
      <c r="M217" s="208"/>
      <c r="N217" s="209"/>
      <c r="O217" s="65"/>
      <c r="P217" s="65"/>
      <c r="Q217" s="65"/>
      <c r="R217" s="65"/>
      <c r="S217" s="65"/>
      <c r="T217" s="66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8" t="s">
        <v>182</v>
      </c>
      <c r="AU217" s="18" t="s">
        <v>80</v>
      </c>
    </row>
    <row r="218" spans="1:65" s="12" customFormat="1" ht="25.9" customHeight="1">
      <c r="B218" s="177"/>
      <c r="C218" s="178"/>
      <c r="D218" s="179" t="s">
        <v>71</v>
      </c>
      <c r="E218" s="180" t="s">
        <v>781</v>
      </c>
      <c r="F218" s="180" t="s">
        <v>852</v>
      </c>
      <c r="G218" s="178"/>
      <c r="H218" s="178"/>
      <c r="I218" s="181"/>
      <c r="J218" s="182">
        <f>BK218</f>
        <v>0</v>
      </c>
      <c r="K218" s="178"/>
      <c r="L218" s="183"/>
      <c r="M218" s="184"/>
      <c r="N218" s="185"/>
      <c r="O218" s="185"/>
      <c r="P218" s="186">
        <f>SUM(P219:P222)</f>
        <v>0</v>
      </c>
      <c r="Q218" s="185"/>
      <c r="R218" s="186">
        <f>SUM(R219:R222)</f>
        <v>0</v>
      </c>
      <c r="S218" s="185"/>
      <c r="T218" s="187">
        <f>SUM(T219:T222)</f>
        <v>0</v>
      </c>
      <c r="AR218" s="188" t="s">
        <v>80</v>
      </c>
      <c r="AT218" s="189" t="s">
        <v>71</v>
      </c>
      <c r="AU218" s="189" t="s">
        <v>72</v>
      </c>
      <c r="AY218" s="188" t="s">
        <v>173</v>
      </c>
      <c r="BK218" s="190">
        <f>SUM(BK219:BK222)</f>
        <v>0</v>
      </c>
    </row>
    <row r="219" spans="1:65" s="2" customFormat="1" ht="24" customHeight="1">
      <c r="A219" s="35"/>
      <c r="B219" s="36"/>
      <c r="C219" s="193" t="s">
        <v>749</v>
      </c>
      <c r="D219" s="193" t="s">
        <v>175</v>
      </c>
      <c r="E219" s="194" t="s">
        <v>853</v>
      </c>
      <c r="F219" s="195" t="s">
        <v>854</v>
      </c>
      <c r="G219" s="196" t="s">
        <v>210</v>
      </c>
      <c r="H219" s="197">
        <v>58</v>
      </c>
      <c r="I219" s="198"/>
      <c r="J219" s="199">
        <f>ROUND(I219*H219,2)</f>
        <v>0</v>
      </c>
      <c r="K219" s="195" t="s">
        <v>19</v>
      </c>
      <c r="L219" s="40"/>
      <c r="M219" s="200" t="s">
        <v>19</v>
      </c>
      <c r="N219" s="201" t="s">
        <v>43</v>
      </c>
      <c r="O219" s="65"/>
      <c r="P219" s="202">
        <f>O219*H219</f>
        <v>0</v>
      </c>
      <c r="Q219" s="202">
        <v>0</v>
      </c>
      <c r="R219" s="202">
        <f>Q219*H219</f>
        <v>0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180</v>
      </c>
      <c r="AT219" s="204" t="s">
        <v>175</v>
      </c>
      <c r="AU219" s="204" t="s">
        <v>80</v>
      </c>
      <c r="AY219" s="18" t="s">
        <v>173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80</v>
      </c>
      <c r="BK219" s="205">
        <f>ROUND(I219*H219,2)</f>
        <v>0</v>
      </c>
      <c r="BL219" s="18" t="s">
        <v>180</v>
      </c>
      <c r="BM219" s="204" t="s">
        <v>855</v>
      </c>
    </row>
    <row r="220" spans="1:65" s="2" customFormat="1" ht="19.5">
      <c r="A220" s="35"/>
      <c r="B220" s="36"/>
      <c r="C220" s="37"/>
      <c r="D220" s="206" t="s">
        <v>182</v>
      </c>
      <c r="E220" s="37"/>
      <c r="F220" s="207" t="s">
        <v>854</v>
      </c>
      <c r="G220" s="37"/>
      <c r="H220" s="37"/>
      <c r="I220" s="116"/>
      <c r="J220" s="37"/>
      <c r="K220" s="37"/>
      <c r="L220" s="40"/>
      <c r="M220" s="208"/>
      <c r="N220" s="209"/>
      <c r="O220" s="65"/>
      <c r="P220" s="65"/>
      <c r="Q220" s="65"/>
      <c r="R220" s="65"/>
      <c r="S220" s="65"/>
      <c r="T220" s="66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8" t="s">
        <v>182</v>
      </c>
      <c r="AU220" s="18" t="s">
        <v>80</v>
      </c>
    </row>
    <row r="221" spans="1:65" s="2" customFormat="1" ht="16.5" customHeight="1">
      <c r="A221" s="35"/>
      <c r="B221" s="36"/>
      <c r="C221" s="193" t="s">
        <v>856</v>
      </c>
      <c r="D221" s="193" t="s">
        <v>175</v>
      </c>
      <c r="E221" s="194" t="s">
        <v>857</v>
      </c>
      <c r="F221" s="195" t="s">
        <v>858</v>
      </c>
      <c r="G221" s="196" t="s">
        <v>573</v>
      </c>
      <c r="H221" s="197">
        <v>47.792000000000002</v>
      </c>
      <c r="I221" s="198"/>
      <c r="J221" s="199">
        <f>ROUND(I221*H221,2)</f>
        <v>0</v>
      </c>
      <c r="K221" s="195" t="s">
        <v>19</v>
      </c>
      <c r="L221" s="40"/>
      <c r="M221" s="200" t="s">
        <v>19</v>
      </c>
      <c r="N221" s="201" t="s">
        <v>43</v>
      </c>
      <c r="O221" s="65"/>
      <c r="P221" s="202">
        <f>O221*H221</f>
        <v>0</v>
      </c>
      <c r="Q221" s="202">
        <v>0</v>
      </c>
      <c r="R221" s="202">
        <f>Q221*H221</f>
        <v>0</v>
      </c>
      <c r="S221" s="202">
        <v>0</v>
      </c>
      <c r="T221" s="20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180</v>
      </c>
      <c r="AT221" s="204" t="s">
        <v>175</v>
      </c>
      <c r="AU221" s="204" t="s">
        <v>80</v>
      </c>
      <c r="AY221" s="18" t="s">
        <v>173</v>
      </c>
      <c r="BE221" s="205">
        <f>IF(N221="základní",J221,0)</f>
        <v>0</v>
      </c>
      <c r="BF221" s="205">
        <f>IF(N221="snížená",J221,0)</f>
        <v>0</v>
      </c>
      <c r="BG221" s="205">
        <f>IF(N221="zákl. přenesená",J221,0)</f>
        <v>0</v>
      </c>
      <c r="BH221" s="205">
        <f>IF(N221="sníž. přenesená",J221,0)</f>
        <v>0</v>
      </c>
      <c r="BI221" s="205">
        <f>IF(N221="nulová",J221,0)</f>
        <v>0</v>
      </c>
      <c r="BJ221" s="18" t="s">
        <v>80</v>
      </c>
      <c r="BK221" s="205">
        <f>ROUND(I221*H221,2)</f>
        <v>0</v>
      </c>
      <c r="BL221" s="18" t="s">
        <v>180</v>
      </c>
      <c r="BM221" s="204" t="s">
        <v>859</v>
      </c>
    </row>
    <row r="222" spans="1:65" s="2" customFormat="1" ht="11.25">
      <c r="A222" s="35"/>
      <c r="B222" s="36"/>
      <c r="C222" s="37"/>
      <c r="D222" s="206" t="s">
        <v>182</v>
      </c>
      <c r="E222" s="37"/>
      <c r="F222" s="207" t="s">
        <v>858</v>
      </c>
      <c r="G222" s="37"/>
      <c r="H222" s="37"/>
      <c r="I222" s="116"/>
      <c r="J222" s="37"/>
      <c r="K222" s="37"/>
      <c r="L222" s="40"/>
      <c r="M222" s="208"/>
      <c r="N222" s="209"/>
      <c r="O222" s="65"/>
      <c r="P222" s="65"/>
      <c r="Q222" s="65"/>
      <c r="R222" s="65"/>
      <c r="S222" s="65"/>
      <c r="T222" s="66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8" t="s">
        <v>182</v>
      </c>
      <c r="AU222" s="18" t="s">
        <v>80</v>
      </c>
    </row>
    <row r="223" spans="1:65" s="12" customFormat="1" ht="25.9" customHeight="1">
      <c r="B223" s="177"/>
      <c r="C223" s="178"/>
      <c r="D223" s="179" t="s">
        <v>71</v>
      </c>
      <c r="E223" s="180" t="s">
        <v>860</v>
      </c>
      <c r="F223" s="180" t="s">
        <v>861</v>
      </c>
      <c r="G223" s="178"/>
      <c r="H223" s="178"/>
      <c r="I223" s="181"/>
      <c r="J223" s="182">
        <f>BK223</f>
        <v>0</v>
      </c>
      <c r="K223" s="178"/>
      <c r="L223" s="183"/>
      <c r="M223" s="184"/>
      <c r="N223" s="185"/>
      <c r="O223" s="185"/>
      <c r="P223" s="186">
        <f>SUM(P224:P235)</f>
        <v>0</v>
      </c>
      <c r="Q223" s="185"/>
      <c r="R223" s="186">
        <f>SUM(R224:R235)</f>
        <v>0</v>
      </c>
      <c r="S223" s="185"/>
      <c r="T223" s="187">
        <f>SUM(T224:T235)</f>
        <v>0</v>
      </c>
      <c r="AR223" s="188" t="s">
        <v>80</v>
      </c>
      <c r="AT223" s="189" t="s">
        <v>71</v>
      </c>
      <c r="AU223" s="189" t="s">
        <v>72</v>
      </c>
      <c r="AY223" s="188" t="s">
        <v>173</v>
      </c>
      <c r="BK223" s="190">
        <f>SUM(BK224:BK235)</f>
        <v>0</v>
      </c>
    </row>
    <row r="224" spans="1:65" s="2" customFormat="1" ht="16.5" customHeight="1">
      <c r="A224" s="35"/>
      <c r="B224" s="36"/>
      <c r="C224" s="193" t="s">
        <v>752</v>
      </c>
      <c r="D224" s="193" t="s">
        <v>175</v>
      </c>
      <c r="E224" s="194" t="s">
        <v>862</v>
      </c>
      <c r="F224" s="195" t="s">
        <v>863</v>
      </c>
      <c r="G224" s="196" t="s">
        <v>573</v>
      </c>
      <c r="H224" s="197">
        <v>2</v>
      </c>
      <c r="I224" s="198"/>
      <c r="J224" s="199">
        <f>ROUND(I224*H224,2)</f>
        <v>0</v>
      </c>
      <c r="K224" s="195" t="s">
        <v>19</v>
      </c>
      <c r="L224" s="40"/>
      <c r="M224" s="200" t="s">
        <v>19</v>
      </c>
      <c r="N224" s="201" t="s">
        <v>43</v>
      </c>
      <c r="O224" s="65"/>
      <c r="P224" s="202">
        <f>O224*H224</f>
        <v>0</v>
      </c>
      <c r="Q224" s="202">
        <v>0</v>
      </c>
      <c r="R224" s="202">
        <f>Q224*H224</f>
        <v>0</v>
      </c>
      <c r="S224" s="202">
        <v>0</v>
      </c>
      <c r="T224" s="20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180</v>
      </c>
      <c r="AT224" s="204" t="s">
        <v>175</v>
      </c>
      <c r="AU224" s="204" t="s">
        <v>80</v>
      </c>
      <c r="AY224" s="18" t="s">
        <v>173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18" t="s">
        <v>80</v>
      </c>
      <c r="BK224" s="205">
        <f>ROUND(I224*H224,2)</f>
        <v>0</v>
      </c>
      <c r="BL224" s="18" t="s">
        <v>180</v>
      </c>
      <c r="BM224" s="204" t="s">
        <v>864</v>
      </c>
    </row>
    <row r="225" spans="1:65" s="2" customFormat="1" ht="11.25">
      <c r="A225" s="35"/>
      <c r="B225" s="36"/>
      <c r="C225" s="37"/>
      <c r="D225" s="206" t="s">
        <v>182</v>
      </c>
      <c r="E225" s="37"/>
      <c r="F225" s="207" t="s">
        <v>863</v>
      </c>
      <c r="G225" s="37"/>
      <c r="H225" s="37"/>
      <c r="I225" s="116"/>
      <c r="J225" s="37"/>
      <c r="K225" s="37"/>
      <c r="L225" s="40"/>
      <c r="M225" s="208"/>
      <c r="N225" s="209"/>
      <c r="O225" s="65"/>
      <c r="P225" s="65"/>
      <c r="Q225" s="65"/>
      <c r="R225" s="65"/>
      <c r="S225" s="65"/>
      <c r="T225" s="66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8" t="s">
        <v>182</v>
      </c>
      <c r="AU225" s="18" t="s">
        <v>80</v>
      </c>
    </row>
    <row r="226" spans="1:65" s="2" customFormat="1" ht="16.5" customHeight="1">
      <c r="A226" s="35"/>
      <c r="B226" s="36"/>
      <c r="C226" s="193" t="s">
        <v>865</v>
      </c>
      <c r="D226" s="193" t="s">
        <v>175</v>
      </c>
      <c r="E226" s="194" t="s">
        <v>866</v>
      </c>
      <c r="F226" s="195" t="s">
        <v>867</v>
      </c>
      <c r="G226" s="196" t="s">
        <v>661</v>
      </c>
      <c r="H226" s="197">
        <v>2</v>
      </c>
      <c r="I226" s="198"/>
      <c r="J226" s="199">
        <f>ROUND(I226*H226,2)</f>
        <v>0</v>
      </c>
      <c r="K226" s="195" t="s">
        <v>19</v>
      </c>
      <c r="L226" s="40"/>
      <c r="M226" s="200" t="s">
        <v>19</v>
      </c>
      <c r="N226" s="201" t="s">
        <v>43</v>
      </c>
      <c r="O226" s="65"/>
      <c r="P226" s="202">
        <f>O226*H226</f>
        <v>0</v>
      </c>
      <c r="Q226" s="202">
        <v>0</v>
      </c>
      <c r="R226" s="202">
        <f>Q226*H226</f>
        <v>0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180</v>
      </c>
      <c r="AT226" s="204" t="s">
        <v>175</v>
      </c>
      <c r="AU226" s="204" t="s">
        <v>80</v>
      </c>
      <c r="AY226" s="18" t="s">
        <v>173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80</v>
      </c>
      <c r="BK226" s="205">
        <f>ROUND(I226*H226,2)</f>
        <v>0</v>
      </c>
      <c r="BL226" s="18" t="s">
        <v>180</v>
      </c>
      <c r="BM226" s="204" t="s">
        <v>868</v>
      </c>
    </row>
    <row r="227" spans="1:65" s="2" customFormat="1" ht="11.25">
      <c r="A227" s="35"/>
      <c r="B227" s="36"/>
      <c r="C227" s="37"/>
      <c r="D227" s="206" t="s">
        <v>182</v>
      </c>
      <c r="E227" s="37"/>
      <c r="F227" s="207" t="s">
        <v>867</v>
      </c>
      <c r="G227" s="37"/>
      <c r="H227" s="37"/>
      <c r="I227" s="116"/>
      <c r="J227" s="37"/>
      <c r="K227" s="37"/>
      <c r="L227" s="40"/>
      <c r="M227" s="208"/>
      <c r="N227" s="209"/>
      <c r="O227" s="65"/>
      <c r="P227" s="65"/>
      <c r="Q227" s="65"/>
      <c r="R227" s="65"/>
      <c r="S227" s="65"/>
      <c r="T227" s="66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8" t="s">
        <v>182</v>
      </c>
      <c r="AU227" s="18" t="s">
        <v>80</v>
      </c>
    </row>
    <row r="228" spans="1:65" s="2" customFormat="1" ht="16.5" customHeight="1">
      <c r="A228" s="35"/>
      <c r="B228" s="36"/>
      <c r="C228" s="193" t="s">
        <v>755</v>
      </c>
      <c r="D228" s="193" t="s">
        <v>175</v>
      </c>
      <c r="E228" s="194" t="s">
        <v>869</v>
      </c>
      <c r="F228" s="195" t="s">
        <v>870</v>
      </c>
      <c r="G228" s="196" t="s">
        <v>573</v>
      </c>
      <c r="H228" s="197">
        <v>2</v>
      </c>
      <c r="I228" s="198"/>
      <c r="J228" s="199">
        <f>ROUND(I228*H228,2)</f>
        <v>0</v>
      </c>
      <c r="K228" s="195" t="s">
        <v>19</v>
      </c>
      <c r="L228" s="40"/>
      <c r="M228" s="200" t="s">
        <v>19</v>
      </c>
      <c r="N228" s="201" t="s">
        <v>43</v>
      </c>
      <c r="O228" s="65"/>
      <c r="P228" s="202">
        <f>O228*H228</f>
        <v>0</v>
      </c>
      <c r="Q228" s="202">
        <v>0</v>
      </c>
      <c r="R228" s="202">
        <f>Q228*H228</f>
        <v>0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180</v>
      </c>
      <c r="AT228" s="204" t="s">
        <v>175</v>
      </c>
      <c r="AU228" s="204" t="s">
        <v>80</v>
      </c>
      <c r="AY228" s="18" t="s">
        <v>173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80</v>
      </c>
      <c r="BK228" s="205">
        <f>ROUND(I228*H228,2)</f>
        <v>0</v>
      </c>
      <c r="BL228" s="18" t="s">
        <v>180</v>
      </c>
      <c r="BM228" s="204" t="s">
        <v>871</v>
      </c>
    </row>
    <row r="229" spans="1:65" s="2" customFormat="1" ht="11.25">
      <c r="A229" s="35"/>
      <c r="B229" s="36"/>
      <c r="C229" s="37"/>
      <c r="D229" s="206" t="s">
        <v>182</v>
      </c>
      <c r="E229" s="37"/>
      <c r="F229" s="207" t="s">
        <v>870</v>
      </c>
      <c r="G229" s="37"/>
      <c r="H229" s="37"/>
      <c r="I229" s="116"/>
      <c r="J229" s="37"/>
      <c r="K229" s="37"/>
      <c r="L229" s="40"/>
      <c r="M229" s="208"/>
      <c r="N229" s="209"/>
      <c r="O229" s="65"/>
      <c r="P229" s="65"/>
      <c r="Q229" s="65"/>
      <c r="R229" s="65"/>
      <c r="S229" s="65"/>
      <c r="T229" s="66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8" t="s">
        <v>182</v>
      </c>
      <c r="AU229" s="18" t="s">
        <v>80</v>
      </c>
    </row>
    <row r="230" spans="1:65" s="2" customFormat="1" ht="16.5" customHeight="1">
      <c r="A230" s="35"/>
      <c r="B230" s="36"/>
      <c r="C230" s="193" t="s">
        <v>872</v>
      </c>
      <c r="D230" s="193" t="s">
        <v>175</v>
      </c>
      <c r="E230" s="194" t="s">
        <v>873</v>
      </c>
      <c r="F230" s="195" t="s">
        <v>874</v>
      </c>
      <c r="G230" s="196" t="s">
        <v>661</v>
      </c>
      <c r="H230" s="197">
        <v>2</v>
      </c>
      <c r="I230" s="198"/>
      <c r="J230" s="199">
        <f>ROUND(I230*H230,2)</f>
        <v>0</v>
      </c>
      <c r="K230" s="195" t="s">
        <v>19</v>
      </c>
      <c r="L230" s="40"/>
      <c r="M230" s="200" t="s">
        <v>19</v>
      </c>
      <c r="N230" s="201" t="s">
        <v>43</v>
      </c>
      <c r="O230" s="65"/>
      <c r="P230" s="202">
        <f>O230*H230</f>
        <v>0</v>
      </c>
      <c r="Q230" s="202">
        <v>0</v>
      </c>
      <c r="R230" s="202">
        <f>Q230*H230</f>
        <v>0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180</v>
      </c>
      <c r="AT230" s="204" t="s">
        <v>175</v>
      </c>
      <c r="AU230" s="204" t="s">
        <v>80</v>
      </c>
      <c r="AY230" s="18" t="s">
        <v>173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80</v>
      </c>
      <c r="BK230" s="205">
        <f>ROUND(I230*H230,2)</f>
        <v>0</v>
      </c>
      <c r="BL230" s="18" t="s">
        <v>180</v>
      </c>
      <c r="BM230" s="204" t="s">
        <v>875</v>
      </c>
    </row>
    <row r="231" spans="1:65" s="2" customFormat="1" ht="11.25">
      <c r="A231" s="35"/>
      <c r="B231" s="36"/>
      <c r="C231" s="37"/>
      <c r="D231" s="206" t="s">
        <v>182</v>
      </c>
      <c r="E231" s="37"/>
      <c r="F231" s="207" t="s">
        <v>874</v>
      </c>
      <c r="G231" s="37"/>
      <c r="H231" s="37"/>
      <c r="I231" s="116"/>
      <c r="J231" s="37"/>
      <c r="K231" s="37"/>
      <c r="L231" s="40"/>
      <c r="M231" s="208"/>
      <c r="N231" s="209"/>
      <c r="O231" s="65"/>
      <c r="P231" s="65"/>
      <c r="Q231" s="65"/>
      <c r="R231" s="65"/>
      <c r="S231" s="65"/>
      <c r="T231" s="66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8" t="s">
        <v>182</v>
      </c>
      <c r="AU231" s="18" t="s">
        <v>80</v>
      </c>
    </row>
    <row r="232" spans="1:65" s="2" customFormat="1" ht="16.5" customHeight="1">
      <c r="A232" s="35"/>
      <c r="B232" s="36"/>
      <c r="C232" s="193" t="s">
        <v>758</v>
      </c>
      <c r="D232" s="193" t="s">
        <v>175</v>
      </c>
      <c r="E232" s="194" t="s">
        <v>876</v>
      </c>
      <c r="F232" s="195" t="s">
        <v>877</v>
      </c>
      <c r="G232" s="196" t="s">
        <v>661</v>
      </c>
      <c r="H232" s="197">
        <v>5</v>
      </c>
      <c r="I232" s="198"/>
      <c r="J232" s="199">
        <f>ROUND(I232*H232,2)</f>
        <v>0</v>
      </c>
      <c r="K232" s="195" t="s">
        <v>19</v>
      </c>
      <c r="L232" s="40"/>
      <c r="M232" s="200" t="s">
        <v>19</v>
      </c>
      <c r="N232" s="201" t="s">
        <v>43</v>
      </c>
      <c r="O232" s="65"/>
      <c r="P232" s="202">
        <f>O232*H232</f>
        <v>0</v>
      </c>
      <c r="Q232" s="202">
        <v>0</v>
      </c>
      <c r="R232" s="202">
        <f>Q232*H232</f>
        <v>0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180</v>
      </c>
      <c r="AT232" s="204" t="s">
        <v>175</v>
      </c>
      <c r="AU232" s="204" t="s">
        <v>80</v>
      </c>
      <c r="AY232" s="18" t="s">
        <v>173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80</v>
      </c>
      <c r="BK232" s="205">
        <f>ROUND(I232*H232,2)</f>
        <v>0</v>
      </c>
      <c r="BL232" s="18" t="s">
        <v>180</v>
      </c>
      <c r="BM232" s="204" t="s">
        <v>878</v>
      </c>
    </row>
    <row r="233" spans="1:65" s="2" customFormat="1" ht="11.25">
      <c r="A233" s="35"/>
      <c r="B233" s="36"/>
      <c r="C233" s="37"/>
      <c r="D233" s="206" t="s">
        <v>182</v>
      </c>
      <c r="E233" s="37"/>
      <c r="F233" s="207" t="s">
        <v>877</v>
      </c>
      <c r="G233" s="37"/>
      <c r="H233" s="37"/>
      <c r="I233" s="116"/>
      <c r="J233" s="37"/>
      <c r="K233" s="37"/>
      <c r="L233" s="40"/>
      <c r="M233" s="208"/>
      <c r="N233" s="209"/>
      <c r="O233" s="65"/>
      <c r="P233" s="65"/>
      <c r="Q233" s="65"/>
      <c r="R233" s="65"/>
      <c r="S233" s="65"/>
      <c r="T233" s="66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8" t="s">
        <v>182</v>
      </c>
      <c r="AU233" s="18" t="s">
        <v>80</v>
      </c>
    </row>
    <row r="234" spans="1:65" s="2" customFormat="1" ht="24" customHeight="1">
      <c r="A234" s="35"/>
      <c r="B234" s="36"/>
      <c r="C234" s="193" t="s">
        <v>879</v>
      </c>
      <c r="D234" s="193" t="s">
        <v>175</v>
      </c>
      <c r="E234" s="194" t="s">
        <v>880</v>
      </c>
      <c r="F234" s="195" t="s">
        <v>881</v>
      </c>
      <c r="G234" s="196" t="s">
        <v>573</v>
      </c>
      <c r="H234" s="197">
        <v>2.06</v>
      </c>
      <c r="I234" s="198"/>
      <c r="J234" s="199">
        <f>ROUND(I234*H234,2)</f>
        <v>0</v>
      </c>
      <c r="K234" s="195" t="s">
        <v>19</v>
      </c>
      <c r="L234" s="40"/>
      <c r="M234" s="200" t="s">
        <v>19</v>
      </c>
      <c r="N234" s="201" t="s">
        <v>43</v>
      </c>
      <c r="O234" s="65"/>
      <c r="P234" s="202">
        <f>O234*H234</f>
        <v>0</v>
      </c>
      <c r="Q234" s="202">
        <v>0</v>
      </c>
      <c r="R234" s="202">
        <f>Q234*H234</f>
        <v>0</v>
      </c>
      <c r="S234" s="202">
        <v>0</v>
      </c>
      <c r="T234" s="20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180</v>
      </c>
      <c r="AT234" s="204" t="s">
        <v>175</v>
      </c>
      <c r="AU234" s="204" t="s">
        <v>80</v>
      </c>
      <c r="AY234" s="18" t="s">
        <v>173</v>
      </c>
      <c r="BE234" s="205">
        <f>IF(N234="základní",J234,0)</f>
        <v>0</v>
      </c>
      <c r="BF234" s="205">
        <f>IF(N234="snížená",J234,0)</f>
        <v>0</v>
      </c>
      <c r="BG234" s="205">
        <f>IF(N234="zákl. přenesená",J234,0)</f>
        <v>0</v>
      </c>
      <c r="BH234" s="205">
        <f>IF(N234="sníž. přenesená",J234,0)</f>
        <v>0</v>
      </c>
      <c r="BI234" s="205">
        <f>IF(N234="nulová",J234,0)</f>
        <v>0</v>
      </c>
      <c r="BJ234" s="18" t="s">
        <v>80</v>
      </c>
      <c r="BK234" s="205">
        <f>ROUND(I234*H234,2)</f>
        <v>0</v>
      </c>
      <c r="BL234" s="18" t="s">
        <v>180</v>
      </c>
      <c r="BM234" s="204" t="s">
        <v>882</v>
      </c>
    </row>
    <row r="235" spans="1:65" s="2" customFormat="1" ht="11.25">
      <c r="A235" s="35"/>
      <c r="B235" s="36"/>
      <c r="C235" s="37"/>
      <c r="D235" s="206" t="s">
        <v>182</v>
      </c>
      <c r="E235" s="37"/>
      <c r="F235" s="207" t="s">
        <v>881</v>
      </c>
      <c r="G235" s="37"/>
      <c r="H235" s="37"/>
      <c r="I235" s="116"/>
      <c r="J235" s="37"/>
      <c r="K235" s="37"/>
      <c r="L235" s="40"/>
      <c r="M235" s="208"/>
      <c r="N235" s="209"/>
      <c r="O235" s="65"/>
      <c r="P235" s="65"/>
      <c r="Q235" s="65"/>
      <c r="R235" s="65"/>
      <c r="S235" s="65"/>
      <c r="T235" s="66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8" t="s">
        <v>182</v>
      </c>
      <c r="AU235" s="18" t="s">
        <v>80</v>
      </c>
    </row>
    <row r="236" spans="1:65" s="12" customFormat="1" ht="25.9" customHeight="1">
      <c r="B236" s="177"/>
      <c r="C236" s="178"/>
      <c r="D236" s="179" t="s">
        <v>71</v>
      </c>
      <c r="E236" s="180" t="s">
        <v>883</v>
      </c>
      <c r="F236" s="180" t="s">
        <v>884</v>
      </c>
      <c r="G236" s="178"/>
      <c r="H236" s="178"/>
      <c r="I236" s="181"/>
      <c r="J236" s="182">
        <f>BK236</f>
        <v>0</v>
      </c>
      <c r="K236" s="178"/>
      <c r="L236" s="183"/>
      <c r="M236" s="184"/>
      <c r="N236" s="185"/>
      <c r="O236" s="185"/>
      <c r="P236" s="186">
        <f>SUM(P237:P242)</f>
        <v>0</v>
      </c>
      <c r="Q236" s="185"/>
      <c r="R236" s="186">
        <f>SUM(R237:R242)</f>
        <v>0</v>
      </c>
      <c r="S236" s="185"/>
      <c r="T236" s="187">
        <f>SUM(T237:T242)</f>
        <v>0</v>
      </c>
      <c r="AR236" s="188" t="s">
        <v>80</v>
      </c>
      <c r="AT236" s="189" t="s">
        <v>71</v>
      </c>
      <c r="AU236" s="189" t="s">
        <v>72</v>
      </c>
      <c r="AY236" s="188" t="s">
        <v>173</v>
      </c>
      <c r="BK236" s="190">
        <f>SUM(BK237:BK242)</f>
        <v>0</v>
      </c>
    </row>
    <row r="237" spans="1:65" s="2" customFormat="1" ht="16.5" customHeight="1">
      <c r="A237" s="35"/>
      <c r="B237" s="36"/>
      <c r="C237" s="193" t="s">
        <v>761</v>
      </c>
      <c r="D237" s="193" t="s">
        <v>175</v>
      </c>
      <c r="E237" s="194" t="s">
        <v>885</v>
      </c>
      <c r="F237" s="195" t="s">
        <v>886</v>
      </c>
      <c r="G237" s="196" t="s">
        <v>210</v>
      </c>
      <c r="H237" s="197">
        <v>17</v>
      </c>
      <c r="I237" s="198"/>
      <c r="J237" s="199">
        <f>ROUND(I237*H237,2)</f>
        <v>0</v>
      </c>
      <c r="K237" s="195" t="s">
        <v>19</v>
      </c>
      <c r="L237" s="40"/>
      <c r="M237" s="200" t="s">
        <v>19</v>
      </c>
      <c r="N237" s="201" t="s">
        <v>43</v>
      </c>
      <c r="O237" s="65"/>
      <c r="P237" s="202">
        <f>O237*H237</f>
        <v>0</v>
      </c>
      <c r="Q237" s="202">
        <v>0</v>
      </c>
      <c r="R237" s="202">
        <f>Q237*H237</f>
        <v>0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180</v>
      </c>
      <c r="AT237" s="204" t="s">
        <v>175</v>
      </c>
      <c r="AU237" s="204" t="s">
        <v>80</v>
      </c>
      <c r="AY237" s="18" t="s">
        <v>173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80</v>
      </c>
      <c r="BK237" s="205">
        <f>ROUND(I237*H237,2)</f>
        <v>0</v>
      </c>
      <c r="BL237" s="18" t="s">
        <v>180</v>
      </c>
      <c r="BM237" s="204" t="s">
        <v>887</v>
      </c>
    </row>
    <row r="238" spans="1:65" s="2" customFormat="1" ht="11.25">
      <c r="A238" s="35"/>
      <c r="B238" s="36"/>
      <c r="C238" s="37"/>
      <c r="D238" s="206" t="s">
        <v>182</v>
      </c>
      <c r="E238" s="37"/>
      <c r="F238" s="207" t="s">
        <v>886</v>
      </c>
      <c r="G238" s="37"/>
      <c r="H238" s="37"/>
      <c r="I238" s="116"/>
      <c r="J238" s="37"/>
      <c r="K238" s="37"/>
      <c r="L238" s="40"/>
      <c r="M238" s="208"/>
      <c r="N238" s="209"/>
      <c r="O238" s="65"/>
      <c r="P238" s="65"/>
      <c r="Q238" s="65"/>
      <c r="R238" s="65"/>
      <c r="S238" s="65"/>
      <c r="T238" s="66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8" t="s">
        <v>182</v>
      </c>
      <c r="AU238" s="18" t="s">
        <v>80</v>
      </c>
    </row>
    <row r="239" spans="1:65" s="2" customFormat="1" ht="16.5" customHeight="1">
      <c r="A239" s="35"/>
      <c r="B239" s="36"/>
      <c r="C239" s="193" t="s">
        <v>888</v>
      </c>
      <c r="D239" s="193" t="s">
        <v>175</v>
      </c>
      <c r="E239" s="194" t="s">
        <v>889</v>
      </c>
      <c r="F239" s="195" t="s">
        <v>890</v>
      </c>
      <c r="G239" s="196" t="s">
        <v>210</v>
      </c>
      <c r="H239" s="197">
        <v>15</v>
      </c>
      <c r="I239" s="198"/>
      <c r="J239" s="199">
        <f>ROUND(I239*H239,2)</f>
        <v>0</v>
      </c>
      <c r="K239" s="195" t="s">
        <v>19</v>
      </c>
      <c r="L239" s="40"/>
      <c r="M239" s="200" t="s">
        <v>19</v>
      </c>
      <c r="N239" s="201" t="s">
        <v>43</v>
      </c>
      <c r="O239" s="65"/>
      <c r="P239" s="202">
        <f>O239*H239</f>
        <v>0</v>
      </c>
      <c r="Q239" s="202">
        <v>0</v>
      </c>
      <c r="R239" s="202">
        <f>Q239*H239</f>
        <v>0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180</v>
      </c>
      <c r="AT239" s="204" t="s">
        <v>175</v>
      </c>
      <c r="AU239" s="204" t="s">
        <v>80</v>
      </c>
      <c r="AY239" s="18" t="s">
        <v>173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80</v>
      </c>
      <c r="BK239" s="205">
        <f>ROUND(I239*H239,2)</f>
        <v>0</v>
      </c>
      <c r="BL239" s="18" t="s">
        <v>180</v>
      </c>
      <c r="BM239" s="204" t="s">
        <v>891</v>
      </c>
    </row>
    <row r="240" spans="1:65" s="2" customFormat="1" ht="11.25">
      <c r="A240" s="35"/>
      <c r="B240" s="36"/>
      <c r="C240" s="37"/>
      <c r="D240" s="206" t="s">
        <v>182</v>
      </c>
      <c r="E240" s="37"/>
      <c r="F240" s="207" t="s">
        <v>890</v>
      </c>
      <c r="G240" s="37"/>
      <c r="H240" s="37"/>
      <c r="I240" s="116"/>
      <c r="J240" s="37"/>
      <c r="K240" s="37"/>
      <c r="L240" s="40"/>
      <c r="M240" s="208"/>
      <c r="N240" s="209"/>
      <c r="O240" s="65"/>
      <c r="P240" s="65"/>
      <c r="Q240" s="65"/>
      <c r="R240" s="65"/>
      <c r="S240" s="65"/>
      <c r="T240" s="66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8" t="s">
        <v>182</v>
      </c>
      <c r="AU240" s="18" t="s">
        <v>80</v>
      </c>
    </row>
    <row r="241" spans="1:65" s="2" customFormat="1" ht="16.5" customHeight="1">
      <c r="A241" s="35"/>
      <c r="B241" s="36"/>
      <c r="C241" s="193" t="s">
        <v>764</v>
      </c>
      <c r="D241" s="193" t="s">
        <v>175</v>
      </c>
      <c r="E241" s="194" t="s">
        <v>892</v>
      </c>
      <c r="F241" s="195" t="s">
        <v>893</v>
      </c>
      <c r="G241" s="196" t="s">
        <v>210</v>
      </c>
      <c r="H241" s="197">
        <v>17</v>
      </c>
      <c r="I241" s="198"/>
      <c r="J241" s="199">
        <f>ROUND(I241*H241,2)</f>
        <v>0</v>
      </c>
      <c r="K241" s="195" t="s">
        <v>19</v>
      </c>
      <c r="L241" s="40"/>
      <c r="M241" s="200" t="s">
        <v>19</v>
      </c>
      <c r="N241" s="201" t="s">
        <v>43</v>
      </c>
      <c r="O241" s="65"/>
      <c r="P241" s="202">
        <f>O241*H241</f>
        <v>0</v>
      </c>
      <c r="Q241" s="202">
        <v>0</v>
      </c>
      <c r="R241" s="202">
        <f>Q241*H241</f>
        <v>0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180</v>
      </c>
      <c r="AT241" s="204" t="s">
        <v>175</v>
      </c>
      <c r="AU241" s="204" t="s">
        <v>80</v>
      </c>
      <c r="AY241" s="18" t="s">
        <v>173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80</v>
      </c>
      <c r="BK241" s="205">
        <f>ROUND(I241*H241,2)</f>
        <v>0</v>
      </c>
      <c r="BL241" s="18" t="s">
        <v>180</v>
      </c>
      <c r="BM241" s="204" t="s">
        <v>894</v>
      </c>
    </row>
    <row r="242" spans="1:65" s="2" customFormat="1" ht="11.25">
      <c r="A242" s="35"/>
      <c r="B242" s="36"/>
      <c r="C242" s="37"/>
      <c r="D242" s="206" t="s">
        <v>182</v>
      </c>
      <c r="E242" s="37"/>
      <c r="F242" s="207" t="s">
        <v>893</v>
      </c>
      <c r="G242" s="37"/>
      <c r="H242" s="37"/>
      <c r="I242" s="116"/>
      <c r="J242" s="37"/>
      <c r="K242" s="37"/>
      <c r="L242" s="40"/>
      <c r="M242" s="208"/>
      <c r="N242" s="209"/>
      <c r="O242" s="65"/>
      <c r="P242" s="65"/>
      <c r="Q242" s="65"/>
      <c r="R242" s="65"/>
      <c r="S242" s="65"/>
      <c r="T242" s="66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8" t="s">
        <v>182</v>
      </c>
      <c r="AU242" s="18" t="s">
        <v>80</v>
      </c>
    </row>
    <row r="243" spans="1:65" s="12" customFormat="1" ht="25.9" customHeight="1">
      <c r="B243" s="177"/>
      <c r="C243" s="178"/>
      <c r="D243" s="179" t="s">
        <v>71</v>
      </c>
      <c r="E243" s="180" t="s">
        <v>804</v>
      </c>
      <c r="F243" s="180" t="s">
        <v>895</v>
      </c>
      <c r="G243" s="178"/>
      <c r="H243" s="178"/>
      <c r="I243" s="181"/>
      <c r="J243" s="182">
        <f>BK243</f>
        <v>0</v>
      </c>
      <c r="K243" s="178"/>
      <c r="L243" s="183"/>
      <c r="M243" s="184"/>
      <c r="N243" s="185"/>
      <c r="O243" s="185"/>
      <c r="P243" s="186">
        <f>SUM(P244:P249)</f>
        <v>0</v>
      </c>
      <c r="Q243" s="185"/>
      <c r="R243" s="186">
        <f>SUM(R244:R249)</f>
        <v>0</v>
      </c>
      <c r="S243" s="185"/>
      <c r="T243" s="187">
        <f>SUM(T244:T249)</f>
        <v>0</v>
      </c>
      <c r="AR243" s="188" t="s">
        <v>80</v>
      </c>
      <c r="AT243" s="189" t="s">
        <v>71</v>
      </c>
      <c r="AU243" s="189" t="s">
        <v>72</v>
      </c>
      <c r="AY243" s="188" t="s">
        <v>173</v>
      </c>
      <c r="BK243" s="190">
        <f>SUM(BK244:BK249)</f>
        <v>0</v>
      </c>
    </row>
    <row r="244" spans="1:65" s="2" customFormat="1" ht="24" customHeight="1">
      <c r="A244" s="35"/>
      <c r="B244" s="36"/>
      <c r="C244" s="193" t="s">
        <v>896</v>
      </c>
      <c r="D244" s="193" t="s">
        <v>175</v>
      </c>
      <c r="E244" s="194" t="s">
        <v>897</v>
      </c>
      <c r="F244" s="195" t="s">
        <v>898</v>
      </c>
      <c r="G244" s="196" t="s">
        <v>899</v>
      </c>
      <c r="H244" s="197">
        <v>50</v>
      </c>
      <c r="I244" s="198"/>
      <c r="J244" s="199">
        <f>ROUND(I244*H244,2)</f>
        <v>0</v>
      </c>
      <c r="K244" s="195" t="s">
        <v>19</v>
      </c>
      <c r="L244" s="40"/>
      <c r="M244" s="200" t="s">
        <v>19</v>
      </c>
      <c r="N244" s="201" t="s">
        <v>43</v>
      </c>
      <c r="O244" s="65"/>
      <c r="P244" s="202">
        <f>O244*H244</f>
        <v>0</v>
      </c>
      <c r="Q244" s="202">
        <v>0</v>
      </c>
      <c r="R244" s="202">
        <f>Q244*H244</f>
        <v>0</v>
      </c>
      <c r="S244" s="202">
        <v>0</v>
      </c>
      <c r="T244" s="20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180</v>
      </c>
      <c r="AT244" s="204" t="s">
        <v>175</v>
      </c>
      <c r="AU244" s="204" t="s">
        <v>80</v>
      </c>
      <c r="AY244" s="18" t="s">
        <v>173</v>
      </c>
      <c r="BE244" s="205">
        <f>IF(N244="základní",J244,0)</f>
        <v>0</v>
      </c>
      <c r="BF244" s="205">
        <f>IF(N244="snížená",J244,0)</f>
        <v>0</v>
      </c>
      <c r="BG244" s="205">
        <f>IF(N244="zákl. přenesená",J244,0)</f>
        <v>0</v>
      </c>
      <c r="BH244" s="205">
        <f>IF(N244="sníž. přenesená",J244,0)</f>
        <v>0</v>
      </c>
      <c r="BI244" s="205">
        <f>IF(N244="nulová",J244,0)</f>
        <v>0</v>
      </c>
      <c r="BJ244" s="18" t="s">
        <v>80</v>
      </c>
      <c r="BK244" s="205">
        <f>ROUND(I244*H244,2)</f>
        <v>0</v>
      </c>
      <c r="BL244" s="18" t="s">
        <v>180</v>
      </c>
      <c r="BM244" s="204" t="s">
        <v>900</v>
      </c>
    </row>
    <row r="245" spans="1:65" s="2" customFormat="1" ht="11.25">
      <c r="A245" s="35"/>
      <c r="B245" s="36"/>
      <c r="C245" s="37"/>
      <c r="D245" s="206" t="s">
        <v>182</v>
      </c>
      <c r="E245" s="37"/>
      <c r="F245" s="207" t="s">
        <v>898</v>
      </c>
      <c r="G245" s="37"/>
      <c r="H245" s="37"/>
      <c r="I245" s="116"/>
      <c r="J245" s="37"/>
      <c r="K245" s="37"/>
      <c r="L245" s="40"/>
      <c r="M245" s="208"/>
      <c r="N245" s="209"/>
      <c r="O245" s="65"/>
      <c r="P245" s="65"/>
      <c r="Q245" s="65"/>
      <c r="R245" s="65"/>
      <c r="S245" s="65"/>
      <c r="T245" s="66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8" t="s">
        <v>182</v>
      </c>
      <c r="AU245" s="18" t="s">
        <v>80</v>
      </c>
    </row>
    <row r="246" spans="1:65" s="2" customFormat="1" ht="24" customHeight="1">
      <c r="A246" s="35"/>
      <c r="B246" s="36"/>
      <c r="C246" s="193" t="s">
        <v>768</v>
      </c>
      <c r="D246" s="193" t="s">
        <v>175</v>
      </c>
      <c r="E246" s="194" t="s">
        <v>901</v>
      </c>
      <c r="F246" s="195" t="s">
        <v>902</v>
      </c>
      <c r="G246" s="196" t="s">
        <v>899</v>
      </c>
      <c r="H246" s="197">
        <v>15</v>
      </c>
      <c r="I246" s="198"/>
      <c r="J246" s="199">
        <f>ROUND(I246*H246,2)</f>
        <v>0</v>
      </c>
      <c r="K246" s="195" t="s">
        <v>19</v>
      </c>
      <c r="L246" s="40"/>
      <c r="M246" s="200" t="s">
        <v>19</v>
      </c>
      <c r="N246" s="201" t="s">
        <v>43</v>
      </c>
      <c r="O246" s="65"/>
      <c r="P246" s="202">
        <f>O246*H246</f>
        <v>0</v>
      </c>
      <c r="Q246" s="202">
        <v>0</v>
      </c>
      <c r="R246" s="202">
        <f>Q246*H246</f>
        <v>0</v>
      </c>
      <c r="S246" s="202">
        <v>0</v>
      </c>
      <c r="T246" s="203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180</v>
      </c>
      <c r="AT246" s="204" t="s">
        <v>175</v>
      </c>
      <c r="AU246" s="204" t="s">
        <v>80</v>
      </c>
      <c r="AY246" s="18" t="s">
        <v>173</v>
      </c>
      <c r="BE246" s="205">
        <f>IF(N246="základní",J246,0)</f>
        <v>0</v>
      </c>
      <c r="BF246" s="205">
        <f>IF(N246="snížená",J246,0)</f>
        <v>0</v>
      </c>
      <c r="BG246" s="205">
        <f>IF(N246="zákl. přenesená",J246,0)</f>
        <v>0</v>
      </c>
      <c r="BH246" s="205">
        <f>IF(N246="sníž. přenesená",J246,0)</f>
        <v>0</v>
      </c>
      <c r="BI246" s="205">
        <f>IF(N246="nulová",J246,0)</f>
        <v>0</v>
      </c>
      <c r="BJ246" s="18" t="s">
        <v>80</v>
      </c>
      <c r="BK246" s="205">
        <f>ROUND(I246*H246,2)</f>
        <v>0</v>
      </c>
      <c r="BL246" s="18" t="s">
        <v>180</v>
      </c>
      <c r="BM246" s="204" t="s">
        <v>903</v>
      </c>
    </row>
    <row r="247" spans="1:65" s="2" customFormat="1" ht="19.5">
      <c r="A247" s="35"/>
      <c r="B247" s="36"/>
      <c r="C247" s="37"/>
      <c r="D247" s="206" t="s">
        <v>182</v>
      </c>
      <c r="E247" s="37"/>
      <c r="F247" s="207" t="s">
        <v>902</v>
      </c>
      <c r="G247" s="37"/>
      <c r="H247" s="37"/>
      <c r="I247" s="116"/>
      <c r="J247" s="37"/>
      <c r="K247" s="37"/>
      <c r="L247" s="40"/>
      <c r="M247" s="208"/>
      <c r="N247" s="209"/>
      <c r="O247" s="65"/>
      <c r="P247" s="65"/>
      <c r="Q247" s="65"/>
      <c r="R247" s="65"/>
      <c r="S247" s="65"/>
      <c r="T247" s="66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18" t="s">
        <v>182</v>
      </c>
      <c r="AU247" s="18" t="s">
        <v>80</v>
      </c>
    </row>
    <row r="248" spans="1:65" s="2" customFormat="1" ht="24" customHeight="1">
      <c r="A248" s="35"/>
      <c r="B248" s="36"/>
      <c r="C248" s="193" t="s">
        <v>904</v>
      </c>
      <c r="D248" s="193" t="s">
        <v>175</v>
      </c>
      <c r="E248" s="194" t="s">
        <v>905</v>
      </c>
      <c r="F248" s="195" t="s">
        <v>906</v>
      </c>
      <c r="G248" s="196" t="s">
        <v>661</v>
      </c>
      <c r="H248" s="197">
        <v>3</v>
      </c>
      <c r="I248" s="198"/>
      <c r="J248" s="199">
        <f>ROUND(I248*H248,2)</f>
        <v>0</v>
      </c>
      <c r="K248" s="195" t="s">
        <v>19</v>
      </c>
      <c r="L248" s="40"/>
      <c r="M248" s="200" t="s">
        <v>19</v>
      </c>
      <c r="N248" s="201" t="s">
        <v>43</v>
      </c>
      <c r="O248" s="65"/>
      <c r="P248" s="202">
        <f>O248*H248</f>
        <v>0</v>
      </c>
      <c r="Q248" s="202">
        <v>0</v>
      </c>
      <c r="R248" s="202">
        <f>Q248*H248</f>
        <v>0</v>
      </c>
      <c r="S248" s="202">
        <v>0</v>
      </c>
      <c r="T248" s="20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180</v>
      </c>
      <c r="AT248" s="204" t="s">
        <v>175</v>
      </c>
      <c r="AU248" s="204" t="s">
        <v>80</v>
      </c>
      <c r="AY248" s="18" t="s">
        <v>173</v>
      </c>
      <c r="BE248" s="205">
        <f>IF(N248="základní",J248,0)</f>
        <v>0</v>
      </c>
      <c r="BF248" s="205">
        <f>IF(N248="snížená",J248,0)</f>
        <v>0</v>
      </c>
      <c r="BG248" s="205">
        <f>IF(N248="zákl. přenesená",J248,0)</f>
        <v>0</v>
      </c>
      <c r="BH248" s="205">
        <f>IF(N248="sníž. přenesená",J248,0)</f>
        <v>0</v>
      </c>
      <c r="BI248" s="205">
        <f>IF(N248="nulová",J248,0)</f>
        <v>0</v>
      </c>
      <c r="BJ248" s="18" t="s">
        <v>80</v>
      </c>
      <c r="BK248" s="205">
        <f>ROUND(I248*H248,2)</f>
        <v>0</v>
      </c>
      <c r="BL248" s="18" t="s">
        <v>180</v>
      </c>
      <c r="BM248" s="204" t="s">
        <v>907</v>
      </c>
    </row>
    <row r="249" spans="1:65" s="2" customFormat="1" ht="19.5">
      <c r="A249" s="35"/>
      <c r="B249" s="36"/>
      <c r="C249" s="37"/>
      <c r="D249" s="206" t="s">
        <v>182</v>
      </c>
      <c r="E249" s="37"/>
      <c r="F249" s="207" t="s">
        <v>906</v>
      </c>
      <c r="G249" s="37"/>
      <c r="H249" s="37"/>
      <c r="I249" s="116"/>
      <c r="J249" s="37"/>
      <c r="K249" s="37"/>
      <c r="L249" s="40"/>
      <c r="M249" s="208"/>
      <c r="N249" s="209"/>
      <c r="O249" s="65"/>
      <c r="P249" s="65"/>
      <c r="Q249" s="65"/>
      <c r="R249" s="65"/>
      <c r="S249" s="65"/>
      <c r="T249" s="66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8" t="s">
        <v>182</v>
      </c>
      <c r="AU249" s="18" t="s">
        <v>80</v>
      </c>
    </row>
    <row r="250" spans="1:65" s="12" customFormat="1" ht="25.9" customHeight="1">
      <c r="B250" s="177"/>
      <c r="C250" s="178"/>
      <c r="D250" s="179" t="s">
        <v>71</v>
      </c>
      <c r="E250" s="180" t="s">
        <v>908</v>
      </c>
      <c r="F250" s="180" t="s">
        <v>909</v>
      </c>
      <c r="G250" s="178"/>
      <c r="H250" s="178"/>
      <c r="I250" s="181"/>
      <c r="J250" s="182">
        <f>BK250</f>
        <v>0</v>
      </c>
      <c r="K250" s="178"/>
      <c r="L250" s="183"/>
      <c r="M250" s="184"/>
      <c r="N250" s="185"/>
      <c r="O250" s="185"/>
      <c r="P250" s="186">
        <f>SUM(P251:P252)</f>
        <v>0</v>
      </c>
      <c r="Q250" s="185"/>
      <c r="R250" s="186">
        <f>SUM(R251:R252)</f>
        <v>0</v>
      </c>
      <c r="S250" s="185"/>
      <c r="T250" s="187">
        <f>SUM(T251:T252)</f>
        <v>0</v>
      </c>
      <c r="AR250" s="188" t="s">
        <v>80</v>
      </c>
      <c r="AT250" s="189" t="s">
        <v>71</v>
      </c>
      <c r="AU250" s="189" t="s">
        <v>72</v>
      </c>
      <c r="AY250" s="188" t="s">
        <v>173</v>
      </c>
      <c r="BK250" s="190">
        <f>SUM(BK251:BK252)</f>
        <v>0</v>
      </c>
    </row>
    <row r="251" spans="1:65" s="2" customFormat="1" ht="16.5" customHeight="1">
      <c r="A251" s="35"/>
      <c r="B251" s="36"/>
      <c r="C251" s="193" t="s">
        <v>771</v>
      </c>
      <c r="D251" s="193" t="s">
        <v>175</v>
      </c>
      <c r="E251" s="194" t="s">
        <v>910</v>
      </c>
      <c r="F251" s="195" t="s">
        <v>911</v>
      </c>
      <c r="G251" s="196" t="s">
        <v>250</v>
      </c>
      <c r="H251" s="197">
        <v>929.08699999999999</v>
      </c>
      <c r="I251" s="198"/>
      <c r="J251" s="199">
        <f>ROUND(I251*H251,2)</f>
        <v>0</v>
      </c>
      <c r="K251" s="195" t="s">
        <v>19</v>
      </c>
      <c r="L251" s="40"/>
      <c r="M251" s="200" t="s">
        <v>19</v>
      </c>
      <c r="N251" s="201" t="s">
        <v>43</v>
      </c>
      <c r="O251" s="65"/>
      <c r="P251" s="202">
        <f>O251*H251</f>
        <v>0</v>
      </c>
      <c r="Q251" s="202">
        <v>0</v>
      </c>
      <c r="R251" s="202">
        <f>Q251*H251</f>
        <v>0</v>
      </c>
      <c r="S251" s="202">
        <v>0</v>
      </c>
      <c r="T251" s="20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180</v>
      </c>
      <c r="AT251" s="204" t="s">
        <v>175</v>
      </c>
      <c r="AU251" s="204" t="s">
        <v>80</v>
      </c>
      <c r="AY251" s="18" t="s">
        <v>173</v>
      </c>
      <c r="BE251" s="205">
        <f>IF(N251="základní",J251,0)</f>
        <v>0</v>
      </c>
      <c r="BF251" s="205">
        <f>IF(N251="snížená",J251,0)</f>
        <v>0</v>
      </c>
      <c r="BG251" s="205">
        <f>IF(N251="zákl. přenesená",J251,0)</f>
        <v>0</v>
      </c>
      <c r="BH251" s="205">
        <f>IF(N251="sníž. přenesená",J251,0)</f>
        <v>0</v>
      </c>
      <c r="BI251" s="205">
        <f>IF(N251="nulová",J251,0)</f>
        <v>0</v>
      </c>
      <c r="BJ251" s="18" t="s">
        <v>80</v>
      </c>
      <c r="BK251" s="205">
        <f>ROUND(I251*H251,2)</f>
        <v>0</v>
      </c>
      <c r="BL251" s="18" t="s">
        <v>180</v>
      </c>
      <c r="BM251" s="204" t="s">
        <v>912</v>
      </c>
    </row>
    <row r="252" spans="1:65" s="2" customFormat="1" ht="11.25">
      <c r="A252" s="35"/>
      <c r="B252" s="36"/>
      <c r="C252" s="37"/>
      <c r="D252" s="206" t="s">
        <v>182</v>
      </c>
      <c r="E252" s="37"/>
      <c r="F252" s="207" t="s">
        <v>911</v>
      </c>
      <c r="G252" s="37"/>
      <c r="H252" s="37"/>
      <c r="I252" s="116"/>
      <c r="J252" s="37"/>
      <c r="K252" s="37"/>
      <c r="L252" s="40"/>
      <c r="M252" s="208"/>
      <c r="N252" s="209"/>
      <c r="O252" s="65"/>
      <c r="P252" s="65"/>
      <c r="Q252" s="65"/>
      <c r="R252" s="65"/>
      <c r="S252" s="65"/>
      <c r="T252" s="66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8" t="s">
        <v>182</v>
      </c>
      <c r="AU252" s="18" t="s">
        <v>80</v>
      </c>
    </row>
    <row r="253" spans="1:65" s="12" customFormat="1" ht="25.9" customHeight="1">
      <c r="B253" s="177"/>
      <c r="C253" s="178"/>
      <c r="D253" s="179" t="s">
        <v>71</v>
      </c>
      <c r="E253" s="180" t="s">
        <v>642</v>
      </c>
      <c r="F253" s="180" t="s">
        <v>913</v>
      </c>
      <c r="G253" s="178"/>
      <c r="H253" s="178"/>
      <c r="I253" s="181"/>
      <c r="J253" s="182">
        <f>BK253</f>
        <v>0</v>
      </c>
      <c r="K253" s="178"/>
      <c r="L253" s="183"/>
      <c r="M253" s="184"/>
      <c r="N253" s="185"/>
      <c r="O253" s="185"/>
      <c r="P253" s="186">
        <f>SUM(P254:P255)</f>
        <v>0</v>
      </c>
      <c r="Q253" s="185"/>
      <c r="R253" s="186">
        <f>SUM(R254:R255)</f>
        <v>0</v>
      </c>
      <c r="S253" s="185"/>
      <c r="T253" s="187">
        <f>SUM(T254:T255)</f>
        <v>0</v>
      </c>
      <c r="AR253" s="188" t="s">
        <v>80</v>
      </c>
      <c r="AT253" s="189" t="s">
        <v>71</v>
      </c>
      <c r="AU253" s="189" t="s">
        <v>72</v>
      </c>
      <c r="AY253" s="188" t="s">
        <v>173</v>
      </c>
      <c r="BK253" s="190">
        <f>SUM(BK254:BK255)</f>
        <v>0</v>
      </c>
    </row>
    <row r="254" spans="1:65" s="2" customFormat="1" ht="16.5" customHeight="1">
      <c r="A254" s="35"/>
      <c r="B254" s="36"/>
      <c r="C254" s="193" t="s">
        <v>914</v>
      </c>
      <c r="D254" s="193" t="s">
        <v>175</v>
      </c>
      <c r="E254" s="194" t="s">
        <v>915</v>
      </c>
      <c r="F254" s="195" t="s">
        <v>916</v>
      </c>
      <c r="G254" s="196" t="s">
        <v>178</v>
      </c>
      <c r="H254" s="197">
        <v>2</v>
      </c>
      <c r="I254" s="198"/>
      <c r="J254" s="199">
        <f>ROUND(I254*H254,2)</f>
        <v>0</v>
      </c>
      <c r="K254" s="195" t="s">
        <v>19</v>
      </c>
      <c r="L254" s="40"/>
      <c r="M254" s="200" t="s">
        <v>19</v>
      </c>
      <c r="N254" s="201" t="s">
        <v>43</v>
      </c>
      <c r="O254" s="65"/>
      <c r="P254" s="202">
        <f>O254*H254</f>
        <v>0</v>
      </c>
      <c r="Q254" s="202">
        <v>0</v>
      </c>
      <c r="R254" s="202">
        <f>Q254*H254</f>
        <v>0</v>
      </c>
      <c r="S254" s="202">
        <v>0</v>
      </c>
      <c r="T254" s="203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180</v>
      </c>
      <c r="AT254" s="204" t="s">
        <v>175</v>
      </c>
      <c r="AU254" s="204" t="s">
        <v>80</v>
      </c>
      <c r="AY254" s="18" t="s">
        <v>173</v>
      </c>
      <c r="BE254" s="205">
        <f>IF(N254="základní",J254,0)</f>
        <v>0</v>
      </c>
      <c r="BF254" s="205">
        <f>IF(N254="snížená",J254,0)</f>
        <v>0</v>
      </c>
      <c r="BG254" s="205">
        <f>IF(N254="zákl. přenesená",J254,0)</f>
        <v>0</v>
      </c>
      <c r="BH254" s="205">
        <f>IF(N254="sníž. přenesená",J254,0)</f>
        <v>0</v>
      </c>
      <c r="BI254" s="205">
        <f>IF(N254="nulová",J254,0)</f>
        <v>0</v>
      </c>
      <c r="BJ254" s="18" t="s">
        <v>80</v>
      </c>
      <c r="BK254" s="205">
        <f>ROUND(I254*H254,2)</f>
        <v>0</v>
      </c>
      <c r="BL254" s="18" t="s">
        <v>180</v>
      </c>
      <c r="BM254" s="204" t="s">
        <v>917</v>
      </c>
    </row>
    <row r="255" spans="1:65" s="2" customFormat="1" ht="11.25">
      <c r="A255" s="35"/>
      <c r="B255" s="36"/>
      <c r="C255" s="37"/>
      <c r="D255" s="206" t="s">
        <v>182</v>
      </c>
      <c r="E255" s="37"/>
      <c r="F255" s="207" t="s">
        <v>916</v>
      </c>
      <c r="G255" s="37"/>
      <c r="H255" s="37"/>
      <c r="I255" s="116"/>
      <c r="J255" s="37"/>
      <c r="K255" s="37"/>
      <c r="L255" s="40"/>
      <c r="M255" s="242"/>
      <c r="N255" s="243"/>
      <c r="O255" s="244"/>
      <c r="P255" s="244"/>
      <c r="Q255" s="244"/>
      <c r="R255" s="244"/>
      <c r="S255" s="244"/>
      <c r="T255" s="24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8" t="s">
        <v>182</v>
      </c>
      <c r="AU255" s="18" t="s">
        <v>80</v>
      </c>
    </row>
    <row r="256" spans="1:65" s="2" customFormat="1" ht="6.95" customHeight="1">
      <c r="A256" s="35"/>
      <c r="B256" s="48"/>
      <c r="C256" s="49"/>
      <c r="D256" s="49"/>
      <c r="E256" s="49"/>
      <c r="F256" s="49"/>
      <c r="G256" s="49"/>
      <c r="H256" s="49"/>
      <c r="I256" s="143"/>
      <c r="J256" s="49"/>
      <c r="K256" s="49"/>
      <c r="L256" s="40"/>
      <c r="M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</sheetData>
  <sheetProtection algorithmName="SHA-512" hashValue="4p5w0KW/kB2h7FEXNPU0K33aMxiyPQebvn3mYNzyy7ui+ZkcLMOWRyquA9rfp16I7VgRzyK48sFd/5cTCba2TA==" saltValue="rIE+EGwdXVLKIihKY1q56Ja5FFF6SoXC66uToqfvePZADgJo4FlHUSdpJQxUTT8yif38+47JWGmofJn23iKM7Q==" spinCount="100000" sheet="1" objects="1" scenarios="1" formatColumns="0" formatRows="0" autoFilter="0"/>
  <autoFilter ref="C89:K255" xr:uid="{00000000-0009-0000-0000-000004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39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98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1" customFormat="1" ht="12" customHeight="1">
      <c r="B8" s="21"/>
      <c r="D8" s="115" t="s">
        <v>146</v>
      </c>
      <c r="I8" s="109"/>
      <c r="L8" s="21"/>
    </row>
    <row r="9" spans="1:46" s="2" customFormat="1" ht="16.5" customHeight="1">
      <c r="A9" s="35"/>
      <c r="B9" s="40"/>
      <c r="C9" s="35"/>
      <c r="D9" s="35"/>
      <c r="E9" s="383" t="s">
        <v>918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5" t="s">
        <v>919</v>
      </c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85" t="s">
        <v>920</v>
      </c>
      <c r="F11" s="386"/>
      <c r="G11" s="386"/>
      <c r="H11" s="386"/>
      <c r="I11" s="116"/>
      <c r="J11" s="35"/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40"/>
      <c r="C12" s="35"/>
      <c r="D12" s="35"/>
      <c r="E12" s="35"/>
      <c r="F12" s="35"/>
      <c r="G12" s="35"/>
      <c r="H12" s="35"/>
      <c r="I12" s="116"/>
      <c r="J12" s="35"/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5" t="s">
        <v>18</v>
      </c>
      <c r="E13" s="35"/>
      <c r="F13" s="104" t="s">
        <v>19</v>
      </c>
      <c r="G13" s="35"/>
      <c r="H13" s="35"/>
      <c r="I13" s="118" t="s">
        <v>20</v>
      </c>
      <c r="J13" s="104" t="s">
        <v>19</v>
      </c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21</v>
      </c>
      <c r="E14" s="35"/>
      <c r="F14" s="104" t="s">
        <v>22</v>
      </c>
      <c r="G14" s="35"/>
      <c r="H14" s="35"/>
      <c r="I14" s="118" t="s">
        <v>23</v>
      </c>
      <c r="J14" s="119" t="str">
        <f>'Rekapitulace stavby'!AN8</f>
        <v>15. 8. 2019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116"/>
      <c r="J15" s="35"/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5" t="s">
        <v>25</v>
      </c>
      <c r="E16" s="35"/>
      <c r="F16" s="35"/>
      <c r="G16" s="35"/>
      <c r="H16" s="35"/>
      <c r="I16" s="118" t="s">
        <v>26</v>
      </c>
      <c r="J16" s="104" t="s">
        <v>19</v>
      </c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8" t="s">
        <v>28</v>
      </c>
      <c r="J17" s="104" t="s">
        <v>19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116"/>
      <c r="J18" s="35"/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5" t="s">
        <v>29</v>
      </c>
      <c r="E19" s="35"/>
      <c r="F19" s="35"/>
      <c r="G19" s="35"/>
      <c r="H19" s="35"/>
      <c r="I19" s="118" t="s">
        <v>26</v>
      </c>
      <c r="J19" s="31" t="str">
        <f>'Rekapitulace stavby'!AN13</f>
        <v>Vyplň údaj</v>
      </c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87" t="str">
        <f>'Rekapitulace stavby'!E14</f>
        <v>Vyplň údaj</v>
      </c>
      <c r="F20" s="388"/>
      <c r="G20" s="388"/>
      <c r="H20" s="388"/>
      <c r="I20" s="118" t="s">
        <v>28</v>
      </c>
      <c r="J20" s="31" t="str">
        <f>'Rekapitulace stavby'!AN14</f>
        <v>Vyplň údaj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116"/>
      <c r="J21" s="35"/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5" t="s">
        <v>31</v>
      </c>
      <c r="E22" s="35"/>
      <c r="F22" s="35"/>
      <c r="G22" s="35"/>
      <c r="H22" s="35"/>
      <c r="I22" s="118" t="s">
        <v>26</v>
      </c>
      <c r="J22" s="104" t="s">
        <v>19</v>
      </c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666</v>
      </c>
      <c r="F23" s="35"/>
      <c r="G23" s="35"/>
      <c r="H23" s="35"/>
      <c r="I23" s="118" t="s">
        <v>28</v>
      </c>
      <c r="J23" s="104" t="s">
        <v>19</v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116"/>
      <c r="J24" s="35"/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5" t="s">
        <v>34</v>
      </c>
      <c r="E25" s="35"/>
      <c r="F25" s="35"/>
      <c r="G25" s="35"/>
      <c r="H25" s="35"/>
      <c r="I25" s="118" t="s">
        <v>26</v>
      </c>
      <c r="J25" s="104" t="str">
        <f>IF('Rekapitulace stavby'!AN19="","",'Rekapitulace stavby'!AN19)</f>
        <v/>
      </c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tr">
        <f>IF('Rekapitulace stavby'!E20="","",'Rekapitulace stavby'!E20)</f>
        <v xml:space="preserve"> </v>
      </c>
      <c r="F26" s="35"/>
      <c r="G26" s="35"/>
      <c r="H26" s="35"/>
      <c r="I26" s="118" t="s">
        <v>28</v>
      </c>
      <c r="J26" s="104" t="str">
        <f>IF('Rekapitulace stavby'!AN20="","",'Rekapitulace stavby'!AN20)</f>
        <v/>
      </c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116"/>
      <c r="J27" s="35"/>
      <c r="K27" s="35"/>
      <c r="L27" s="117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5" t="s">
        <v>36</v>
      </c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0"/>
      <c r="B29" s="121"/>
      <c r="C29" s="120"/>
      <c r="D29" s="120"/>
      <c r="E29" s="389" t="s">
        <v>19</v>
      </c>
      <c r="F29" s="389"/>
      <c r="G29" s="389"/>
      <c r="H29" s="389"/>
      <c r="I29" s="122"/>
      <c r="J29" s="120"/>
      <c r="K29" s="120"/>
      <c r="L29" s="123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116"/>
      <c r="J30" s="35"/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6" t="s">
        <v>38</v>
      </c>
      <c r="E32" s="35"/>
      <c r="F32" s="35"/>
      <c r="G32" s="35"/>
      <c r="H32" s="35"/>
      <c r="I32" s="116"/>
      <c r="J32" s="127">
        <f>ROUND(J98, 2)</f>
        <v>0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4"/>
      <c r="E33" s="124"/>
      <c r="F33" s="124"/>
      <c r="G33" s="124"/>
      <c r="H33" s="124"/>
      <c r="I33" s="125"/>
      <c r="J33" s="124"/>
      <c r="K33" s="124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8" t="s">
        <v>40</v>
      </c>
      <c r="G34" s="35"/>
      <c r="H34" s="35"/>
      <c r="I34" s="129" t="s">
        <v>39</v>
      </c>
      <c r="J34" s="128" t="s">
        <v>41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30" t="s">
        <v>42</v>
      </c>
      <c r="E35" s="115" t="s">
        <v>43</v>
      </c>
      <c r="F35" s="131">
        <f>ROUND((SUM(BE98:BE395)),  2)</f>
        <v>0</v>
      </c>
      <c r="G35" s="35"/>
      <c r="H35" s="35"/>
      <c r="I35" s="132">
        <v>0.21</v>
      </c>
      <c r="J35" s="131">
        <f>ROUND(((SUM(BE98:BE395))*I35),  2)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5" t="s">
        <v>44</v>
      </c>
      <c r="F36" s="131">
        <f>ROUND((SUM(BF98:BF395)),  2)</f>
        <v>0</v>
      </c>
      <c r="G36" s="35"/>
      <c r="H36" s="35"/>
      <c r="I36" s="132">
        <v>0.15</v>
      </c>
      <c r="J36" s="131">
        <f>ROUND(((SUM(BF98:BF395))*I36),  2)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45</v>
      </c>
      <c r="F37" s="131">
        <f>ROUND((SUM(BG98:BG395)),  2)</f>
        <v>0</v>
      </c>
      <c r="G37" s="35"/>
      <c r="H37" s="35"/>
      <c r="I37" s="132">
        <v>0.21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5" t="s">
        <v>46</v>
      </c>
      <c r="F38" s="131">
        <f>ROUND((SUM(BH98:BH395)),  2)</f>
        <v>0</v>
      </c>
      <c r="G38" s="35"/>
      <c r="H38" s="35"/>
      <c r="I38" s="132">
        <v>0.15</v>
      </c>
      <c r="J38" s="131">
        <f>0</f>
        <v>0</v>
      </c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5" t="s">
        <v>47</v>
      </c>
      <c r="F39" s="131">
        <f>ROUND((SUM(BI98:BI395)),  2)</f>
        <v>0</v>
      </c>
      <c r="G39" s="35"/>
      <c r="H39" s="35"/>
      <c r="I39" s="132">
        <v>0</v>
      </c>
      <c r="J39" s="131">
        <f>0</f>
        <v>0</v>
      </c>
      <c r="K39" s="35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48</v>
      </c>
      <c r="E41" s="135"/>
      <c r="F41" s="135"/>
      <c r="G41" s="136" t="s">
        <v>49</v>
      </c>
      <c r="H41" s="137" t="s">
        <v>50</v>
      </c>
      <c r="I41" s="138"/>
      <c r="J41" s="139">
        <f>SUM(J32:J39)</f>
        <v>0</v>
      </c>
      <c r="K41" s="140"/>
      <c r="L41" s="117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41"/>
      <c r="C42" s="142"/>
      <c r="D42" s="142"/>
      <c r="E42" s="142"/>
      <c r="F42" s="142"/>
      <c r="G42" s="142"/>
      <c r="H42" s="142"/>
      <c r="I42" s="143"/>
      <c r="J42" s="142"/>
      <c r="K42" s="142"/>
      <c r="L42" s="117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44"/>
      <c r="C46" s="145"/>
      <c r="D46" s="145"/>
      <c r="E46" s="145"/>
      <c r="F46" s="145"/>
      <c r="G46" s="145"/>
      <c r="H46" s="145"/>
      <c r="I46" s="146"/>
      <c r="J46" s="145"/>
      <c r="K46" s="145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148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90" t="str">
        <f>E7</f>
        <v>II/406 Dvorce – Telč, 1. stavba (Třešť, ul. Revoluční) MĚSTO TŘEŠŤ</v>
      </c>
      <c r="F50" s="391"/>
      <c r="G50" s="391"/>
      <c r="H50" s="391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146</v>
      </c>
      <c r="D51" s="23"/>
      <c r="E51" s="23"/>
      <c r="F51" s="23"/>
      <c r="G51" s="23"/>
      <c r="H51" s="23"/>
      <c r="I51" s="109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90" t="s">
        <v>918</v>
      </c>
      <c r="F52" s="392"/>
      <c r="G52" s="392"/>
      <c r="H52" s="392"/>
      <c r="I52" s="116"/>
      <c r="J52" s="37"/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919</v>
      </c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58" t="str">
        <f>E11</f>
        <v>SO 303.1 - Jednotná kanalizace - Stoky</v>
      </c>
      <c r="F54" s="392"/>
      <c r="G54" s="392"/>
      <c r="H54" s="392"/>
      <c r="I54" s="116"/>
      <c r="J54" s="37"/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116"/>
      <c r="J55" s="37"/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Třešť - silnice II/406</v>
      </c>
      <c r="G56" s="37"/>
      <c r="H56" s="37"/>
      <c r="I56" s="118" t="s">
        <v>23</v>
      </c>
      <c r="J56" s="60" t="str">
        <f>IF(J14="","",J14)</f>
        <v>15. 8. 2019</v>
      </c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116"/>
      <c r="J57" s="37"/>
      <c r="K57" s="37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27.95" customHeight="1">
      <c r="A58" s="35"/>
      <c r="B58" s="36"/>
      <c r="C58" s="30" t="s">
        <v>25</v>
      </c>
      <c r="D58" s="37"/>
      <c r="E58" s="37"/>
      <c r="F58" s="28" t="str">
        <f>E17</f>
        <v>Město Třešť</v>
      </c>
      <c r="G58" s="37"/>
      <c r="H58" s="37"/>
      <c r="I58" s="118" t="s">
        <v>31</v>
      </c>
      <c r="J58" s="33" t="str">
        <f>E23</f>
        <v>Haskoning DHV CR spol. s.r.o</v>
      </c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15.2" customHeight="1">
      <c r="A59" s="35"/>
      <c r="B59" s="36"/>
      <c r="C59" s="30" t="s">
        <v>29</v>
      </c>
      <c r="D59" s="37"/>
      <c r="E59" s="37"/>
      <c r="F59" s="28" t="str">
        <f>IF(E20="","",E20)</f>
        <v>Vyplň údaj</v>
      </c>
      <c r="G59" s="37"/>
      <c r="H59" s="37"/>
      <c r="I59" s="118" t="s">
        <v>34</v>
      </c>
      <c r="J59" s="33" t="str">
        <f>E26</f>
        <v xml:space="preserve"> 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116"/>
      <c r="J60" s="37"/>
      <c r="K60" s="37"/>
      <c r="L60" s="117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47" t="s">
        <v>149</v>
      </c>
      <c r="D61" s="148"/>
      <c r="E61" s="148"/>
      <c r="F61" s="148"/>
      <c r="G61" s="148"/>
      <c r="H61" s="148"/>
      <c r="I61" s="149"/>
      <c r="J61" s="150" t="s">
        <v>150</v>
      </c>
      <c r="K61" s="148"/>
      <c r="L61" s="117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116"/>
      <c r="J62" s="37"/>
      <c r="K62" s="37"/>
      <c r="L62" s="117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51" t="s">
        <v>70</v>
      </c>
      <c r="D63" s="37"/>
      <c r="E63" s="37"/>
      <c r="F63" s="37"/>
      <c r="G63" s="37"/>
      <c r="H63" s="37"/>
      <c r="I63" s="116"/>
      <c r="J63" s="78">
        <f>J98</f>
        <v>0</v>
      </c>
      <c r="K63" s="37"/>
      <c r="L63" s="117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151</v>
      </c>
    </row>
    <row r="64" spans="1:47" s="9" customFormat="1" ht="24.95" customHeight="1">
      <c r="B64" s="152"/>
      <c r="C64" s="153"/>
      <c r="D64" s="154" t="s">
        <v>667</v>
      </c>
      <c r="E64" s="155"/>
      <c r="F64" s="155"/>
      <c r="G64" s="155"/>
      <c r="H64" s="155"/>
      <c r="I64" s="156"/>
      <c r="J64" s="157">
        <f>J99</f>
        <v>0</v>
      </c>
      <c r="K64" s="153"/>
      <c r="L64" s="158"/>
    </row>
    <row r="65" spans="1:31" s="9" customFormat="1" ht="24.95" customHeight="1">
      <c r="B65" s="152"/>
      <c r="C65" s="153"/>
      <c r="D65" s="154" t="s">
        <v>668</v>
      </c>
      <c r="E65" s="155"/>
      <c r="F65" s="155"/>
      <c r="G65" s="155"/>
      <c r="H65" s="155"/>
      <c r="I65" s="156"/>
      <c r="J65" s="157">
        <f>J186</f>
        <v>0</v>
      </c>
      <c r="K65" s="153"/>
      <c r="L65" s="158"/>
    </row>
    <row r="66" spans="1:31" s="9" customFormat="1" ht="24.95" customHeight="1">
      <c r="B66" s="152"/>
      <c r="C66" s="153"/>
      <c r="D66" s="154" t="s">
        <v>669</v>
      </c>
      <c r="E66" s="155"/>
      <c r="F66" s="155"/>
      <c r="G66" s="155"/>
      <c r="H66" s="155"/>
      <c r="I66" s="156"/>
      <c r="J66" s="157">
        <f>J199</f>
        <v>0</v>
      </c>
      <c r="K66" s="153"/>
      <c r="L66" s="158"/>
    </row>
    <row r="67" spans="1:31" s="9" customFormat="1" ht="24.95" customHeight="1">
      <c r="B67" s="152"/>
      <c r="C67" s="153"/>
      <c r="D67" s="154" t="s">
        <v>670</v>
      </c>
      <c r="E67" s="155"/>
      <c r="F67" s="155"/>
      <c r="G67" s="155"/>
      <c r="H67" s="155"/>
      <c r="I67" s="156"/>
      <c r="J67" s="157">
        <f>J216</f>
        <v>0</v>
      </c>
      <c r="K67" s="153"/>
      <c r="L67" s="158"/>
    </row>
    <row r="68" spans="1:31" s="9" customFormat="1" ht="24.95" customHeight="1">
      <c r="B68" s="152"/>
      <c r="C68" s="153"/>
      <c r="D68" s="154" t="s">
        <v>921</v>
      </c>
      <c r="E68" s="155"/>
      <c r="F68" s="155"/>
      <c r="G68" s="155"/>
      <c r="H68" s="155"/>
      <c r="I68" s="156"/>
      <c r="J68" s="157">
        <f>J229</f>
        <v>0</v>
      </c>
      <c r="K68" s="153"/>
      <c r="L68" s="158"/>
    </row>
    <row r="69" spans="1:31" s="9" customFormat="1" ht="24.95" customHeight="1">
      <c r="B69" s="152"/>
      <c r="C69" s="153"/>
      <c r="D69" s="154" t="s">
        <v>671</v>
      </c>
      <c r="E69" s="155"/>
      <c r="F69" s="155"/>
      <c r="G69" s="155"/>
      <c r="H69" s="155"/>
      <c r="I69" s="156"/>
      <c r="J69" s="157">
        <f>J232</f>
        <v>0</v>
      </c>
      <c r="K69" s="153"/>
      <c r="L69" s="158"/>
    </row>
    <row r="70" spans="1:31" s="9" customFormat="1" ht="24.95" customHeight="1">
      <c r="B70" s="152"/>
      <c r="C70" s="153"/>
      <c r="D70" s="154" t="s">
        <v>672</v>
      </c>
      <c r="E70" s="155"/>
      <c r="F70" s="155"/>
      <c r="G70" s="155"/>
      <c r="H70" s="155"/>
      <c r="I70" s="156"/>
      <c r="J70" s="157">
        <f>J253</f>
        <v>0</v>
      </c>
      <c r="K70" s="153"/>
      <c r="L70" s="158"/>
    </row>
    <row r="71" spans="1:31" s="9" customFormat="1" ht="24.95" customHeight="1">
      <c r="B71" s="152"/>
      <c r="C71" s="153"/>
      <c r="D71" s="154" t="s">
        <v>922</v>
      </c>
      <c r="E71" s="155"/>
      <c r="F71" s="155"/>
      <c r="G71" s="155"/>
      <c r="H71" s="155"/>
      <c r="I71" s="156"/>
      <c r="J71" s="157">
        <f>J260</f>
        <v>0</v>
      </c>
      <c r="K71" s="153"/>
      <c r="L71" s="158"/>
    </row>
    <row r="72" spans="1:31" s="9" customFormat="1" ht="24.95" customHeight="1">
      <c r="B72" s="152"/>
      <c r="C72" s="153"/>
      <c r="D72" s="154" t="s">
        <v>673</v>
      </c>
      <c r="E72" s="155"/>
      <c r="F72" s="155"/>
      <c r="G72" s="155"/>
      <c r="H72" s="155"/>
      <c r="I72" s="156"/>
      <c r="J72" s="157">
        <f>J277</f>
        <v>0</v>
      </c>
      <c r="K72" s="153"/>
      <c r="L72" s="158"/>
    </row>
    <row r="73" spans="1:31" s="9" customFormat="1" ht="24.95" customHeight="1">
      <c r="B73" s="152"/>
      <c r="C73" s="153"/>
      <c r="D73" s="154" t="s">
        <v>674</v>
      </c>
      <c r="E73" s="155"/>
      <c r="F73" s="155"/>
      <c r="G73" s="155"/>
      <c r="H73" s="155"/>
      <c r="I73" s="156"/>
      <c r="J73" s="157">
        <f>J358</f>
        <v>0</v>
      </c>
      <c r="K73" s="153"/>
      <c r="L73" s="158"/>
    </row>
    <row r="74" spans="1:31" s="9" customFormat="1" ht="24.95" customHeight="1">
      <c r="B74" s="152"/>
      <c r="C74" s="153"/>
      <c r="D74" s="154" t="s">
        <v>675</v>
      </c>
      <c r="E74" s="155"/>
      <c r="F74" s="155"/>
      <c r="G74" s="155"/>
      <c r="H74" s="155"/>
      <c r="I74" s="156"/>
      <c r="J74" s="157">
        <f>J365</f>
        <v>0</v>
      </c>
      <c r="K74" s="153"/>
      <c r="L74" s="158"/>
    </row>
    <row r="75" spans="1:31" s="9" customFormat="1" ht="24.95" customHeight="1">
      <c r="B75" s="152"/>
      <c r="C75" s="153"/>
      <c r="D75" s="154" t="s">
        <v>676</v>
      </c>
      <c r="E75" s="155"/>
      <c r="F75" s="155"/>
      <c r="G75" s="155"/>
      <c r="H75" s="155"/>
      <c r="I75" s="156"/>
      <c r="J75" s="157">
        <f>J390</f>
        <v>0</v>
      </c>
      <c r="K75" s="153"/>
      <c r="L75" s="158"/>
    </row>
    <row r="76" spans="1:31" s="9" customFormat="1" ht="24.95" customHeight="1">
      <c r="B76" s="152"/>
      <c r="C76" s="153"/>
      <c r="D76" s="154" t="s">
        <v>677</v>
      </c>
      <c r="E76" s="155"/>
      <c r="F76" s="155"/>
      <c r="G76" s="155"/>
      <c r="H76" s="155"/>
      <c r="I76" s="156"/>
      <c r="J76" s="157">
        <f>J393</f>
        <v>0</v>
      </c>
      <c r="K76" s="153"/>
      <c r="L76" s="158"/>
    </row>
    <row r="77" spans="1:31" s="2" customFormat="1" ht="21.75" customHeight="1">
      <c r="A77" s="35"/>
      <c r="B77" s="36"/>
      <c r="C77" s="37"/>
      <c r="D77" s="37"/>
      <c r="E77" s="37"/>
      <c r="F77" s="37"/>
      <c r="G77" s="37"/>
      <c r="H77" s="37"/>
      <c r="I77" s="116"/>
      <c r="J77" s="37"/>
      <c r="K77" s="37"/>
      <c r="L77" s="11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6.95" customHeight="1">
      <c r="A78" s="35"/>
      <c r="B78" s="48"/>
      <c r="C78" s="49"/>
      <c r="D78" s="49"/>
      <c r="E78" s="49"/>
      <c r="F78" s="49"/>
      <c r="G78" s="49"/>
      <c r="H78" s="49"/>
      <c r="I78" s="143"/>
      <c r="J78" s="49"/>
      <c r="K78" s="49"/>
      <c r="L78" s="11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82" spans="1:31" s="2" customFormat="1" ht="6.95" customHeight="1">
      <c r="A82" s="35"/>
      <c r="B82" s="50"/>
      <c r="C82" s="51"/>
      <c r="D82" s="51"/>
      <c r="E82" s="51"/>
      <c r="F82" s="51"/>
      <c r="G82" s="51"/>
      <c r="H82" s="51"/>
      <c r="I82" s="146"/>
      <c r="J82" s="51"/>
      <c r="K82" s="51"/>
      <c r="L82" s="11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24.95" customHeight="1">
      <c r="A83" s="35"/>
      <c r="B83" s="36"/>
      <c r="C83" s="24" t="s">
        <v>158</v>
      </c>
      <c r="D83" s="37"/>
      <c r="E83" s="37"/>
      <c r="F83" s="37"/>
      <c r="G83" s="37"/>
      <c r="H83" s="37"/>
      <c r="I83" s="116"/>
      <c r="J83" s="37"/>
      <c r="K83" s="37"/>
      <c r="L83" s="11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6.95" customHeight="1">
      <c r="A84" s="35"/>
      <c r="B84" s="36"/>
      <c r="C84" s="37"/>
      <c r="D84" s="37"/>
      <c r="E84" s="37"/>
      <c r="F84" s="37"/>
      <c r="G84" s="37"/>
      <c r="H84" s="37"/>
      <c r="I84" s="116"/>
      <c r="J84" s="37"/>
      <c r="K84" s="37"/>
      <c r="L84" s="11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2" customHeight="1">
      <c r="A85" s="35"/>
      <c r="B85" s="36"/>
      <c r="C85" s="30" t="s">
        <v>16</v>
      </c>
      <c r="D85" s="37"/>
      <c r="E85" s="37"/>
      <c r="F85" s="37"/>
      <c r="G85" s="37"/>
      <c r="H85" s="37"/>
      <c r="I85" s="116"/>
      <c r="J85" s="37"/>
      <c r="K85" s="37"/>
      <c r="L85" s="117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2" customFormat="1" ht="16.5" customHeight="1">
      <c r="A86" s="35"/>
      <c r="B86" s="36"/>
      <c r="C86" s="37"/>
      <c r="D86" s="37"/>
      <c r="E86" s="390" t="str">
        <f>E7</f>
        <v>II/406 Dvorce – Telč, 1. stavba (Třešť, ul. Revoluční) MĚSTO TŘEŠŤ</v>
      </c>
      <c r="F86" s="391"/>
      <c r="G86" s="391"/>
      <c r="H86" s="391"/>
      <c r="I86" s="116"/>
      <c r="J86" s="37"/>
      <c r="K86" s="37"/>
      <c r="L86" s="117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s="1" customFormat="1" ht="12" customHeight="1">
      <c r="B87" s="22"/>
      <c r="C87" s="30" t="s">
        <v>146</v>
      </c>
      <c r="D87" s="23"/>
      <c r="E87" s="23"/>
      <c r="F87" s="23"/>
      <c r="G87" s="23"/>
      <c r="H87" s="23"/>
      <c r="I87" s="109"/>
      <c r="J87" s="23"/>
      <c r="K87" s="23"/>
      <c r="L87" s="21"/>
    </row>
    <row r="88" spans="1:31" s="2" customFormat="1" ht="16.5" customHeight="1">
      <c r="A88" s="35"/>
      <c r="B88" s="36"/>
      <c r="C88" s="37"/>
      <c r="D88" s="37"/>
      <c r="E88" s="390" t="s">
        <v>918</v>
      </c>
      <c r="F88" s="392"/>
      <c r="G88" s="392"/>
      <c r="H88" s="392"/>
      <c r="I88" s="116"/>
      <c r="J88" s="37"/>
      <c r="K88" s="37"/>
      <c r="L88" s="117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2" customHeight="1">
      <c r="A89" s="35"/>
      <c r="B89" s="36"/>
      <c r="C89" s="30" t="s">
        <v>919</v>
      </c>
      <c r="D89" s="37"/>
      <c r="E89" s="37"/>
      <c r="F89" s="37"/>
      <c r="G89" s="37"/>
      <c r="H89" s="37"/>
      <c r="I89" s="116"/>
      <c r="J89" s="37"/>
      <c r="K89" s="37"/>
      <c r="L89" s="117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6.5" customHeight="1">
      <c r="A90" s="35"/>
      <c r="B90" s="36"/>
      <c r="C90" s="37"/>
      <c r="D90" s="37"/>
      <c r="E90" s="358" t="str">
        <f>E11</f>
        <v>SO 303.1 - Jednotná kanalizace - Stoky</v>
      </c>
      <c r="F90" s="392"/>
      <c r="G90" s="392"/>
      <c r="H90" s="392"/>
      <c r="I90" s="116"/>
      <c r="J90" s="37"/>
      <c r="K90" s="37"/>
      <c r="L90" s="117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6.95" customHeight="1">
      <c r="A91" s="35"/>
      <c r="B91" s="36"/>
      <c r="C91" s="37"/>
      <c r="D91" s="37"/>
      <c r="E91" s="37"/>
      <c r="F91" s="37"/>
      <c r="G91" s="37"/>
      <c r="H91" s="37"/>
      <c r="I91" s="116"/>
      <c r="J91" s="37"/>
      <c r="K91" s="37"/>
      <c r="L91" s="117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12" customHeight="1">
      <c r="A92" s="35"/>
      <c r="B92" s="36"/>
      <c r="C92" s="30" t="s">
        <v>21</v>
      </c>
      <c r="D92" s="37"/>
      <c r="E92" s="37"/>
      <c r="F92" s="28" t="str">
        <f>F14</f>
        <v>Třešť - silnice II/406</v>
      </c>
      <c r="G92" s="37"/>
      <c r="H92" s="37"/>
      <c r="I92" s="118" t="s">
        <v>23</v>
      </c>
      <c r="J92" s="60" t="str">
        <f>IF(J14="","",J14)</f>
        <v>15. 8. 2019</v>
      </c>
      <c r="K92" s="37"/>
      <c r="L92" s="117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6.9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117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27.95" customHeight="1">
      <c r="A94" s="35"/>
      <c r="B94" s="36"/>
      <c r="C94" s="30" t="s">
        <v>25</v>
      </c>
      <c r="D94" s="37"/>
      <c r="E94" s="37"/>
      <c r="F94" s="28" t="str">
        <f>E17</f>
        <v>Město Třešť</v>
      </c>
      <c r="G94" s="37"/>
      <c r="H94" s="37"/>
      <c r="I94" s="118" t="s">
        <v>31</v>
      </c>
      <c r="J94" s="33" t="str">
        <f>E23</f>
        <v>Haskoning DHV CR spol. s.r.o</v>
      </c>
      <c r="K94" s="37"/>
      <c r="L94" s="117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2" customHeight="1">
      <c r="A95" s="35"/>
      <c r="B95" s="36"/>
      <c r="C95" s="30" t="s">
        <v>29</v>
      </c>
      <c r="D95" s="37"/>
      <c r="E95" s="37"/>
      <c r="F95" s="28" t="str">
        <f>IF(E20="","",E20)</f>
        <v>Vyplň údaj</v>
      </c>
      <c r="G95" s="37"/>
      <c r="H95" s="37"/>
      <c r="I95" s="118" t="s">
        <v>34</v>
      </c>
      <c r="J95" s="33" t="str">
        <f>E26</f>
        <v xml:space="preserve"> </v>
      </c>
      <c r="K95" s="37"/>
      <c r="L95" s="117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0.35" customHeight="1">
      <c r="A96" s="35"/>
      <c r="B96" s="36"/>
      <c r="C96" s="37"/>
      <c r="D96" s="37"/>
      <c r="E96" s="37"/>
      <c r="F96" s="37"/>
      <c r="G96" s="37"/>
      <c r="H96" s="37"/>
      <c r="I96" s="116"/>
      <c r="J96" s="37"/>
      <c r="K96" s="37"/>
      <c r="L96" s="117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11" customFormat="1" ht="29.25" customHeight="1">
      <c r="A97" s="165"/>
      <c r="B97" s="166"/>
      <c r="C97" s="167" t="s">
        <v>159</v>
      </c>
      <c r="D97" s="168" t="s">
        <v>57</v>
      </c>
      <c r="E97" s="168" t="s">
        <v>53</v>
      </c>
      <c r="F97" s="168" t="s">
        <v>54</v>
      </c>
      <c r="G97" s="168" t="s">
        <v>160</v>
      </c>
      <c r="H97" s="168" t="s">
        <v>161</v>
      </c>
      <c r="I97" s="169" t="s">
        <v>162</v>
      </c>
      <c r="J97" s="168" t="s">
        <v>150</v>
      </c>
      <c r="K97" s="170" t="s">
        <v>163</v>
      </c>
      <c r="L97" s="171"/>
      <c r="M97" s="69" t="s">
        <v>19</v>
      </c>
      <c r="N97" s="70" t="s">
        <v>42</v>
      </c>
      <c r="O97" s="70" t="s">
        <v>164</v>
      </c>
      <c r="P97" s="70" t="s">
        <v>165</v>
      </c>
      <c r="Q97" s="70" t="s">
        <v>166</v>
      </c>
      <c r="R97" s="70" t="s">
        <v>167</v>
      </c>
      <c r="S97" s="70" t="s">
        <v>168</v>
      </c>
      <c r="T97" s="71" t="s">
        <v>169</v>
      </c>
      <c r="U97" s="165"/>
      <c r="V97" s="165"/>
      <c r="W97" s="165"/>
      <c r="X97" s="165"/>
      <c r="Y97" s="165"/>
      <c r="Z97" s="165"/>
      <c r="AA97" s="165"/>
      <c r="AB97" s="165"/>
      <c r="AC97" s="165"/>
      <c r="AD97" s="165"/>
      <c r="AE97" s="165"/>
    </row>
    <row r="98" spans="1:65" s="2" customFormat="1" ht="22.9" customHeight="1">
      <c r="A98" s="35"/>
      <c r="B98" s="36"/>
      <c r="C98" s="76" t="s">
        <v>170</v>
      </c>
      <c r="D98" s="37"/>
      <c r="E98" s="37"/>
      <c r="F98" s="37"/>
      <c r="G98" s="37"/>
      <c r="H98" s="37"/>
      <c r="I98" s="116"/>
      <c r="J98" s="172">
        <f>BK98</f>
        <v>0</v>
      </c>
      <c r="K98" s="37"/>
      <c r="L98" s="40"/>
      <c r="M98" s="72"/>
      <c r="N98" s="173"/>
      <c r="O98" s="73"/>
      <c r="P98" s="174">
        <f>P99+P186+P199+P216+P229+P232+P253+P260+P277+P358+P365+P390+P393</f>
        <v>0</v>
      </c>
      <c r="Q98" s="73"/>
      <c r="R98" s="174">
        <f>R99+R186+R199+R216+R229+R232+R253+R260+R277+R358+R365+R390+R393</f>
        <v>0</v>
      </c>
      <c r="S98" s="73"/>
      <c r="T98" s="175">
        <f>T99+T186+T199+T216+T229+T232+T253+T260+T277+T358+T365+T390+T393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T98" s="18" t="s">
        <v>71</v>
      </c>
      <c r="AU98" s="18" t="s">
        <v>151</v>
      </c>
      <c r="BK98" s="176">
        <f>BK99+BK186+BK199+BK216+BK229+BK232+BK253+BK260+BK277+BK358+BK365+BK390+BK393</f>
        <v>0</v>
      </c>
    </row>
    <row r="99" spans="1:65" s="12" customFormat="1" ht="25.9" customHeight="1">
      <c r="B99" s="177"/>
      <c r="C99" s="178"/>
      <c r="D99" s="179" t="s">
        <v>71</v>
      </c>
      <c r="E99" s="180" t="s">
        <v>80</v>
      </c>
      <c r="F99" s="180" t="s">
        <v>174</v>
      </c>
      <c r="G99" s="178"/>
      <c r="H99" s="178"/>
      <c r="I99" s="181"/>
      <c r="J99" s="182">
        <f>BK99</f>
        <v>0</v>
      </c>
      <c r="K99" s="178"/>
      <c r="L99" s="183"/>
      <c r="M99" s="184"/>
      <c r="N99" s="185"/>
      <c r="O99" s="185"/>
      <c r="P99" s="186">
        <f>SUM(P100:P185)</f>
        <v>0</v>
      </c>
      <c r="Q99" s="185"/>
      <c r="R99" s="186">
        <f>SUM(R100:R185)</f>
        <v>0</v>
      </c>
      <c r="S99" s="185"/>
      <c r="T99" s="187">
        <f>SUM(T100:T185)</f>
        <v>0</v>
      </c>
      <c r="AR99" s="188" t="s">
        <v>80</v>
      </c>
      <c r="AT99" s="189" t="s">
        <v>71</v>
      </c>
      <c r="AU99" s="189" t="s">
        <v>72</v>
      </c>
      <c r="AY99" s="188" t="s">
        <v>173</v>
      </c>
      <c r="BK99" s="190">
        <f>SUM(BK100:BK185)</f>
        <v>0</v>
      </c>
    </row>
    <row r="100" spans="1:65" s="2" customFormat="1" ht="16.5" customHeight="1">
      <c r="A100" s="35"/>
      <c r="B100" s="36"/>
      <c r="C100" s="193" t="s">
        <v>80</v>
      </c>
      <c r="D100" s="193" t="s">
        <v>175</v>
      </c>
      <c r="E100" s="194" t="s">
        <v>923</v>
      </c>
      <c r="F100" s="195" t="s">
        <v>924</v>
      </c>
      <c r="G100" s="196" t="s">
        <v>178</v>
      </c>
      <c r="H100" s="197">
        <v>12</v>
      </c>
      <c r="I100" s="198"/>
      <c r="J100" s="199">
        <f>ROUND(I100*H100,2)</f>
        <v>0</v>
      </c>
      <c r="K100" s="195" t="s">
        <v>19</v>
      </c>
      <c r="L100" s="40"/>
      <c r="M100" s="200" t="s">
        <v>19</v>
      </c>
      <c r="N100" s="201" t="s">
        <v>43</v>
      </c>
      <c r="O100" s="65"/>
      <c r="P100" s="202">
        <f>O100*H100</f>
        <v>0</v>
      </c>
      <c r="Q100" s="202">
        <v>0</v>
      </c>
      <c r="R100" s="202">
        <f>Q100*H100</f>
        <v>0</v>
      </c>
      <c r="S100" s="202">
        <v>0</v>
      </c>
      <c r="T100" s="203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4" t="s">
        <v>180</v>
      </c>
      <c r="AT100" s="204" t="s">
        <v>175</v>
      </c>
      <c r="AU100" s="204" t="s">
        <v>80</v>
      </c>
      <c r="AY100" s="18" t="s">
        <v>173</v>
      </c>
      <c r="BE100" s="205">
        <f>IF(N100="základní",J100,0)</f>
        <v>0</v>
      </c>
      <c r="BF100" s="205">
        <f>IF(N100="snížená",J100,0)</f>
        <v>0</v>
      </c>
      <c r="BG100" s="205">
        <f>IF(N100="zákl. přenesená",J100,0)</f>
        <v>0</v>
      </c>
      <c r="BH100" s="205">
        <f>IF(N100="sníž. přenesená",J100,0)</f>
        <v>0</v>
      </c>
      <c r="BI100" s="205">
        <f>IF(N100="nulová",J100,0)</f>
        <v>0</v>
      </c>
      <c r="BJ100" s="18" t="s">
        <v>80</v>
      </c>
      <c r="BK100" s="205">
        <f>ROUND(I100*H100,2)</f>
        <v>0</v>
      </c>
      <c r="BL100" s="18" t="s">
        <v>180</v>
      </c>
      <c r="BM100" s="204" t="s">
        <v>82</v>
      </c>
    </row>
    <row r="101" spans="1:65" s="2" customFormat="1" ht="11.25">
      <c r="A101" s="35"/>
      <c r="B101" s="36"/>
      <c r="C101" s="37"/>
      <c r="D101" s="206" t="s">
        <v>182</v>
      </c>
      <c r="E101" s="37"/>
      <c r="F101" s="207" t="s">
        <v>924</v>
      </c>
      <c r="G101" s="37"/>
      <c r="H101" s="37"/>
      <c r="I101" s="116"/>
      <c r="J101" s="37"/>
      <c r="K101" s="37"/>
      <c r="L101" s="40"/>
      <c r="M101" s="208"/>
      <c r="N101" s="209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182</v>
      </c>
      <c r="AU101" s="18" t="s">
        <v>80</v>
      </c>
    </row>
    <row r="102" spans="1:65" s="2" customFormat="1" ht="16.5" customHeight="1">
      <c r="A102" s="35"/>
      <c r="B102" s="36"/>
      <c r="C102" s="193" t="s">
        <v>82</v>
      </c>
      <c r="D102" s="193" t="s">
        <v>175</v>
      </c>
      <c r="E102" s="194" t="s">
        <v>925</v>
      </c>
      <c r="F102" s="195" t="s">
        <v>926</v>
      </c>
      <c r="G102" s="196" t="s">
        <v>178</v>
      </c>
      <c r="H102" s="197">
        <v>3</v>
      </c>
      <c r="I102" s="198"/>
      <c r="J102" s="199">
        <f>ROUND(I102*H102,2)</f>
        <v>0</v>
      </c>
      <c r="K102" s="195" t="s">
        <v>19</v>
      </c>
      <c r="L102" s="40"/>
      <c r="M102" s="200" t="s">
        <v>19</v>
      </c>
      <c r="N102" s="201" t="s">
        <v>43</v>
      </c>
      <c r="O102" s="65"/>
      <c r="P102" s="202">
        <f>O102*H102</f>
        <v>0</v>
      </c>
      <c r="Q102" s="202">
        <v>0</v>
      </c>
      <c r="R102" s="202">
        <f>Q102*H102</f>
        <v>0</v>
      </c>
      <c r="S102" s="202">
        <v>0</v>
      </c>
      <c r="T102" s="203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04" t="s">
        <v>180</v>
      </c>
      <c r="AT102" s="204" t="s">
        <v>175</v>
      </c>
      <c r="AU102" s="204" t="s">
        <v>80</v>
      </c>
      <c r="AY102" s="18" t="s">
        <v>173</v>
      </c>
      <c r="BE102" s="205">
        <f>IF(N102="základní",J102,0)</f>
        <v>0</v>
      </c>
      <c r="BF102" s="205">
        <f>IF(N102="snížená",J102,0)</f>
        <v>0</v>
      </c>
      <c r="BG102" s="205">
        <f>IF(N102="zákl. přenesená",J102,0)</f>
        <v>0</v>
      </c>
      <c r="BH102" s="205">
        <f>IF(N102="sníž. přenesená",J102,0)</f>
        <v>0</v>
      </c>
      <c r="BI102" s="205">
        <f>IF(N102="nulová",J102,0)</f>
        <v>0</v>
      </c>
      <c r="BJ102" s="18" t="s">
        <v>80</v>
      </c>
      <c r="BK102" s="205">
        <f>ROUND(I102*H102,2)</f>
        <v>0</v>
      </c>
      <c r="BL102" s="18" t="s">
        <v>180</v>
      </c>
      <c r="BM102" s="204" t="s">
        <v>180</v>
      </c>
    </row>
    <row r="103" spans="1:65" s="2" customFormat="1" ht="11.25">
      <c r="A103" s="35"/>
      <c r="B103" s="36"/>
      <c r="C103" s="37"/>
      <c r="D103" s="206" t="s">
        <v>182</v>
      </c>
      <c r="E103" s="37"/>
      <c r="F103" s="207" t="s">
        <v>926</v>
      </c>
      <c r="G103" s="37"/>
      <c r="H103" s="37"/>
      <c r="I103" s="116"/>
      <c r="J103" s="37"/>
      <c r="K103" s="37"/>
      <c r="L103" s="40"/>
      <c r="M103" s="208"/>
      <c r="N103" s="209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182</v>
      </c>
      <c r="AU103" s="18" t="s">
        <v>80</v>
      </c>
    </row>
    <row r="104" spans="1:65" s="2" customFormat="1" ht="16.5" customHeight="1">
      <c r="A104" s="35"/>
      <c r="B104" s="36"/>
      <c r="C104" s="193" t="s">
        <v>119</v>
      </c>
      <c r="D104" s="193" t="s">
        <v>175</v>
      </c>
      <c r="E104" s="194" t="s">
        <v>678</v>
      </c>
      <c r="F104" s="195" t="s">
        <v>679</v>
      </c>
      <c r="G104" s="196" t="s">
        <v>680</v>
      </c>
      <c r="H104" s="197">
        <v>960</v>
      </c>
      <c r="I104" s="198"/>
      <c r="J104" s="199">
        <f>ROUND(I104*H104,2)</f>
        <v>0</v>
      </c>
      <c r="K104" s="195" t="s">
        <v>19</v>
      </c>
      <c r="L104" s="40"/>
      <c r="M104" s="200" t="s">
        <v>19</v>
      </c>
      <c r="N104" s="201" t="s">
        <v>43</v>
      </c>
      <c r="O104" s="65"/>
      <c r="P104" s="202">
        <f>O104*H104</f>
        <v>0</v>
      </c>
      <c r="Q104" s="202">
        <v>0</v>
      </c>
      <c r="R104" s="202">
        <f>Q104*H104</f>
        <v>0</v>
      </c>
      <c r="S104" s="202">
        <v>0</v>
      </c>
      <c r="T104" s="203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4" t="s">
        <v>180</v>
      </c>
      <c r="AT104" s="204" t="s">
        <v>175</v>
      </c>
      <c r="AU104" s="204" t="s">
        <v>80</v>
      </c>
      <c r="AY104" s="18" t="s">
        <v>173</v>
      </c>
      <c r="BE104" s="205">
        <f>IF(N104="základní",J104,0)</f>
        <v>0</v>
      </c>
      <c r="BF104" s="205">
        <f>IF(N104="snížená",J104,0)</f>
        <v>0</v>
      </c>
      <c r="BG104" s="205">
        <f>IF(N104="zákl. přenesená",J104,0)</f>
        <v>0</v>
      </c>
      <c r="BH104" s="205">
        <f>IF(N104="sníž. přenesená",J104,0)</f>
        <v>0</v>
      </c>
      <c r="BI104" s="205">
        <f>IF(N104="nulová",J104,0)</f>
        <v>0</v>
      </c>
      <c r="BJ104" s="18" t="s">
        <v>80</v>
      </c>
      <c r="BK104" s="205">
        <f>ROUND(I104*H104,2)</f>
        <v>0</v>
      </c>
      <c r="BL104" s="18" t="s">
        <v>180</v>
      </c>
      <c r="BM104" s="204" t="s">
        <v>207</v>
      </c>
    </row>
    <row r="105" spans="1:65" s="2" customFormat="1" ht="11.25">
      <c r="A105" s="35"/>
      <c r="B105" s="36"/>
      <c r="C105" s="37"/>
      <c r="D105" s="206" t="s">
        <v>182</v>
      </c>
      <c r="E105" s="37"/>
      <c r="F105" s="207" t="s">
        <v>679</v>
      </c>
      <c r="G105" s="37"/>
      <c r="H105" s="37"/>
      <c r="I105" s="116"/>
      <c r="J105" s="37"/>
      <c r="K105" s="37"/>
      <c r="L105" s="40"/>
      <c r="M105" s="208"/>
      <c r="N105" s="209"/>
      <c r="O105" s="65"/>
      <c r="P105" s="65"/>
      <c r="Q105" s="65"/>
      <c r="R105" s="65"/>
      <c r="S105" s="65"/>
      <c r="T105" s="66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8" t="s">
        <v>182</v>
      </c>
      <c r="AU105" s="18" t="s">
        <v>80</v>
      </c>
    </row>
    <row r="106" spans="1:65" s="2" customFormat="1" ht="16.5" customHeight="1">
      <c r="A106" s="35"/>
      <c r="B106" s="36"/>
      <c r="C106" s="193" t="s">
        <v>180</v>
      </c>
      <c r="D106" s="193" t="s">
        <v>175</v>
      </c>
      <c r="E106" s="194" t="s">
        <v>681</v>
      </c>
      <c r="F106" s="195" t="s">
        <v>682</v>
      </c>
      <c r="G106" s="196" t="s">
        <v>683</v>
      </c>
      <c r="H106" s="197">
        <v>120</v>
      </c>
      <c r="I106" s="198"/>
      <c r="J106" s="199">
        <f>ROUND(I106*H106,2)</f>
        <v>0</v>
      </c>
      <c r="K106" s="195" t="s">
        <v>19</v>
      </c>
      <c r="L106" s="40"/>
      <c r="M106" s="200" t="s">
        <v>19</v>
      </c>
      <c r="N106" s="201" t="s">
        <v>43</v>
      </c>
      <c r="O106" s="65"/>
      <c r="P106" s="202">
        <f>O106*H106</f>
        <v>0</v>
      </c>
      <c r="Q106" s="202">
        <v>0</v>
      </c>
      <c r="R106" s="202">
        <f>Q106*H106</f>
        <v>0</v>
      </c>
      <c r="S106" s="202">
        <v>0</v>
      </c>
      <c r="T106" s="203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4" t="s">
        <v>180</v>
      </c>
      <c r="AT106" s="204" t="s">
        <v>175</v>
      </c>
      <c r="AU106" s="204" t="s">
        <v>80</v>
      </c>
      <c r="AY106" s="18" t="s">
        <v>173</v>
      </c>
      <c r="BE106" s="205">
        <f>IF(N106="základní",J106,0)</f>
        <v>0</v>
      </c>
      <c r="BF106" s="205">
        <f>IF(N106="snížená",J106,0)</f>
        <v>0</v>
      </c>
      <c r="BG106" s="205">
        <f>IF(N106="zákl. přenesená",J106,0)</f>
        <v>0</v>
      </c>
      <c r="BH106" s="205">
        <f>IF(N106="sníž. přenesená",J106,0)</f>
        <v>0</v>
      </c>
      <c r="BI106" s="205">
        <f>IF(N106="nulová",J106,0)</f>
        <v>0</v>
      </c>
      <c r="BJ106" s="18" t="s">
        <v>80</v>
      </c>
      <c r="BK106" s="205">
        <f>ROUND(I106*H106,2)</f>
        <v>0</v>
      </c>
      <c r="BL106" s="18" t="s">
        <v>180</v>
      </c>
      <c r="BM106" s="204" t="s">
        <v>222</v>
      </c>
    </row>
    <row r="107" spans="1:65" s="2" customFormat="1" ht="11.25">
      <c r="A107" s="35"/>
      <c r="B107" s="36"/>
      <c r="C107" s="37"/>
      <c r="D107" s="206" t="s">
        <v>182</v>
      </c>
      <c r="E107" s="37"/>
      <c r="F107" s="207" t="s">
        <v>682</v>
      </c>
      <c r="G107" s="37"/>
      <c r="H107" s="37"/>
      <c r="I107" s="116"/>
      <c r="J107" s="37"/>
      <c r="K107" s="37"/>
      <c r="L107" s="40"/>
      <c r="M107" s="208"/>
      <c r="N107" s="209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182</v>
      </c>
      <c r="AU107" s="18" t="s">
        <v>80</v>
      </c>
    </row>
    <row r="108" spans="1:65" s="2" customFormat="1" ht="16.5" customHeight="1">
      <c r="A108" s="35"/>
      <c r="B108" s="36"/>
      <c r="C108" s="193" t="s">
        <v>201</v>
      </c>
      <c r="D108" s="193" t="s">
        <v>175</v>
      </c>
      <c r="E108" s="194" t="s">
        <v>684</v>
      </c>
      <c r="F108" s="195" t="s">
        <v>685</v>
      </c>
      <c r="G108" s="196" t="s">
        <v>210</v>
      </c>
      <c r="H108" s="197">
        <v>58</v>
      </c>
      <c r="I108" s="198"/>
      <c r="J108" s="199">
        <f>ROUND(I108*H108,2)</f>
        <v>0</v>
      </c>
      <c r="K108" s="195" t="s">
        <v>19</v>
      </c>
      <c r="L108" s="40"/>
      <c r="M108" s="200" t="s">
        <v>19</v>
      </c>
      <c r="N108" s="201" t="s">
        <v>43</v>
      </c>
      <c r="O108" s="65"/>
      <c r="P108" s="202">
        <f>O108*H108</f>
        <v>0</v>
      </c>
      <c r="Q108" s="202">
        <v>0</v>
      </c>
      <c r="R108" s="202">
        <f>Q108*H108</f>
        <v>0</v>
      </c>
      <c r="S108" s="202">
        <v>0</v>
      </c>
      <c r="T108" s="203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4" t="s">
        <v>180</v>
      </c>
      <c r="AT108" s="204" t="s">
        <v>175</v>
      </c>
      <c r="AU108" s="204" t="s">
        <v>80</v>
      </c>
      <c r="AY108" s="18" t="s">
        <v>173</v>
      </c>
      <c r="BE108" s="205">
        <f>IF(N108="základní",J108,0)</f>
        <v>0</v>
      </c>
      <c r="BF108" s="205">
        <f>IF(N108="snížená",J108,0)</f>
        <v>0</v>
      </c>
      <c r="BG108" s="205">
        <f>IF(N108="zákl. přenesená",J108,0)</f>
        <v>0</v>
      </c>
      <c r="BH108" s="205">
        <f>IF(N108="sníž. přenesená",J108,0)</f>
        <v>0</v>
      </c>
      <c r="BI108" s="205">
        <f>IF(N108="nulová",J108,0)</f>
        <v>0</v>
      </c>
      <c r="BJ108" s="18" t="s">
        <v>80</v>
      </c>
      <c r="BK108" s="205">
        <f>ROUND(I108*H108,2)</f>
        <v>0</v>
      </c>
      <c r="BL108" s="18" t="s">
        <v>180</v>
      </c>
      <c r="BM108" s="204" t="s">
        <v>235</v>
      </c>
    </row>
    <row r="109" spans="1:65" s="2" customFormat="1" ht="11.25">
      <c r="A109" s="35"/>
      <c r="B109" s="36"/>
      <c r="C109" s="37"/>
      <c r="D109" s="206" t="s">
        <v>182</v>
      </c>
      <c r="E109" s="37"/>
      <c r="F109" s="207" t="s">
        <v>685</v>
      </c>
      <c r="G109" s="37"/>
      <c r="H109" s="37"/>
      <c r="I109" s="116"/>
      <c r="J109" s="37"/>
      <c r="K109" s="37"/>
      <c r="L109" s="40"/>
      <c r="M109" s="208"/>
      <c r="N109" s="209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182</v>
      </c>
      <c r="AU109" s="18" t="s">
        <v>80</v>
      </c>
    </row>
    <row r="110" spans="1:65" s="2" customFormat="1" ht="16.5" customHeight="1">
      <c r="A110" s="35"/>
      <c r="B110" s="36"/>
      <c r="C110" s="193" t="s">
        <v>207</v>
      </c>
      <c r="D110" s="193" t="s">
        <v>175</v>
      </c>
      <c r="E110" s="194" t="s">
        <v>686</v>
      </c>
      <c r="F110" s="195" t="s">
        <v>687</v>
      </c>
      <c r="G110" s="196" t="s">
        <v>210</v>
      </c>
      <c r="H110" s="197">
        <v>6</v>
      </c>
      <c r="I110" s="198"/>
      <c r="J110" s="199">
        <f>ROUND(I110*H110,2)</f>
        <v>0</v>
      </c>
      <c r="K110" s="195" t="s">
        <v>19</v>
      </c>
      <c r="L110" s="40"/>
      <c r="M110" s="200" t="s">
        <v>19</v>
      </c>
      <c r="N110" s="201" t="s">
        <v>43</v>
      </c>
      <c r="O110" s="65"/>
      <c r="P110" s="202">
        <f>O110*H110</f>
        <v>0</v>
      </c>
      <c r="Q110" s="202">
        <v>0</v>
      </c>
      <c r="R110" s="202">
        <f>Q110*H110</f>
        <v>0</v>
      </c>
      <c r="S110" s="202">
        <v>0</v>
      </c>
      <c r="T110" s="203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204" t="s">
        <v>180</v>
      </c>
      <c r="AT110" s="204" t="s">
        <v>175</v>
      </c>
      <c r="AU110" s="204" t="s">
        <v>80</v>
      </c>
      <c r="AY110" s="18" t="s">
        <v>173</v>
      </c>
      <c r="BE110" s="205">
        <f>IF(N110="základní",J110,0)</f>
        <v>0</v>
      </c>
      <c r="BF110" s="205">
        <f>IF(N110="snížená",J110,0)</f>
        <v>0</v>
      </c>
      <c r="BG110" s="205">
        <f>IF(N110="zákl. přenesená",J110,0)</f>
        <v>0</v>
      </c>
      <c r="BH110" s="205">
        <f>IF(N110="sníž. přenesená",J110,0)</f>
        <v>0</v>
      </c>
      <c r="BI110" s="205">
        <f>IF(N110="nulová",J110,0)</f>
        <v>0</v>
      </c>
      <c r="BJ110" s="18" t="s">
        <v>80</v>
      </c>
      <c r="BK110" s="205">
        <f>ROUND(I110*H110,2)</f>
        <v>0</v>
      </c>
      <c r="BL110" s="18" t="s">
        <v>180</v>
      </c>
      <c r="BM110" s="204" t="s">
        <v>255</v>
      </c>
    </row>
    <row r="111" spans="1:65" s="2" customFormat="1" ht="11.25">
      <c r="A111" s="35"/>
      <c r="B111" s="36"/>
      <c r="C111" s="37"/>
      <c r="D111" s="206" t="s">
        <v>182</v>
      </c>
      <c r="E111" s="37"/>
      <c r="F111" s="207" t="s">
        <v>687</v>
      </c>
      <c r="G111" s="37"/>
      <c r="H111" s="37"/>
      <c r="I111" s="116"/>
      <c r="J111" s="37"/>
      <c r="K111" s="37"/>
      <c r="L111" s="40"/>
      <c r="M111" s="208"/>
      <c r="N111" s="209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182</v>
      </c>
      <c r="AU111" s="18" t="s">
        <v>80</v>
      </c>
    </row>
    <row r="112" spans="1:65" s="2" customFormat="1" ht="16.5" customHeight="1">
      <c r="A112" s="35"/>
      <c r="B112" s="36"/>
      <c r="C112" s="193" t="s">
        <v>214</v>
      </c>
      <c r="D112" s="193" t="s">
        <v>175</v>
      </c>
      <c r="E112" s="194" t="s">
        <v>688</v>
      </c>
      <c r="F112" s="195" t="s">
        <v>689</v>
      </c>
      <c r="G112" s="196" t="s">
        <v>210</v>
      </c>
      <c r="H112" s="197">
        <v>84</v>
      </c>
      <c r="I112" s="198"/>
      <c r="J112" s="199">
        <f>ROUND(I112*H112,2)</f>
        <v>0</v>
      </c>
      <c r="K112" s="195" t="s">
        <v>19</v>
      </c>
      <c r="L112" s="40"/>
      <c r="M112" s="200" t="s">
        <v>19</v>
      </c>
      <c r="N112" s="201" t="s">
        <v>43</v>
      </c>
      <c r="O112" s="65"/>
      <c r="P112" s="202">
        <f>O112*H112</f>
        <v>0</v>
      </c>
      <c r="Q112" s="202">
        <v>0</v>
      </c>
      <c r="R112" s="202">
        <f>Q112*H112</f>
        <v>0</v>
      </c>
      <c r="S112" s="202">
        <v>0</v>
      </c>
      <c r="T112" s="203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04" t="s">
        <v>180</v>
      </c>
      <c r="AT112" s="204" t="s">
        <v>175</v>
      </c>
      <c r="AU112" s="204" t="s">
        <v>80</v>
      </c>
      <c r="AY112" s="18" t="s">
        <v>173</v>
      </c>
      <c r="BE112" s="205">
        <f>IF(N112="základní",J112,0)</f>
        <v>0</v>
      </c>
      <c r="BF112" s="205">
        <f>IF(N112="snížená",J112,0)</f>
        <v>0</v>
      </c>
      <c r="BG112" s="205">
        <f>IF(N112="zákl. přenesená",J112,0)</f>
        <v>0</v>
      </c>
      <c r="BH112" s="205">
        <f>IF(N112="sníž. přenesená",J112,0)</f>
        <v>0</v>
      </c>
      <c r="BI112" s="205">
        <f>IF(N112="nulová",J112,0)</f>
        <v>0</v>
      </c>
      <c r="BJ112" s="18" t="s">
        <v>80</v>
      </c>
      <c r="BK112" s="205">
        <f>ROUND(I112*H112,2)</f>
        <v>0</v>
      </c>
      <c r="BL112" s="18" t="s">
        <v>180</v>
      </c>
      <c r="BM112" s="204" t="s">
        <v>272</v>
      </c>
    </row>
    <row r="113" spans="1:65" s="2" customFormat="1" ht="11.25">
      <c r="A113" s="35"/>
      <c r="B113" s="36"/>
      <c r="C113" s="37"/>
      <c r="D113" s="206" t="s">
        <v>182</v>
      </c>
      <c r="E113" s="37"/>
      <c r="F113" s="207" t="s">
        <v>689</v>
      </c>
      <c r="G113" s="37"/>
      <c r="H113" s="37"/>
      <c r="I113" s="116"/>
      <c r="J113" s="37"/>
      <c r="K113" s="37"/>
      <c r="L113" s="40"/>
      <c r="M113" s="208"/>
      <c r="N113" s="209"/>
      <c r="O113" s="65"/>
      <c r="P113" s="65"/>
      <c r="Q113" s="65"/>
      <c r="R113" s="65"/>
      <c r="S113" s="65"/>
      <c r="T113" s="66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8" t="s">
        <v>182</v>
      </c>
      <c r="AU113" s="18" t="s">
        <v>80</v>
      </c>
    </row>
    <row r="114" spans="1:65" s="2" customFormat="1" ht="16.5" customHeight="1">
      <c r="A114" s="35"/>
      <c r="B114" s="36"/>
      <c r="C114" s="193" t="s">
        <v>222</v>
      </c>
      <c r="D114" s="193" t="s">
        <v>175</v>
      </c>
      <c r="E114" s="194" t="s">
        <v>690</v>
      </c>
      <c r="F114" s="195" t="s">
        <v>691</v>
      </c>
      <c r="G114" s="196" t="s">
        <v>528</v>
      </c>
      <c r="H114" s="197">
        <v>545.6</v>
      </c>
      <c r="I114" s="198"/>
      <c r="J114" s="199">
        <f>ROUND(I114*H114,2)</f>
        <v>0</v>
      </c>
      <c r="K114" s="195" t="s">
        <v>19</v>
      </c>
      <c r="L114" s="40"/>
      <c r="M114" s="200" t="s">
        <v>19</v>
      </c>
      <c r="N114" s="201" t="s">
        <v>43</v>
      </c>
      <c r="O114" s="65"/>
      <c r="P114" s="202">
        <f>O114*H114</f>
        <v>0</v>
      </c>
      <c r="Q114" s="202">
        <v>0</v>
      </c>
      <c r="R114" s="202">
        <f>Q114*H114</f>
        <v>0</v>
      </c>
      <c r="S114" s="202">
        <v>0</v>
      </c>
      <c r="T114" s="203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04" t="s">
        <v>180</v>
      </c>
      <c r="AT114" s="204" t="s">
        <v>175</v>
      </c>
      <c r="AU114" s="204" t="s">
        <v>80</v>
      </c>
      <c r="AY114" s="18" t="s">
        <v>173</v>
      </c>
      <c r="BE114" s="205">
        <f>IF(N114="základní",J114,0)</f>
        <v>0</v>
      </c>
      <c r="BF114" s="205">
        <f>IF(N114="snížená",J114,0)</f>
        <v>0</v>
      </c>
      <c r="BG114" s="205">
        <f>IF(N114="zákl. přenesená",J114,0)</f>
        <v>0</v>
      </c>
      <c r="BH114" s="205">
        <f>IF(N114="sníž. přenesená",J114,0)</f>
        <v>0</v>
      </c>
      <c r="BI114" s="205">
        <f>IF(N114="nulová",J114,0)</f>
        <v>0</v>
      </c>
      <c r="BJ114" s="18" t="s">
        <v>80</v>
      </c>
      <c r="BK114" s="205">
        <f>ROUND(I114*H114,2)</f>
        <v>0</v>
      </c>
      <c r="BL114" s="18" t="s">
        <v>180</v>
      </c>
      <c r="BM114" s="204" t="s">
        <v>284</v>
      </c>
    </row>
    <row r="115" spans="1:65" s="2" customFormat="1" ht="11.25">
      <c r="A115" s="35"/>
      <c r="B115" s="36"/>
      <c r="C115" s="37"/>
      <c r="D115" s="206" t="s">
        <v>182</v>
      </c>
      <c r="E115" s="37"/>
      <c r="F115" s="207" t="s">
        <v>691</v>
      </c>
      <c r="G115" s="37"/>
      <c r="H115" s="37"/>
      <c r="I115" s="116"/>
      <c r="J115" s="37"/>
      <c r="K115" s="37"/>
      <c r="L115" s="40"/>
      <c r="M115" s="208"/>
      <c r="N115" s="209"/>
      <c r="O115" s="65"/>
      <c r="P115" s="65"/>
      <c r="Q115" s="65"/>
      <c r="R115" s="65"/>
      <c r="S115" s="65"/>
      <c r="T115" s="66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8" t="s">
        <v>182</v>
      </c>
      <c r="AU115" s="18" t="s">
        <v>80</v>
      </c>
    </row>
    <row r="116" spans="1:65" s="2" customFormat="1" ht="16.5" customHeight="1">
      <c r="A116" s="35"/>
      <c r="B116" s="36"/>
      <c r="C116" s="193" t="s">
        <v>228</v>
      </c>
      <c r="D116" s="193" t="s">
        <v>175</v>
      </c>
      <c r="E116" s="194" t="s">
        <v>704</v>
      </c>
      <c r="F116" s="195" t="s">
        <v>705</v>
      </c>
      <c r="G116" s="196" t="s">
        <v>528</v>
      </c>
      <c r="H116" s="197">
        <v>900</v>
      </c>
      <c r="I116" s="198"/>
      <c r="J116" s="199">
        <f>ROUND(I116*H116,2)</f>
        <v>0</v>
      </c>
      <c r="K116" s="195" t="s">
        <v>19</v>
      </c>
      <c r="L116" s="40"/>
      <c r="M116" s="200" t="s">
        <v>19</v>
      </c>
      <c r="N116" s="201" t="s">
        <v>43</v>
      </c>
      <c r="O116" s="65"/>
      <c r="P116" s="202">
        <f>O116*H116</f>
        <v>0</v>
      </c>
      <c r="Q116" s="202">
        <v>0</v>
      </c>
      <c r="R116" s="202">
        <f>Q116*H116</f>
        <v>0</v>
      </c>
      <c r="S116" s="202">
        <v>0</v>
      </c>
      <c r="T116" s="203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204" t="s">
        <v>180</v>
      </c>
      <c r="AT116" s="204" t="s">
        <v>175</v>
      </c>
      <c r="AU116" s="204" t="s">
        <v>80</v>
      </c>
      <c r="AY116" s="18" t="s">
        <v>173</v>
      </c>
      <c r="BE116" s="205">
        <f>IF(N116="základní",J116,0)</f>
        <v>0</v>
      </c>
      <c r="BF116" s="205">
        <f>IF(N116="snížená",J116,0)</f>
        <v>0</v>
      </c>
      <c r="BG116" s="205">
        <f>IF(N116="zákl. přenesená",J116,0)</f>
        <v>0</v>
      </c>
      <c r="BH116" s="205">
        <f>IF(N116="sníž. přenesená",J116,0)</f>
        <v>0</v>
      </c>
      <c r="BI116" s="205">
        <f>IF(N116="nulová",J116,0)</f>
        <v>0</v>
      </c>
      <c r="BJ116" s="18" t="s">
        <v>80</v>
      </c>
      <c r="BK116" s="205">
        <f>ROUND(I116*H116,2)</f>
        <v>0</v>
      </c>
      <c r="BL116" s="18" t="s">
        <v>180</v>
      </c>
      <c r="BM116" s="204" t="s">
        <v>296</v>
      </c>
    </row>
    <row r="117" spans="1:65" s="2" customFormat="1" ht="11.25">
      <c r="A117" s="35"/>
      <c r="B117" s="36"/>
      <c r="C117" s="37"/>
      <c r="D117" s="206" t="s">
        <v>182</v>
      </c>
      <c r="E117" s="37"/>
      <c r="F117" s="207" t="s">
        <v>705</v>
      </c>
      <c r="G117" s="37"/>
      <c r="H117" s="37"/>
      <c r="I117" s="116"/>
      <c r="J117" s="37"/>
      <c r="K117" s="37"/>
      <c r="L117" s="40"/>
      <c r="M117" s="208"/>
      <c r="N117" s="209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182</v>
      </c>
      <c r="AU117" s="18" t="s">
        <v>80</v>
      </c>
    </row>
    <row r="118" spans="1:65" s="2" customFormat="1" ht="16.5" customHeight="1">
      <c r="A118" s="35"/>
      <c r="B118" s="36"/>
      <c r="C118" s="193" t="s">
        <v>235</v>
      </c>
      <c r="D118" s="193" t="s">
        <v>175</v>
      </c>
      <c r="E118" s="194" t="s">
        <v>706</v>
      </c>
      <c r="F118" s="195" t="s">
        <v>707</v>
      </c>
      <c r="G118" s="196" t="s">
        <v>528</v>
      </c>
      <c r="H118" s="197">
        <v>270</v>
      </c>
      <c r="I118" s="198"/>
      <c r="J118" s="199">
        <f>ROUND(I118*H118,2)</f>
        <v>0</v>
      </c>
      <c r="K118" s="195" t="s">
        <v>19</v>
      </c>
      <c r="L118" s="40"/>
      <c r="M118" s="200" t="s">
        <v>19</v>
      </c>
      <c r="N118" s="201" t="s">
        <v>43</v>
      </c>
      <c r="O118" s="65"/>
      <c r="P118" s="202">
        <f>O118*H118</f>
        <v>0</v>
      </c>
      <c r="Q118" s="202">
        <v>0</v>
      </c>
      <c r="R118" s="202">
        <f>Q118*H118</f>
        <v>0</v>
      </c>
      <c r="S118" s="202">
        <v>0</v>
      </c>
      <c r="T118" s="203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04" t="s">
        <v>180</v>
      </c>
      <c r="AT118" s="204" t="s">
        <v>175</v>
      </c>
      <c r="AU118" s="204" t="s">
        <v>80</v>
      </c>
      <c r="AY118" s="18" t="s">
        <v>173</v>
      </c>
      <c r="BE118" s="205">
        <f>IF(N118="základní",J118,0)</f>
        <v>0</v>
      </c>
      <c r="BF118" s="205">
        <f>IF(N118="snížená",J118,0)</f>
        <v>0</v>
      </c>
      <c r="BG118" s="205">
        <f>IF(N118="zákl. přenesená",J118,0)</f>
        <v>0</v>
      </c>
      <c r="BH118" s="205">
        <f>IF(N118="sníž. přenesená",J118,0)</f>
        <v>0</v>
      </c>
      <c r="BI118" s="205">
        <f>IF(N118="nulová",J118,0)</f>
        <v>0</v>
      </c>
      <c r="BJ118" s="18" t="s">
        <v>80</v>
      </c>
      <c r="BK118" s="205">
        <f>ROUND(I118*H118,2)</f>
        <v>0</v>
      </c>
      <c r="BL118" s="18" t="s">
        <v>180</v>
      </c>
      <c r="BM118" s="204" t="s">
        <v>308</v>
      </c>
    </row>
    <row r="119" spans="1:65" s="2" customFormat="1" ht="11.25">
      <c r="A119" s="35"/>
      <c r="B119" s="36"/>
      <c r="C119" s="37"/>
      <c r="D119" s="206" t="s">
        <v>182</v>
      </c>
      <c r="E119" s="37"/>
      <c r="F119" s="207" t="s">
        <v>707</v>
      </c>
      <c r="G119" s="37"/>
      <c r="H119" s="37"/>
      <c r="I119" s="116"/>
      <c r="J119" s="37"/>
      <c r="K119" s="37"/>
      <c r="L119" s="40"/>
      <c r="M119" s="208"/>
      <c r="N119" s="209"/>
      <c r="O119" s="65"/>
      <c r="P119" s="65"/>
      <c r="Q119" s="65"/>
      <c r="R119" s="65"/>
      <c r="S119" s="65"/>
      <c r="T119" s="66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182</v>
      </c>
      <c r="AU119" s="18" t="s">
        <v>80</v>
      </c>
    </row>
    <row r="120" spans="1:65" s="2" customFormat="1" ht="16.5" customHeight="1">
      <c r="A120" s="35"/>
      <c r="B120" s="36"/>
      <c r="C120" s="193" t="s">
        <v>246</v>
      </c>
      <c r="D120" s="193" t="s">
        <v>175</v>
      </c>
      <c r="E120" s="194" t="s">
        <v>708</v>
      </c>
      <c r="F120" s="195" t="s">
        <v>709</v>
      </c>
      <c r="G120" s="196" t="s">
        <v>528</v>
      </c>
      <c r="H120" s="197">
        <v>675</v>
      </c>
      <c r="I120" s="198"/>
      <c r="J120" s="199">
        <f>ROUND(I120*H120,2)</f>
        <v>0</v>
      </c>
      <c r="K120" s="195" t="s">
        <v>19</v>
      </c>
      <c r="L120" s="40"/>
      <c r="M120" s="200" t="s">
        <v>19</v>
      </c>
      <c r="N120" s="201" t="s">
        <v>43</v>
      </c>
      <c r="O120" s="65"/>
      <c r="P120" s="202">
        <f>O120*H120</f>
        <v>0</v>
      </c>
      <c r="Q120" s="202">
        <v>0</v>
      </c>
      <c r="R120" s="202">
        <f>Q120*H120</f>
        <v>0</v>
      </c>
      <c r="S120" s="202">
        <v>0</v>
      </c>
      <c r="T120" s="203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04" t="s">
        <v>180</v>
      </c>
      <c r="AT120" s="204" t="s">
        <v>175</v>
      </c>
      <c r="AU120" s="204" t="s">
        <v>80</v>
      </c>
      <c r="AY120" s="18" t="s">
        <v>173</v>
      </c>
      <c r="BE120" s="205">
        <f>IF(N120="základní",J120,0)</f>
        <v>0</v>
      </c>
      <c r="BF120" s="205">
        <f>IF(N120="snížená",J120,0)</f>
        <v>0</v>
      </c>
      <c r="BG120" s="205">
        <f>IF(N120="zákl. přenesená",J120,0)</f>
        <v>0</v>
      </c>
      <c r="BH120" s="205">
        <f>IF(N120="sníž. přenesená",J120,0)</f>
        <v>0</v>
      </c>
      <c r="BI120" s="205">
        <f>IF(N120="nulová",J120,0)</f>
        <v>0</v>
      </c>
      <c r="BJ120" s="18" t="s">
        <v>80</v>
      </c>
      <c r="BK120" s="205">
        <f>ROUND(I120*H120,2)</f>
        <v>0</v>
      </c>
      <c r="BL120" s="18" t="s">
        <v>180</v>
      </c>
      <c r="BM120" s="204" t="s">
        <v>319</v>
      </c>
    </row>
    <row r="121" spans="1:65" s="2" customFormat="1" ht="11.25">
      <c r="A121" s="35"/>
      <c r="B121" s="36"/>
      <c r="C121" s="37"/>
      <c r="D121" s="206" t="s">
        <v>182</v>
      </c>
      <c r="E121" s="37"/>
      <c r="F121" s="207" t="s">
        <v>709</v>
      </c>
      <c r="G121" s="37"/>
      <c r="H121" s="37"/>
      <c r="I121" s="116"/>
      <c r="J121" s="37"/>
      <c r="K121" s="37"/>
      <c r="L121" s="40"/>
      <c r="M121" s="208"/>
      <c r="N121" s="209"/>
      <c r="O121" s="65"/>
      <c r="P121" s="65"/>
      <c r="Q121" s="65"/>
      <c r="R121" s="65"/>
      <c r="S121" s="65"/>
      <c r="T121" s="66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182</v>
      </c>
      <c r="AU121" s="18" t="s">
        <v>80</v>
      </c>
    </row>
    <row r="122" spans="1:65" s="2" customFormat="1" ht="16.5" customHeight="1">
      <c r="A122" s="35"/>
      <c r="B122" s="36"/>
      <c r="C122" s="193" t="s">
        <v>255</v>
      </c>
      <c r="D122" s="193" t="s">
        <v>175</v>
      </c>
      <c r="E122" s="194" t="s">
        <v>710</v>
      </c>
      <c r="F122" s="195" t="s">
        <v>711</v>
      </c>
      <c r="G122" s="196" t="s">
        <v>528</v>
      </c>
      <c r="H122" s="197">
        <v>450</v>
      </c>
      <c r="I122" s="198"/>
      <c r="J122" s="199">
        <f>ROUND(I122*H122,2)</f>
        <v>0</v>
      </c>
      <c r="K122" s="195" t="s">
        <v>19</v>
      </c>
      <c r="L122" s="40"/>
      <c r="M122" s="200" t="s">
        <v>19</v>
      </c>
      <c r="N122" s="201" t="s">
        <v>43</v>
      </c>
      <c r="O122" s="65"/>
      <c r="P122" s="202">
        <f>O122*H122</f>
        <v>0</v>
      </c>
      <c r="Q122" s="202">
        <v>0</v>
      </c>
      <c r="R122" s="202">
        <f>Q122*H122</f>
        <v>0</v>
      </c>
      <c r="S122" s="202">
        <v>0</v>
      </c>
      <c r="T122" s="20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4" t="s">
        <v>180</v>
      </c>
      <c r="AT122" s="204" t="s">
        <v>175</v>
      </c>
      <c r="AU122" s="204" t="s">
        <v>80</v>
      </c>
      <c r="AY122" s="18" t="s">
        <v>173</v>
      </c>
      <c r="BE122" s="205">
        <f>IF(N122="základní",J122,0)</f>
        <v>0</v>
      </c>
      <c r="BF122" s="205">
        <f>IF(N122="snížená",J122,0)</f>
        <v>0</v>
      </c>
      <c r="BG122" s="205">
        <f>IF(N122="zákl. přenesená",J122,0)</f>
        <v>0</v>
      </c>
      <c r="BH122" s="205">
        <f>IF(N122="sníž. přenesená",J122,0)</f>
        <v>0</v>
      </c>
      <c r="BI122" s="205">
        <f>IF(N122="nulová",J122,0)</f>
        <v>0</v>
      </c>
      <c r="BJ122" s="18" t="s">
        <v>80</v>
      </c>
      <c r="BK122" s="205">
        <f>ROUND(I122*H122,2)</f>
        <v>0</v>
      </c>
      <c r="BL122" s="18" t="s">
        <v>180</v>
      </c>
      <c r="BM122" s="204" t="s">
        <v>333</v>
      </c>
    </row>
    <row r="123" spans="1:65" s="2" customFormat="1" ht="11.25">
      <c r="A123" s="35"/>
      <c r="B123" s="36"/>
      <c r="C123" s="37"/>
      <c r="D123" s="206" t="s">
        <v>182</v>
      </c>
      <c r="E123" s="37"/>
      <c r="F123" s="207" t="s">
        <v>711</v>
      </c>
      <c r="G123" s="37"/>
      <c r="H123" s="37"/>
      <c r="I123" s="116"/>
      <c r="J123" s="37"/>
      <c r="K123" s="37"/>
      <c r="L123" s="40"/>
      <c r="M123" s="208"/>
      <c r="N123" s="209"/>
      <c r="O123" s="65"/>
      <c r="P123" s="65"/>
      <c r="Q123" s="65"/>
      <c r="R123" s="65"/>
      <c r="S123" s="65"/>
      <c r="T123" s="66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182</v>
      </c>
      <c r="AU123" s="18" t="s">
        <v>80</v>
      </c>
    </row>
    <row r="124" spans="1:65" s="2" customFormat="1" ht="16.5" customHeight="1">
      <c r="A124" s="35"/>
      <c r="B124" s="36"/>
      <c r="C124" s="193" t="s">
        <v>266</v>
      </c>
      <c r="D124" s="193" t="s">
        <v>175</v>
      </c>
      <c r="E124" s="194" t="s">
        <v>712</v>
      </c>
      <c r="F124" s="195" t="s">
        <v>713</v>
      </c>
      <c r="G124" s="196" t="s">
        <v>528</v>
      </c>
      <c r="H124" s="197">
        <v>202.5</v>
      </c>
      <c r="I124" s="198"/>
      <c r="J124" s="199">
        <f>ROUND(I124*H124,2)</f>
        <v>0</v>
      </c>
      <c r="K124" s="195" t="s">
        <v>19</v>
      </c>
      <c r="L124" s="40"/>
      <c r="M124" s="200" t="s">
        <v>19</v>
      </c>
      <c r="N124" s="201" t="s">
        <v>43</v>
      </c>
      <c r="O124" s="65"/>
      <c r="P124" s="202">
        <f>O124*H124</f>
        <v>0</v>
      </c>
      <c r="Q124" s="202">
        <v>0</v>
      </c>
      <c r="R124" s="202">
        <f>Q124*H124</f>
        <v>0</v>
      </c>
      <c r="S124" s="202">
        <v>0</v>
      </c>
      <c r="T124" s="20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180</v>
      </c>
      <c r="AT124" s="204" t="s">
        <v>175</v>
      </c>
      <c r="AU124" s="204" t="s">
        <v>80</v>
      </c>
      <c r="AY124" s="18" t="s">
        <v>173</v>
      </c>
      <c r="BE124" s="205">
        <f>IF(N124="základní",J124,0)</f>
        <v>0</v>
      </c>
      <c r="BF124" s="205">
        <f>IF(N124="snížená",J124,0)</f>
        <v>0</v>
      </c>
      <c r="BG124" s="205">
        <f>IF(N124="zákl. přenesená",J124,0)</f>
        <v>0</v>
      </c>
      <c r="BH124" s="205">
        <f>IF(N124="sníž. přenesená",J124,0)</f>
        <v>0</v>
      </c>
      <c r="BI124" s="205">
        <f>IF(N124="nulová",J124,0)</f>
        <v>0</v>
      </c>
      <c r="BJ124" s="18" t="s">
        <v>80</v>
      </c>
      <c r="BK124" s="205">
        <f>ROUND(I124*H124,2)</f>
        <v>0</v>
      </c>
      <c r="BL124" s="18" t="s">
        <v>180</v>
      </c>
      <c r="BM124" s="204" t="s">
        <v>343</v>
      </c>
    </row>
    <row r="125" spans="1:65" s="2" customFormat="1" ht="11.25">
      <c r="A125" s="35"/>
      <c r="B125" s="36"/>
      <c r="C125" s="37"/>
      <c r="D125" s="206" t="s">
        <v>182</v>
      </c>
      <c r="E125" s="37"/>
      <c r="F125" s="207" t="s">
        <v>713</v>
      </c>
      <c r="G125" s="37"/>
      <c r="H125" s="37"/>
      <c r="I125" s="116"/>
      <c r="J125" s="37"/>
      <c r="K125" s="37"/>
      <c r="L125" s="40"/>
      <c r="M125" s="208"/>
      <c r="N125" s="209"/>
      <c r="O125" s="65"/>
      <c r="P125" s="65"/>
      <c r="Q125" s="65"/>
      <c r="R125" s="65"/>
      <c r="S125" s="65"/>
      <c r="T125" s="66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182</v>
      </c>
      <c r="AU125" s="18" t="s">
        <v>80</v>
      </c>
    </row>
    <row r="126" spans="1:65" s="2" customFormat="1" ht="16.5" customHeight="1">
      <c r="A126" s="35"/>
      <c r="B126" s="36"/>
      <c r="C126" s="193" t="s">
        <v>272</v>
      </c>
      <c r="D126" s="193" t="s">
        <v>175</v>
      </c>
      <c r="E126" s="194" t="s">
        <v>714</v>
      </c>
      <c r="F126" s="195" t="s">
        <v>715</v>
      </c>
      <c r="G126" s="196" t="s">
        <v>528</v>
      </c>
      <c r="H126" s="197">
        <v>22.5</v>
      </c>
      <c r="I126" s="198"/>
      <c r="J126" s="199">
        <f>ROUND(I126*H126,2)</f>
        <v>0</v>
      </c>
      <c r="K126" s="195" t="s">
        <v>19</v>
      </c>
      <c r="L126" s="40"/>
      <c r="M126" s="200" t="s">
        <v>19</v>
      </c>
      <c r="N126" s="201" t="s">
        <v>43</v>
      </c>
      <c r="O126" s="65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180</v>
      </c>
      <c r="AT126" s="204" t="s">
        <v>175</v>
      </c>
      <c r="AU126" s="204" t="s">
        <v>80</v>
      </c>
      <c r="AY126" s="18" t="s">
        <v>173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8" t="s">
        <v>80</v>
      </c>
      <c r="BK126" s="205">
        <f>ROUND(I126*H126,2)</f>
        <v>0</v>
      </c>
      <c r="BL126" s="18" t="s">
        <v>180</v>
      </c>
      <c r="BM126" s="204" t="s">
        <v>356</v>
      </c>
    </row>
    <row r="127" spans="1:65" s="2" customFormat="1" ht="11.25">
      <c r="A127" s="35"/>
      <c r="B127" s="36"/>
      <c r="C127" s="37"/>
      <c r="D127" s="206" t="s">
        <v>182</v>
      </c>
      <c r="E127" s="37"/>
      <c r="F127" s="207" t="s">
        <v>715</v>
      </c>
      <c r="G127" s="37"/>
      <c r="H127" s="37"/>
      <c r="I127" s="116"/>
      <c r="J127" s="37"/>
      <c r="K127" s="37"/>
      <c r="L127" s="40"/>
      <c r="M127" s="208"/>
      <c r="N127" s="209"/>
      <c r="O127" s="65"/>
      <c r="P127" s="65"/>
      <c r="Q127" s="65"/>
      <c r="R127" s="65"/>
      <c r="S127" s="65"/>
      <c r="T127" s="66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182</v>
      </c>
      <c r="AU127" s="18" t="s">
        <v>80</v>
      </c>
    </row>
    <row r="128" spans="1:65" s="2" customFormat="1" ht="16.5" customHeight="1">
      <c r="A128" s="35"/>
      <c r="B128" s="36"/>
      <c r="C128" s="193" t="s">
        <v>8</v>
      </c>
      <c r="D128" s="193" t="s">
        <v>175</v>
      </c>
      <c r="E128" s="194" t="s">
        <v>716</v>
      </c>
      <c r="F128" s="195" t="s">
        <v>717</v>
      </c>
      <c r="G128" s="196" t="s">
        <v>528</v>
      </c>
      <c r="H128" s="197">
        <v>10.125</v>
      </c>
      <c r="I128" s="198"/>
      <c r="J128" s="199">
        <f>ROUND(I128*H128,2)</f>
        <v>0</v>
      </c>
      <c r="K128" s="195" t="s">
        <v>19</v>
      </c>
      <c r="L128" s="40"/>
      <c r="M128" s="200" t="s">
        <v>19</v>
      </c>
      <c r="N128" s="201" t="s">
        <v>43</v>
      </c>
      <c r="O128" s="65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180</v>
      </c>
      <c r="AT128" s="204" t="s">
        <v>175</v>
      </c>
      <c r="AU128" s="204" t="s">
        <v>80</v>
      </c>
      <c r="AY128" s="18" t="s">
        <v>173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80</v>
      </c>
      <c r="BK128" s="205">
        <f>ROUND(I128*H128,2)</f>
        <v>0</v>
      </c>
      <c r="BL128" s="18" t="s">
        <v>180</v>
      </c>
      <c r="BM128" s="204" t="s">
        <v>369</v>
      </c>
    </row>
    <row r="129" spans="1:65" s="2" customFormat="1" ht="11.25">
      <c r="A129" s="35"/>
      <c r="B129" s="36"/>
      <c r="C129" s="37"/>
      <c r="D129" s="206" t="s">
        <v>182</v>
      </c>
      <c r="E129" s="37"/>
      <c r="F129" s="207" t="s">
        <v>717</v>
      </c>
      <c r="G129" s="37"/>
      <c r="H129" s="37"/>
      <c r="I129" s="116"/>
      <c r="J129" s="37"/>
      <c r="K129" s="37"/>
      <c r="L129" s="40"/>
      <c r="M129" s="208"/>
      <c r="N129" s="209"/>
      <c r="O129" s="65"/>
      <c r="P129" s="65"/>
      <c r="Q129" s="65"/>
      <c r="R129" s="65"/>
      <c r="S129" s="65"/>
      <c r="T129" s="66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182</v>
      </c>
      <c r="AU129" s="18" t="s">
        <v>80</v>
      </c>
    </row>
    <row r="130" spans="1:65" s="2" customFormat="1" ht="16.5" customHeight="1">
      <c r="A130" s="35"/>
      <c r="B130" s="36"/>
      <c r="C130" s="193" t="s">
        <v>284</v>
      </c>
      <c r="D130" s="193" t="s">
        <v>175</v>
      </c>
      <c r="E130" s="194" t="s">
        <v>927</v>
      </c>
      <c r="F130" s="195" t="s">
        <v>928</v>
      </c>
      <c r="G130" s="196" t="s">
        <v>178</v>
      </c>
      <c r="H130" s="197">
        <v>732</v>
      </c>
      <c r="I130" s="198"/>
      <c r="J130" s="199">
        <f>ROUND(I130*H130,2)</f>
        <v>0</v>
      </c>
      <c r="K130" s="195" t="s">
        <v>19</v>
      </c>
      <c r="L130" s="40"/>
      <c r="M130" s="200" t="s">
        <v>19</v>
      </c>
      <c r="N130" s="201" t="s">
        <v>43</v>
      </c>
      <c r="O130" s="65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180</v>
      </c>
      <c r="AT130" s="204" t="s">
        <v>175</v>
      </c>
      <c r="AU130" s="204" t="s">
        <v>80</v>
      </c>
      <c r="AY130" s="18" t="s">
        <v>173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80</v>
      </c>
      <c r="BK130" s="205">
        <f>ROUND(I130*H130,2)</f>
        <v>0</v>
      </c>
      <c r="BL130" s="18" t="s">
        <v>180</v>
      </c>
      <c r="BM130" s="204" t="s">
        <v>381</v>
      </c>
    </row>
    <row r="131" spans="1:65" s="2" customFormat="1" ht="11.25">
      <c r="A131" s="35"/>
      <c r="B131" s="36"/>
      <c r="C131" s="37"/>
      <c r="D131" s="206" t="s">
        <v>182</v>
      </c>
      <c r="E131" s="37"/>
      <c r="F131" s="207" t="s">
        <v>928</v>
      </c>
      <c r="G131" s="37"/>
      <c r="H131" s="37"/>
      <c r="I131" s="116"/>
      <c r="J131" s="37"/>
      <c r="K131" s="37"/>
      <c r="L131" s="40"/>
      <c r="M131" s="208"/>
      <c r="N131" s="209"/>
      <c r="O131" s="65"/>
      <c r="P131" s="65"/>
      <c r="Q131" s="65"/>
      <c r="R131" s="65"/>
      <c r="S131" s="65"/>
      <c r="T131" s="66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182</v>
      </c>
      <c r="AU131" s="18" t="s">
        <v>80</v>
      </c>
    </row>
    <row r="132" spans="1:65" s="2" customFormat="1" ht="16.5" customHeight="1">
      <c r="A132" s="35"/>
      <c r="B132" s="36"/>
      <c r="C132" s="193" t="s">
        <v>290</v>
      </c>
      <c r="D132" s="193" t="s">
        <v>175</v>
      </c>
      <c r="E132" s="194" t="s">
        <v>718</v>
      </c>
      <c r="F132" s="195" t="s">
        <v>719</v>
      </c>
      <c r="G132" s="196" t="s">
        <v>178</v>
      </c>
      <c r="H132" s="197">
        <v>2070</v>
      </c>
      <c r="I132" s="198"/>
      <c r="J132" s="199">
        <f>ROUND(I132*H132,2)</f>
        <v>0</v>
      </c>
      <c r="K132" s="195" t="s">
        <v>19</v>
      </c>
      <c r="L132" s="40"/>
      <c r="M132" s="200" t="s">
        <v>19</v>
      </c>
      <c r="N132" s="201" t="s">
        <v>43</v>
      </c>
      <c r="O132" s="65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180</v>
      </c>
      <c r="AT132" s="204" t="s">
        <v>175</v>
      </c>
      <c r="AU132" s="204" t="s">
        <v>80</v>
      </c>
      <c r="AY132" s="18" t="s">
        <v>173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80</v>
      </c>
      <c r="BK132" s="205">
        <f>ROUND(I132*H132,2)</f>
        <v>0</v>
      </c>
      <c r="BL132" s="18" t="s">
        <v>180</v>
      </c>
      <c r="BM132" s="204" t="s">
        <v>391</v>
      </c>
    </row>
    <row r="133" spans="1:65" s="2" customFormat="1" ht="11.25">
      <c r="A133" s="35"/>
      <c r="B133" s="36"/>
      <c r="C133" s="37"/>
      <c r="D133" s="206" t="s">
        <v>182</v>
      </c>
      <c r="E133" s="37"/>
      <c r="F133" s="207" t="s">
        <v>719</v>
      </c>
      <c r="G133" s="37"/>
      <c r="H133" s="37"/>
      <c r="I133" s="116"/>
      <c r="J133" s="37"/>
      <c r="K133" s="37"/>
      <c r="L133" s="40"/>
      <c r="M133" s="208"/>
      <c r="N133" s="209"/>
      <c r="O133" s="65"/>
      <c r="P133" s="65"/>
      <c r="Q133" s="65"/>
      <c r="R133" s="65"/>
      <c r="S133" s="65"/>
      <c r="T133" s="66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182</v>
      </c>
      <c r="AU133" s="18" t="s">
        <v>80</v>
      </c>
    </row>
    <row r="134" spans="1:65" s="2" customFormat="1" ht="16.5" customHeight="1">
      <c r="A134" s="35"/>
      <c r="B134" s="36"/>
      <c r="C134" s="193" t="s">
        <v>296</v>
      </c>
      <c r="D134" s="193" t="s">
        <v>175</v>
      </c>
      <c r="E134" s="194" t="s">
        <v>929</v>
      </c>
      <c r="F134" s="195" t="s">
        <v>930</v>
      </c>
      <c r="G134" s="196" t="s">
        <v>178</v>
      </c>
      <c r="H134" s="197">
        <v>71.2</v>
      </c>
      <c r="I134" s="198"/>
      <c r="J134" s="199">
        <f>ROUND(I134*H134,2)</f>
        <v>0</v>
      </c>
      <c r="K134" s="195" t="s">
        <v>19</v>
      </c>
      <c r="L134" s="40"/>
      <c r="M134" s="200" t="s">
        <v>19</v>
      </c>
      <c r="N134" s="201" t="s">
        <v>43</v>
      </c>
      <c r="O134" s="65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180</v>
      </c>
      <c r="AT134" s="204" t="s">
        <v>175</v>
      </c>
      <c r="AU134" s="204" t="s">
        <v>80</v>
      </c>
      <c r="AY134" s="18" t="s">
        <v>173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80</v>
      </c>
      <c r="BK134" s="205">
        <f>ROUND(I134*H134,2)</f>
        <v>0</v>
      </c>
      <c r="BL134" s="18" t="s">
        <v>180</v>
      </c>
      <c r="BM134" s="204" t="s">
        <v>402</v>
      </c>
    </row>
    <row r="135" spans="1:65" s="2" customFormat="1" ht="11.25">
      <c r="A135" s="35"/>
      <c r="B135" s="36"/>
      <c r="C135" s="37"/>
      <c r="D135" s="206" t="s">
        <v>182</v>
      </c>
      <c r="E135" s="37"/>
      <c r="F135" s="207" t="s">
        <v>930</v>
      </c>
      <c r="G135" s="37"/>
      <c r="H135" s="37"/>
      <c r="I135" s="116"/>
      <c r="J135" s="37"/>
      <c r="K135" s="37"/>
      <c r="L135" s="40"/>
      <c r="M135" s="208"/>
      <c r="N135" s="209"/>
      <c r="O135" s="65"/>
      <c r="P135" s="65"/>
      <c r="Q135" s="65"/>
      <c r="R135" s="65"/>
      <c r="S135" s="65"/>
      <c r="T135" s="66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182</v>
      </c>
      <c r="AU135" s="18" t="s">
        <v>80</v>
      </c>
    </row>
    <row r="136" spans="1:65" s="2" customFormat="1" ht="16.5" customHeight="1">
      <c r="A136" s="35"/>
      <c r="B136" s="36"/>
      <c r="C136" s="193" t="s">
        <v>302</v>
      </c>
      <c r="D136" s="193" t="s">
        <v>175</v>
      </c>
      <c r="E136" s="194" t="s">
        <v>720</v>
      </c>
      <c r="F136" s="195" t="s">
        <v>721</v>
      </c>
      <c r="G136" s="196" t="s">
        <v>178</v>
      </c>
      <c r="H136" s="197">
        <v>208.00800000000001</v>
      </c>
      <c r="I136" s="198"/>
      <c r="J136" s="199">
        <f>ROUND(I136*H136,2)</f>
        <v>0</v>
      </c>
      <c r="K136" s="195" t="s">
        <v>19</v>
      </c>
      <c r="L136" s="40"/>
      <c r="M136" s="200" t="s">
        <v>19</v>
      </c>
      <c r="N136" s="201" t="s">
        <v>43</v>
      </c>
      <c r="O136" s="65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180</v>
      </c>
      <c r="AT136" s="204" t="s">
        <v>175</v>
      </c>
      <c r="AU136" s="204" t="s">
        <v>80</v>
      </c>
      <c r="AY136" s="18" t="s">
        <v>173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80</v>
      </c>
      <c r="BK136" s="205">
        <f>ROUND(I136*H136,2)</f>
        <v>0</v>
      </c>
      <c r="BL136" s="18" t="s">
        <v>180</v>
      </c>
      <c r="BM136" s="204" t="s">
        <v>415</v>
      </c>
    </row>
    <row r="137" spans="1:65" s="2" customFormat="1" ht="11.25">
      <c r="A137" s="35"/>
      <c r="B137" s="36"/>
      <c r="C137" s="37"/>
      <c r="D137" s="206" t="s">
        <v>182</v>
      </c>
      <c r="E137" s="37"/>
      <c r="F137" s="207" t="s">
        <v>721</v>
      </c>
      <c r="G137" s="37"/>
      <c r="H137" s="37"/>
      <c r="I137" s="116"/>
      <c r="J137" s="37"/>
      <c r="K137" s="37"/>
      <c r="L137" s="40"/>
      <c r="M137" s="208"/>
      <c r="N137" s="209"/>
      <c r="O137" s="65"/>
      <c r="P137" s="65"/>
      <c r="Q137" s="65"/>
      <c r="R137" s="65"/>
      <c r="S137" s="65"/>
      <c r="T137" s="66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182</v>
      </c>
      <c r="AU137" s="18" t="s">
        <v>80</v>
      </c>
    </row>
    <row r="138" spans="1:65" s="2" customFormat="1" ht="16.5" customHeight="1">
      <c r="A138" s="35"/>
      <c r="B138" s="36"/>
      <c r="C138" s="193" t="s">
        <v>308</v>
      </c>
      <c r="D138" s="193" t="s">
        <v>175</v>
      </c>
      <c r="E138" s="194" t="s">
        <v>931</v>
      </c>
      <c r="F138" s="195" t="s">
        <v>932</v>
      </c>
      <c r="G138" s="196" t="s">
        <v>178</v>
      </c>
      <c r="H138" s="197">
        <v>732</v>
      </c>
      <c r="I138" s="198"/>
      <c r="J138" s="199">
        <f>ROUND(I138*H138,2)</f>
        <v>0</v>
      </c>
      <c r="K138" s="195" t="s">
        <v>19</v>
      </c>
      <c r="L138" s="40"/>
      <c r="M138" s="200" t="s">
        <v>19</v>
      </c>
      <c r="N138" s="201" t="s">
        <v>43</v>
      </c>
      <c r="O138" s="65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180</v>
      </c>
      <c r="AT138" s="204" t="s">
        <v>175</v>
      </c>
      <c r="AU138" s="204" t="s">
        <v>80</v>
      </c>
      <c r="AY138" s="18" t="s">
        <v>173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80</v>
      </c>
      <c r="BK138" s="205">
        <f>ROUND(I138*H138,2)</f>
        <v>0</v>
      </c>
      <c r="BL138" s="18" t="s">
        <v>180</v>
      </c>
      <c r="BM138" s="204" t="s">
        <v>429</v>
      </c>
    </row>
    <row r="139" spans="1:65" s="2" customFormat="1" ht="11.25">
      <c r="A139" s="35"/>
      <c r="B139" s="36"/>
      <c r="C139" s="37"/>
      <c r="D139" s="206" t="s">
        <v>182</v>
      </c>
      <c r="E139" s="37"/>
      <c r="F139" s="207" t="s">
        <v>932</v>
      </c>
      <c r="G139" s="37"/>
      <c r="H139" s="37"/>
      <c r="I139" s="116"/>
      <c r="J139" s="37"/>
      <c r="K139" s="37"/>
      <c r="L139" s="40"/>
      <c r="M139" s="208"/>
      <c r="N139" s="209"/>
      <c r="O139" s="65"/>
      <c r="P139" s="65"/>
      <c r="Q139" s="65"/>
      <c r="R139" s="65"/>
      <c r="S139" s="65"/>
      <c r="T139" s="66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182</v>
      </c>
      <c r="AU139" s="18" t="s">
        <v>80</v>
      </c>
    </row>
    <row r="140" spans="1:65" s="2" customFormat="1" ht="16.5" customHeight="1">
      <c r="A140" s="35"/>
      <c r="B140" s="36"/>
      <c r="C140" s="193" t="s">
        <v>7</v>
      </c>
      <c r="D140" s="193" t="s">
        <v>175</v>
      </c>
      <c r="E140" s="194" t="s">
        <v>722</v>
      </c>
      <c r="F140" s="195" t="s">
        <v>723</v>
      </c>
      <c r="G140" s="196" t="s">
        <v>178</v>
      </c>
      <c r="H140" s="197">
        <v>2070</v>
      </c>
      <c r="I140" s="198"/>
      <c r="J140" s="199">
        <f>ROUND(I140*H140,2)</f>
        <v>0</v>
      </c>
      <c r="K140" s="195" t="s">
        <v>19</v>
      </c>
      <c r="L140" s="40"/>
      <c r="M140" s="200" t="s">
        <v>19</v>
      </c>
      <c r="N140" s="201" t="s">
        <v>43</v>
      </c>
      <c r="O140" s="65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180</v>
      </c>
      <c r="AT140" s="204" t="s">
        <v>175</v>
      </c>
      <c r="AU140" s="204" t="s">
        <v>80</v>
      </c>
      <c r="AY140" s="18" t="s">
        <v>173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80</v>
      </c>
      <c r="BK140" s="205">
        <f>ROUND(I140*H140,2)</f>
        <v>0</v>
      </c>
      <c r="BL140" s="18" t="s">
        <v>180</v>
      </c>
      <c r="BM140" s="204" t="s">
        <v>440</v>
      </c>
    </row>
    <row r="141" spans="1:65" s="2" customFormat="1" ht="11.25">
      <c r="A141" s="35"/>
      <c r="B141" s="36"/>
      <c r="C141" s="37"/>
      <c r="D141" s="206" t="s">
        <v>182</v>
      </c>
      <c r="E141" s="37"/>
      <c r="F141" s="207" t="s">
        <v>723</v>
      </c>
      <c r="G141" s="37"/>
      <c r="H141" s="37"/>
      <c r="I141" s="116"/>
      <c r="J141" s="37"/>
      <c r="K141" s="37"/>
      <c r="L141" s="40"/>
      <c r="M141" s="208"/>
      <c r="N141" s="209"/>
      <c r="O141" s="65"/>
      <c r="P141" s="65"/>
      <c r="Q141" s="65"/>
      <c r="R141" s="65"/>
      <c r="S141" s="65"/>
      <c r="T141" s="66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182</v>
      </c>
      <c r="AU141" s="18" t="s">
        <v>80</v>
      </c>
    </row>
    <row r="142" spans="1:65" s="2" customFormat="1" ht="16.5" customHeight="1">
      <c r="A142" s="35"/>
      <c r="B142" s="36"/>
      <c r="C142" s="193" t="s">
        <v>319</v>
      </c>
      <c r="D142" s="193" t="s">
        <v>175</v>
      </c>
      <c r="E142" s="194" t="s">
        <v>933</v>
      </c>
      <c r="F142" s="195" t="s">
        <v>934</v>
      </c>
      <c r="G142" s="196" t="s">
        <v>178</v>
      </c>
      <c r="H142" s="197">
        <v>71.2</v>
      </c>
      <c r="I142" s="198"/>
      <c r="J142" s="199">
        <f>ROUND(I142*H142,2)</f>
        <v>0</v>
      </c>
      <c r="K142" s="195" t="s">
        <v>19</v>
      </c>
      <c r="L142" s="40"/>
      <c r="M142" s="200" t="s">
        <v>19</v>
      </c>
      <c r="N142" s="201" t="s">
        <v>43</v>
      </c>
      <c r="O142" s="65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180</v>
      </c>
      <c r="AT142" s="204" t="s">
        <v>175</v>
      </c>
      <c r="AU142" s="204" t="s">
        <v>80</v>
      </c>
      <c r="AY142" s="18" t="s">
        <v>173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80</v>
      </c>
      <c r="BK142" s="205">
        <f>ROUND(I142*H142,2)</f>
        <v>0</v>
      </c>
      <c r="BL142" s="18" t="s">
        <v>180</v>
      </c>
      <c r="BM142" s="204" t="s">
        <v>468</v>
      </c>
    </row>
    <row r="143" spans="1:65" s="2" customFormat="1" ht="11.25">
      <c r="A143" s="35"/>
      <c r="B143" s="36"/>
      <c r="C143" s="37"/>
      <c r="D143" s="206" t="s">
        <v>182</v>
      </c>
      <c r="E143" s="37"/>
      <c r="F143" s="207" t="s">
        <v>934</v>
      </c>
      <c r="G143" s="37"/>
      <c r="H143" s="37"/>
      <c r="I143" s="116"/>
      <c r="J143" s="37"/>
      <c r="K143" s="37"/>
      <c r="L143" s="40"/>
      <c r="M143" s="208"/>
      <c r="N143" s="209"/>
      <c r="O143" s="65"/>
      <c r="P143" s="65"/>
      <c r="Q143" s="65"/>
      <c r="R143" s="65"/>
      <c r="S143" s="65"/>
      <c r="T143" s="66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182</v>
      </c>
      <c r="AU143" s="18" t="s">
        <v>80</v>
      </c>
    </row>
    <row r="144" spans="1:65" s="2" customFormat="1" ht="16.5" customHeight="1">
      <c r="A144" s="35"/>
      <c r="B144" s="36"/>
      <c r="C144" s="193" t="s">
        <v>328</v>
      </c>
      <c r="D144" s="193" t="s">
        <v>175</v>
      </c>
      <c r="E144" s="194" t="s">
        <v>724</v>
      </c>
      <c r="F144" s="195" t="s">
        <v>725</v>
      </c>
      <c r="G144" s="196" t="s">
        <v>178</v>
      </c>
      <c r="H144" s="197">
        <v>208.00800000000001</v>
      </c>
      <c r="I144" s="198"/>
      <c r="J144" s="199">
        <f>ROUND(I144*H144,2)</f>
        <v>0</v>
      </c>
      <c r="K144" s="195" t="s">
        <v>19</v>
      </c>
      <c r="L144" s="40"/>
      <c r="M144" s="200" t="s">
        <v>19</v>
      </c>
      <c r="N144" s="201" t="s">
        <v>43</v>
      </c>
      <c r="O144" s="65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180</v>
      </c>
      <c r="AT144" s="204" t="s">
        <v>175</v>
      </c>
      <c r="AU144" s="204" t="s">
        <v>80</v>
      </c>
      <c r="AY144" s="18" t="s">
        <v>173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80</v>
      </c>
      <c r="BK144" s="205">
        <f>ROUND(I144*H144,2)</f>
        <v>0</v>
      </c>
      <c r="BL144" s="18" t="s">
        <v>180</v>
      </c>
      <c r="BM144" s="204" t="s">
        <v>479</v>
      </c>
    </row>
    <row r="145" spans="1:65" s="2" customFormat="1" ht="11.25">
      <c r="A145" s="35"/>
      <c r="B145" s="36"/>
      <c r="C145" s="37"/>
      <c r="D145" s="206" t="s">
        <v>182</v>
      </c>
      <c r="E145" s="37"/>
      <c r="F145" s="207" t="s">
        <v>725</v>
      </c>
      <c r="G145" s="37"/>
      <c r="H145" s="37"/>
      <c r="I145" s="116"/>
      <c r="J145" s="37"/>
      <c r="K145" s="37"/>
      <c r="L145" s="40"/>
      <c r="M145" s="208"/>
      <c r="N145" s="209"/>
      <c r="O145" s="65"/>
      <c r="P145" s="65"/>
      <c r="Q145" s="65"/>
      <c r="R145" s="65"/>
      <c r="S145" s="65"/>
      <c r="T145" s="66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182</v>
      </c>
      <c r="AU145" s="18" t="s">
        <v>80</v>
      </c>
    </row>
    <row r="146" spans="1:65" s="2" customFormat="1" ht="16.5" customHeight="1">
      <c r="A146" s="35"/>
      <c r="B146" s="36"/>
      <c r="C146" s="193" t="s">
        <v>333</v>
      </c>
      <c r="D146" s="193" t="s">
        <v>175</v>
      </c>
      <c r="E146" s="194" t="s">
        <v>726</v>
      </c>
      <c r="F146" s="195" t="s">
        <v>727</v>
      </c>
      <c r="G146" s="196" t="s">
        <v>528</v>
      </c>
      <c r="H146" s="197">
        <v>787.5</v>
      </c>
      <c r="I146" s="198"/>
      <c r="J146" s="199">
        <f>ROUND(I146*H146,2)</f>
        <v>0</v>
      </c>
      <c r="K146" s="195" t="s">
        <v>19</v>
      </c>
      <c r="L146" s="40"/>
      <c r="M146" s="200" t="s">
        <v>19</v>
      </c>
      <c r="N146" s="201" t="s">
        <v>43</v>
      </c>
      <c r="O146" s="65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180</v>
      </c>
      <c r="AT146" s="204" t="s">
        <v>175</v>
      </c>
      <c r="AU146" s="204" t="s">
        <v>80</v>
      </c>
      <c r="AY146" s="18" t="s">
        <v>173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80</v>
      </c>
      <c r="BK146" s="205">
        <f>ROUND(I146*H146,2)</f>
        <v>0</v>
      </c>
      <c r="BL146" s="18" t="s">
        <v>180</v>
      </c>
      <c r="BM146" s="204" t="s">
        <v>492</v>
      </c>
    </row>
    <row r="147" spans="1:65" s="2" customFormat="1" ht="11.25">
      <c r="A147" s="35"/>
      <c r="B147" s="36"/>
      <c r="C147" s="37"/>
      <c r="D147" s="206" t="s">
        <v>182</v>
      </c>
      <c r="E147" s="37"/>
      <c r="F147" s="207" t="s">
        <v>727</v>
      </c>
      <c r="G147" s="37"/>
      <c r="H147" s="37"/>
      <c r="I147" s="116"/>
      <c r="J147" s="37"/>
      <c r="K147" s="37"/>
      <c r="L147" s="40"/>
      <c r="M147" s="208"/>
      <c r="N147" s="209"/>
      <c r="O147" s="65"/>
      <c r="P147" s="65"/>
      <c r="Q147" s="65"/>
      <c r="R147" s="65"/>
      <c r="S147" s="65"/>
      <c r="T147" s="66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182</v>
      </c>
      <c r="AU147" s="18" t="s">
        <v>80</v>
      </c>
    </row>
    <row r="148" spans="1:65" s="2" customFormat="1" ht="16.5" customHeight="1">
      <c r="A148" s="35"/>
      <c r="B148" s="36"/>
      <c r="C148" s="193" t="s">
        <v>338</v>
      </c>
      <c r="D148" s="193" t="s">
        <v>175</v>
      </c>
      <c r="E148" s="194" t="s">
        <v>728</v>
      </c>
      <c r="F148" s="195" t="s">
        <v>729</v>
      </c>
      <c r="G148" s="196" t="s">
        <v>528</v>
      </c>
      <c r="H148" s="197">
        <v>371.25</v>
      </c>
      <c r="I148" s="198"/>
      <c r="J148" s="199">
        <f>ROUND(I148*H148,2)</f>
        <v>0</v>
      </c>
      <c r="K148" s="195" t="s">
        <v>19</v>
      </c>
      <c r="L148" s="40"/>
      <c r="M148" s="200" t="s">
        <v>19</v>
      </c>
      <c r="N148" s="201" t="s">
        <v>43</v>
      </c>
      <c r="O148" s="65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180</v>
      </c>
      <c r="AT148" s="204" t="s">
        <v>175</v>
      </c>
      <c r="AU148" s="204" t="s">
        <v>80</v>
      </c>
      <c r="AY148" s="18" t="s">
        <v>173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80</v>
      </c>
      <c r="BK148" s="205">
        <f>ROUND(I148*H148,2)</f>
        <v>0</v>
      </c>
      <c r="BL148" s="18" t="s">
        <v>180</v>
      </c>
      <c r="BM148" s="204" t="s">
        <v>730</v>
      </c>
    </row>
    <row r="149" spans="1:65" s="2" customFormat="1" ht="11.25">
      <c r="A149" s="35"/>
      <c r="B149" s="36"/>
      <c r="C149" s="37"/>
      <c r="D149" s="206" t="s">
        <v>182</v>
      </c>
      <c r="E149" s="37"/>
      <c r="F149" s="207" t="s">
        <v>729</v>
      </c>
      <c r="G149" s="37"/>
      <c r="H149" s="37"/>
      <c r="I149" s="116"/>
      <c r="J149" s="37"/>
      <c r="K149" s="37"/>
      <c r="L149" s="40"/>
      <c r="M149" s="208"/>
      <c r="N149" s="209"/>
      <c r="O149" s="65"/>
      <c r="P149" s="65"/>
      <c r="Q149" s="65"/>
      <c r="R149" s="65"/>
      <c r="S149" s="65"/>
      <c r="T149" s="66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182</v>
      </c>
      <c r="AU149" s="18" t="s">
        <v>80</v>
      </c>
    </row>
    <row r="150" spans="1:65" s="2" customFormat="1" ht="16.5" customHeight="1">
      <c r="A150" s="35"/>
      <c r="B150" s="36"/>
      <c r="C150" s="193" t="s">
        <v>343</v>
      </c>
      <c r="D150" s="193" t="s">
        <v>175</v>
      </c>
      <c r="E150" s="194" t="s">
        <v>935</v>
      </c>
      <c r="F150" s="195" t="s">
        <v>936</v>
      </c>
      <c r="G150" s="196" t="s">
        <v>178</v>
      </c>
      <c r="H150" s="197">
        <v>12</v>
      </c>
      <c r="I150" s="198"/>
      <c r="J150" s="199">
        <f>ROUND(I150*H150,2)</f>
        <v>0</v>
      </c>
      <c r="K150" s="195" t="s">
        <v>19</v>
      </c>
      <c r="L150" s="40"/>
      <c r="M150" s="200" t="s">
        <v>19</v>
      </c>
      <c r="N150" s="201" t="s">
        <v>43</v>
      </c>
      <c r="O150" s="65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180</v>
      </c>
      <c r="AT150" s="204" t="s">
        <v>175</v>
      </c>
      <c r="AU150" s="204" t="s">
        <v>80</v>
      </c>
      <c r="AY150" s="18" t="s">
        <v>173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80</v>
      </c>
      <c r="BK150" s="205">
        <f>ROUND(I150*H150,2)</f>
        <v>0</v>
      </c>
      <c r="BL150" s="18" t="s">
        <v>180</v>
      </c>
      <c r="BM150" s="204" t="s">
        <v>733</v>
      </c>
    </row>
    <row r="151" spans="1:65" s="2" customFormat="1" ht="11.25">
      <c r="A151" s="35"/>
      <c r="B151" s="36"/>
      <c r="C151" s="37"/>
      <c r="D151" s="206" t="s">
        <v>182</v>
      </c>
      <c r="E151" s="37"/>
      <c r="F151" s="207" t="s">
        <v>936</v>
      </c>
      <c r="G151" s="37"/>
      <c r="H151" s="37"/>
      <c r="I151" s="116"/>
      <c r="J151" s="37"/>
      <c r="K151" s="37"/>
      <c r="L151" s="40"/>
      <c r="M151" s="208"/>
      <c r="N151" s="209"/>
      <c r="O151" s="65"/>
      <c r="P151" s="65"/>
      <c r="Q151" s="65"/>
      <c r="R151" s="65"/>
      <c r="S151" s="65"/>
      <c r="T151" s="66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182</v>
      </c>
      <c r="AU151" s="18" t="s">
        <v>80</v>
      </c>
    </row>
    <row r="152" spans="1:65" s="2" customFormat="1" ht="16.5" customHeight="1">
      <c r="A152" s="35"/>
      <c r="B152" s="36"/>
      <c r="C152" s="193" t="s">
        <v>348</v>
      </c>
      <c r="D152" s="193" t="s">
        <v>175</v>
      </c>
      <c r="E152" s="194" t="s">
        <v>731</v>
      </c>
      <c r="F152" s="195" t="s">
        <v>732</v>
      </c>
      <c r="G152" s="196" t="s">
        <v>528</v>
      </c>
      <c r="H152" s="197">
        <v>2250</v>
      </c>
      <c r="I152" s="198"/>
      <c r="J152" s="199">
        <f>ROUND(I152*H152,2)</f>
        <v>0</v>
      </c>
      <c r="K152" s="195" t="s">
        <v>19</v>
      </c>
      <c r="L152" s="40"/>
      <c r="M152" s="200" t="s">
        <v>19</v>
      </c>
      <c r="N152" s="201" t="s">
        <v>43</v>
      </c>
      <c r="O152" s="65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180</v>
      </c>
      <c r="AT152" s="204" t="s">
        <v>175</v>
      </c>
      <c r="AU152" s="204" t="s">
        <v>80</v>
      </c>
      <c r="AY152" s="18" t="s">
        <v>173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80</v>
      </c>
      <c r="BK152" s="205">
        <f>ROUND(I152*H152,2)</f>
        <v>0</v>
      </c>
      <c r="BL152" s="18" t="s">
        <v>180</v>
      </c>
      <c r="BM152" s="204" t="s">
        <v>736</v>
      </c>
    </row>
    <row r="153" spans="1:65" s="2" customFormat="1" ht="11.25">
      <c r="A153" s="35"/>
      <c r="B153" s="36"/>
      <c r="C153" s="37"/>
      <c r="D153" s="206" t="s">
        <v>182</v>
      </c>
      <c r="E153" s="37"/>
      <c r="F153" s="207" t="s">
        <v>732</v>
      </c>
      <c r="G153" s="37"/>
      <c r="H153" s="37"/>
      <c r="I153" s="116"/>
      <c r="J153" s="37"/>
      <c r="K153" s="37"/>
      <c r="L153" s="40"/>
      <c r="M153" s="208"/>
      <c r="N153" s="209"/>
      <c r="O153" s="65"/>
      <c r="P153" s="65"/>
      <c r="Q153" s="65"/>
      <c r="R153" s="65"/>
      <c r="S153" s="65"/>
      <c r="T153" s="66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182</v>
      </c>
      <c r="AU153" s="18" t="s">
        <v>80</v>
      </c>
    </row>
    <row r="154" spans="1:65" s="2" customFormat="1" ht="16.5" customHeight="1">
      <c r="A154" s="35"/>
      <c r="B154" s="36"/>
      <c r="C154" s="193" t="s">
        <v>356</v>
      </c>
      <c r="D154" s="193" t="s">
        <v>175</v>
      </c>
      <c r="E154" s="194" t="s">
        <v>937</v>
      </c>
      <c r="F154" s="195" t="s">
        <v>938</v>
      </c>
      <c r="G154" s="196" t="s">
        <v>178</v>
      </c>
      <c r="H154" s="197">
        <v>12</v>
      </c>
      <c r="I154" s="198"/>
      <c r="J154" s="199">
        <f>ROUND(I154*H154,2)</f>
        <v>0</v>
      </c>
      <c r="K154" s="195" t="s">
        <v>19</v>
      </c>
      <c r="L154" s="40"/>
      <c r="M154" s="200" t="s">
        <v>19</v>
      </c>
      <c r="N154" s="201" t="s">
        <v>43</v>
      </c>
      <c r="O154" s="65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180</v>
      </c>
      <c r="AT154" s="204" t="s">
        <v>175</v>
      </c>
      <c r="AU154" s="204" t="s">
        <v>80</v>
      </c>
      <c r="AY154" s="18" t="s">
        <v>173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80</v>
      </c>
      <c r="BK154" s="205">
        <f>ROUND(I154*H154,2)</f>
        <v>0</v>
      </c>
      <c r="BL154" s="18" t="s">
        <v>180</v>
      </c>
      <c r="BM154" s="204" t="s">
        <v>739</v>
      </c>
    </row>
    <row r="155" spans="1:65" s="2" customFormat="1" ht="11.25">
      <c r="A155" s="35"/>
      <c r="B155" s="36"/>
      <c r="C155" s="37"/>
      <c r="D155" s="206" t="s">
        <v>182</v>
      </c>
      <c r="E155" s="37"/>
      <c r="F155" s="207" t="s">
        <v>938</v>
      </c>
      <c r="G155" s="37"/>
      <c r="H155" s="37"/>
      <c r="I155" s="116"/>
      <c r="J155" s="37"/>
      <c r="K155" s="37"/>
      <c r="L155" s="40"/>
      <c r="M155" s="208"/>
      <c r="N155" s="209"/>
      <c r="O155" s="65"/>
      <c r="P155" s="65"/>
      <c r="Q155" s="65"/>
      <c r="R155" s="65"/>
      <c r="S155" s="65"/>
      <c r="T155" s="66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182</v>
      </c>
      <c r="AU155" s="18" t="s">
        <v>80</v>
      </c>
    </row>
    <row r="156" spans="1:65" s="2" customFormat="1" ht="16.5" customHeight="1">
      <c r="A156" s="35"/>
      <c r="B156" s="36"/>
      <c r="C156" s="193" t="s">
        <v>362</v>
      </c>
      <c r="D156" s="193" t="s">
        <v>175</v>
      </c>
      <c r="E156" s="194" t="s">
        <v>734</v>
      </c>
      <c r="F156" s="195" t="s">
        <v>735</v>
      </c>
      <c r="G156" s="196" t="s">
        <v>528</v>
      </c>
      <c r="H156" s="197">
        <v>2250</v>
      </c>
      <c r="I156" s="198"/>
      <c r="J156" s="199">
        <f>ROUND(I156*H156,2)</f>
        <v>0</v>
      </c>
      <c r="K156" s="195" t="s">
        <v>19</v>
      </c>
      <c r="L156" s="40"/>
      <c r="M156" s="200" t="s">
        <v>19</v>
      </c>
      <c r="N156" s="201" t="s">
        <v>43</v>
      </c>
      <c r="O156" s="65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180</v>
      </c>
      <c r="AT156" s="204" t="s">
        <v>175</v>
      </c>
      <c r="AU156" s="204" t="s">
        <v>80</v>
      </c>
      <c r="AY156" s="18" t="s">
        <v>173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80</v>
      </c>
      <c r="BK156" s="205">
        <f>ROUND(I156*H156,2)</f>
        <v>0</v>
      </c>
      <c r="BL156" s="18" t="s">
        <v>180</v>
      </c>
      <c r="BM156" s="204" t="s">
        <v>742</v>
      </c>
    </row>
    <row r="157" spans="1:65" s="2" customFormat="1" ht="11.25">
      <c r="A157" s="35"/>
      <c r="B157" s="36"/>
      <c r="C157" s="37"/>
      <c r="D157" s="206" t="s">
        <v>182</v>
      </c>
      <c r="E157" s="37"/>
      <c r="F157" s="207" t="s">
        <v>735</v>
      </c>
      <c r="G157" s="37"/>
      <c r="H157" s="37"/>
      <c r="I157" s="116"/>
      <c r="J157" s="37"/>
      <c r="K157" s="37"/>
      <c r="L157" s="40"/>
      <c r="M157" s="208"/>
      <c r="N157" s="209"/>
      <c r="O157" s="65"/>
      <c r="P157" s="65"/>
      <c r="Q157" s="65"/>
      <c r="R157" s="65"/>
      <c r="S157" s="65"/>
      <c r="T157" s="66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8" t="s">
        <v>182</v>
      </c>
      <c r="AU157" s="18" t="s">
        <v>80</v>
      </c>
    </row>
    <row r="158" spans="1:65" s="2" customFormat="1" ht="16.5" customHeight="1">
      <c r="A158" s="35"/>
      <c r="B158" s="36"/>
      <c r="C158" s="193" t="s">
        <v>369</v>
      </c>
      <c r="D158" s="193" t="s">
        <v>175</v>
      </c>
      <c r="E158" s="194" t="s">
        <v>737</v>
      </c>
      <c r="F158" s="195" t="s">
        <v>738</v>
      </c>
      <c r="G158" s="196" t="s">
        <v>528</v>
      </c>
      <c r="H158" s="197">
        <v>1319</v>
      </c>
      <c r="I158" s="198"/>
      <c r="J158" s="199">
        <f>ROUND(I158*H158,2)</f>
        <v>0</v>
      </c>
      <c r="K158" s="195" t="s">
        <v>19</v>
      </c>
      <c r="L158" s="40"/>
      <c r="M158" s="200" t="s">
        <v>19</v>
      </c>
      <c r="N158" s="201" t="s">
        <v>43</v>
      </c>
      <c r="O158" s="65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180</v>
      </c>
      <c r="AT158" s="204" t="s">
        <v>175</v>
      </c>
      <c r="AU158" s="204" t="s">
        <v>80</v>
      </c>
      <c r="AY158" s="18" t="s">
        <v>173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80</v>
      </c>
      <c r="BK158" s="205">
        <f>ROUND(I158*H158,2)</f>
        <v>0</v>
      </c>
      <c r="BL158" s="18" t="s">
        <v>180</v>
      </c>
      <c r="BM158" s="204" t="s">
        <v>745</v>
      </c>
    </row>
    <row r="159" spans="1:65" s="2" customFormat="1" ht="11.25">
      <c r="A159" s="35"/>
      <c r="B159" s="36"/>
      <c r="C159" s="37"/>
      <c r="D159" s="206" t="s">
        <v>182</v>
      </c>
      <c r="E159" s="37"/>
      <c r="F159" s="207" t="s">
        <v>738</v>
      </c>
      <c r="G159" s="37"/>
      <c r="H159" s="37"/>
      <c r="I159" s="116"/>
      <c r="J159" s="37"/>
      <c r="K159" s="37"/>
      <c r="L159" s="40"/>
      <c r="M159" s="208"/>
      <c r="N159" s="209"/>
      <c r="O159" s="65"/>
      <c r="P159" s="65"/>
      <c r="Q159" s="65"/>
      <c r="R159" s="65"/>
      <c r="S159" s="65"/>
      <c r="T159" s="66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182</v>
      </c>
      <c r="AU159" s="18" t="s">
        <v>80</v>
      </c>
    </row>
    <row r="160" spans="1:65" s="2" customFormat="1" ht="16.5" customHeight="1">
      <c r="A160" s="35"/>
      <c r="B160" s="36"/>
      <c r="C160" s="193" t="s">
        <v>376</v>
      </c>
      <c r="D160" s="193" t="s">
        <v>175</v>
      </c>
      <c r="E160" s="194" t="s">
        <v>740</v>
      </c>
      <c r="F160" s="195" t="s">
        <v>741</v>
      </c>
      <c r="G160" s="196" t="s">
        <v>528</v>
      </c>
      <c r="H160" s="197">
        <v>831.56500000000005</v>
      </c>
      <c r="I160" s="198"/>
      <c r="J160" s="199">
        <f>ROUND(I160*H160,2)</f>
        <v>0</v>
      </c>
      <c r="K160" s="195" t="s">
        <v>19</v>
      </c>
      <c r="L160" s="40"/>
      <c r="M160" s="200" t="s">
        <v>19</v>
      </c>
      <c r="N160" s="201" t="s">
        <v>43</v>
      </c>
      <c r="O160" s="65"/>
      <c r="P160" s="202">
        <f>O160*H160</f>
        <v>0</v>
      </c>
      <c r="Q160" s="202">
        <v>0</v>
      </c>
      <c r="R160" s="202">
        <f>Q160*H160</f>
        <v>0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180</v>
      </c>
      <c r="AT160" s="204" t="s">
        <v>175</v>
      </c>
      <c r="AU160" s="204" t="s">
        <v>80</v>
      </c>
      <c r="AY160" s="18" t="s">
        <v>173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80</v>
      </c>
      <c r="BK160" s="205">
        <f>ROUND(I160*H160,2)</f>
        <v>0</v>
      </c>
      <c r="BL160" s="18" t="s">
        <v>180</v>
      </c>
      <c r="BM160" s="204" t="s">
        <v>749</v>
      </c>
    </row>
    <row r="161" spans="1:65" s="2" customFormat="1" ht="11.25">
      <c r="A161" s="35"/>
      <c r="B161" s="36"/>
      <c r="C161" s="37"/>
      <c r="D161" s="206" t="s">
        <v>182</v>
      </c>
      <c r="E161" s="37"/>
      <c r="F161" s="207" t="s">
        <v>741</v>
      </c>
      <c r="G161" s="37"/>
      <c r="H161" s="37"/>
      <c r="I161" s="116"/>
      <c r="J161" s="37"/>
      <c r="K161" s="37"/>
      <c r="L161" s="40"/>
      <c r="M161" s="208"/>
      <c r="N161" s="209"/>
      <c r="O161" s="65"/>
      <c r="P161" s="65"/>
      <c r="Q161" s="65"/>
      <c r="R161" s="65"/>
      <c r="S161" s="65"/>
      <c r="T161" s="66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8" t="s">
        <v>182</v>
      </c>
      <c r="AU161" s="18" t="s">
        <v>80</v>
      </c>
    </row>
    <row r="162" spans="1:65" s="2" customFormat="1" ht="16.5" customHeight="1">
      <c r="A162" s="35"/>
      <c r="B162" s="36"/>
      <c r="C162" s="193" t="s">
        <v>381</v>
      </c>
      <c r="D162" s="193" t="s">
        <v>175</v>
      </c>
      <c r="E162" s="194" t="s">
        <v>939</v>
      </c>
      <c r="F162" s="195" t="s">
        <v>940</v>
      </c>
      <c r="G162" s="196" t="s">
        <v>178</v>
      </c>
      <c r="H162" s="197">
        <v>12</v>
      </c>
      <c r="I162" s="198"/>
      <c r="J162" s="199">
        <f>ROUND(I162*H162,2)</f>
        <v>0</v>
      </c>
      <c r="K162" s="195" t="s">
        <v>19</v>
      </c>
      <c r="L162" s="40"/>
      <c r="M162" s="200" t="s">
        <v>19</v>
      </c>
      <c r="N162" s="201" t="s">
        <v>43</v>
      </c>
      <c r="O162" s="65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180</v>
      </c>
      <c r="AT162" s="204" t="s">
        <v>175</v>
      </c>
      <c r="AU162" s="204" t="s">
        <v>80</v>
      </c>
      <c r="AY162" s="18" t="s">
        <v>173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80</v>
      </c>
      <c r="BK162" s="205">
        <f>ROUND(I162*H162,2)</f>
        <v>0</v>
      </c>
      <c r="BL162" s="18" t="s">
        <v>180</v>
      </c>
      <c r="BM162" s="204" t="s">
        <v>752</v>
      </c>
    </row>
    <row r="163" spans="1:65" s="2" customFormat="1" ht="11.25">
      <c r="A163" s="35"/>
      <c r="B163" s="36"/>
      <c r="C163" s="37"/>
      <c r="D163" s="206" t="s">
        <v>182</v>
      </c>
      <c r="E163" s="37"/>
      <c r="F163" s="207" t="s">
        <v>940</v>
      </c>
      <c r="G163" s="37"/>
      <c r="H163" s="37"/>
      <c r="I163" s="116"/>
      <c r="J163" s="37"/>
      <c r="K163" s="37"/>
      <c r="L163" s="40"/>
      <c r="M163" s="208"/>
      <c r="N163" s="209"/>
      <c r="O163" s="65"/>
      <c r="P163" s="65"/>
      <c r="Q163" s="65"/>
      <c r="R163" s="65"/>
      <c r="S163" s="65"/>
      <c r="T163" s="66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8" t="s">
        <v>182</v>
      </c>
      <c r="AU163" s="18" t="s">
        <v>80</v>
      </c>
    </row>
    <row r="164" spans="1:65" s="2" customFormat="1" ht="16.5" customHeight="1">
      <c r="A164" s="35"/>
      <c r="B164" s="36"/>
      <c r="C164" s="193" t="s">
        <v>386</v>
      </c>
      <c r="D164" s="193" t="s">
        <v>175</v>
      </c>
      <c r="E164" s="194" t="s">
        <v>743</v>
      </c>
      <c r="F164" s="195" t="s">
        <v>744</v>
      </c>
      <c r="G164" s="196" t="s">
        <v>210</v>
      </c>
      <c r="H164" s="197">
        <v>84</v>
      </c>
      <c r="I164" s="198"/>
      <c r="J164" s="199">
        <f>ROUND(I164*H164,2)</f>
        <v>0</v>
      </c>
      <c r="K164" s="195" t="s">
        <v>19</v>
      </c>
      <c r="L164" s="40"/>
      <c r="M164" s="200" t="s">
        <v>19</v>
      </c>
      <c r="N164" s="201" t="s">
        <v>43</v>
      </c>
      <c r="O164" s="65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180</v>
      </c>
      <c r="AT164" s="204" t="s">
        <v>175</v>
      </c>
      <c r="AU164" s="204" t="s">
        <v>80</v>
      </c>
      <c r="AY164" s="18" t="s">
        <v>173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80</v>
      </c>
      <c r="BK164" s="205">
        <f>ROUND(I164*H164,2)</f>
        <v>0</v>
      </c>
      <c r="BL164" s="18" t="s">
        <v>180</v>
      </c>
      <c r="BM164" s="204" t="s">
        <v>755</v>
      </c>
    </row>
    <row r="165" spans="1:65" s="2" customFormat="1" ht="11.25">
      <c r="A165" s="35"/>
      <c r="B165" s="36"/>
      <c r="C165" s="37"/>
      <c r="D165" s="206" t="s">
        <v>182</v>
      </c>
      <c r="E165" s="37"/>
      <c r="F165" s="207" t="s">
        <v>744</v>
      </c>
      <c r="G165" s="37"/>
      <c r="H165" s="37"/>
      <c r="I165" s="116"/>
      <c r="J165" s="37"/>
      <c r="K165" s="37"/>
      <c r="L165" s="40"/>
      <c r="M165" s="208"/>
      <c r="N165" s="209"/>
      <c r="O165" s="65"/>
      <c r="P165" s="65"/>
      <c r="Q165" s="65"/>
      <c r="R165" s="65"/>
      <c r="S165" s="65"/>
      <c r="T165" s="66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182</v>
      </c>
      <c r="AU165" s="18" t="s">
        <v>80</v>
      </c>
    </row>
    <row r="166" spans="1:65" s="2" customFormat="1" ht="16.5" customHeight="1">
      <c r="A166" s="35"/>
      <c r="B166" s="36"/>
      <c r="C166" s="193" t="s">
        <v>391</v>
      </c>
      <c r="D166" s="193" t="s">
        <v>175</v>
      </c>
      <c r="E166" s="194" t="s">
        <v>746</v>
      </c>
      <c r="F166" s="195" t="s">
        <v>747</v>
      </c>
      <c r="G166" s="196" t="s">
        <v>748</v>
      </c>
      <c r="H166" s="197">
        <v>8434.7999999999993</v>
      </c>
      <c r="I166" s="198"/>
      <c r="J166" s="199">
        <f>ROUND(I166*H166,2)</f>
        <v>0</v>
      </c>
      <c r="K166" s="195" t="s">
        <v>19</v>
      </c>
      <c r="L166" s="40"/>
      <c r="M166" s="200" t="s">
        <v>19</v>
      </c>
      <c r="N166" s="201" t="s">
        <v>43</v>
      </c>
      <c r="O166" s="65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180</v>
      </c>
      <c r="AT166" s="204" t="s">
        <v>175</v>
      </c>
      <c r="AU166" s="204" t="s">
        <v>80</v>
      </c>
      <c r="AY166" s="18" t="s">
        <v>173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80</v>
      </c>
      <c r="BK166" s="205">
        <f>ROUND(I166*H166,2)</f>
        <v>0</v>
      </c>
      <c r="BL166" s="18" t="s">
        <v>180</v>
      </c>
      <c r="BM166" s="204" t="s">
        <v>758</v>
      </c>
    </row>
    <row r="167" spans="1:65" s="2" customFormat="1" ht="11.25">
      <c r="A167" s="35"/>
      <c r="B167" s="36"/>
      <c r="C167" s="37"/>
      <c r="D167" s="206" t="s">
        <v>182</v>
      </c>
      <c r="E167" s="37"/>
      <c r="F167" s="207" t="s">
        <v>747</v>
      </c>
      <c r="G167" s="37"/>
      <c r="H167" s="37"/>
      <c r="I167" s="116"/>
      <c r="J167" s="37"/>
      <c r="K167" s="37"/>
      <c r="L167" s="40"/>
      <c r="M167" s="208"/>
      <c r="N167" s="209"/>
      <c r="O167" s="65"/>
      <c r="P167" s="65"/>
      <c r="Q167" s="65"/>
      <c r="R167" s="65"/>
      <c r="S167" s="65"/>
      <c r="T167" s="66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8" t="s">
        <v>182</v>
      </c>
      <c r="AU167" s="18" t="s">
        <v>80</v>
      </c>
    </row>
    <row r="168" spans="1:65" s="2" customFormat="1" ht="16.5" customHeight="1">
      <c r="A168" s="35"/>
      <c r="B168" s="36"/>
      <c r="C168" s="193" t="s">
        <v>397</v>
      </c>
      <c r="D168" s="193" t="s">
        <v>175</v>
      </c>
      <c r="E168" s="194" t="s">
        <v>750</v>
      </c>
      <c r="F168" s="195" t="s">
        <v>751</v>
      </c>
      <c r="G168" s="196" t="s">
        <v>748</v>
      </c>
      <c r="H168" s="197">
        <v>8434.7999999999993</v>
      </c>
      <c r="I168" s="198"/>
      <c r="J168" s="199">
        <f>ROUND(I168*H168,2)</f>
        <v>0</v>
      </c>
      <c r="K168" s="195" t="s">
        <v>19</v>
      </c>
      <c r="L168" s="40"/>
      <c r="M168" s="200" t="s">
        <v>19</v>
      </c>
      <c r="N168" s="201" t="s">
        <v>43</v>
      </c>
      <c r="O168" s="65"/>
      <c r="P168" s="202">
        <f>O168*H168</f>
        <v>0</v>
      </c>
      <c r="Q168" s="202">
        <v>0</v>
      </c>
      <c r="R168" s="202">
        <f>Q168*H168</f>
        <v>0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180</v>
      </c>
      <c r="AT168" s="204" t="s">
        <v>175</v>
      </c>
      <c r="AU168" s="204" t="s">
        <v>80</v>
      </c>
      <c r="AY168" s="18" t="s">
        <v>173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80</v>
      </c>
      <c r="BK168" s="205">
        <f>ROUND(I168*H168,2)</f>
        <v>0</v>
      </c>
      <c r="BL168" s="18" t="s">
        <v>180</v>
      </c>
      <c r="BM168" s="204" t="s">
        <v>761</v>
      </c>
    </row>
    <row r="169" spans="1:65" s="2" customFormat="1" ht="11.25">
      <c r="A169" s="35"/>
      <c r="B169" s="36"/>
      <c r="C169" s="37"/>
      <c r="D169" s="206" t="s">
        <v>182</v>
      </c>
      <c r="E169" s="37"/>
      <c r="F169" s="207" t="s">
        <v>751</v>
      </c>
      <c r="G169" s="37"/>
      <c r="H169" s="37"/>
      <c r="I169" s="116"/>
      <c r="J169" s="37"/>
      <c r="K169" s="37"/>
      <c r="L169" s="40"/>
      <c r="M169" s="208"/>
      <c r="N169" s="209"/>
      <c r="O169" s="65"/>
      <c r="P169" s="65"/>
      <c r="Q169" s="65"/>
      <c r="R169" s="65"/>
      <c r="S169" s="65"/>
      <c r="T169" s="66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8" t="s">
        <v>182</v>
      </c>
      <c r="AU169" s="18" t="s">
        <v>80</v>
      </c>
    </row>
    <row r="170" spans="1:65" s="2" customFormat="1" ht="16.5" customHeight="1">
      <c r="A170" s="35"/>
      <c r="B170" s="36"/>
      <c r="C170" s="193" t="s">
        <v>402</v>
      </c>
      <c r="D170" s="193" t="s">
        <v>175</v>
      </c>
      <c r="E170" s="194" t="s">
        <v>753</v>
      </c>
      <c r="F170" s="195" t="s">
        <v>754</v>
      </c>
      <c r="G170" s="196" t="s">
        <v>528</v>
      </c>
      <c r="H170" s="197">
        <v>1575</v>
      </c>
      <c r="I170" s="198"/>
      <c r="J170" s="199">
        <f>ROUND(I170*H170,2)</f>
        <v>0</v>
      </c>
      <c r="K170" s="195" t="s">
        <v>19</v>
      </c>
      <c r="L170" s="40"/>
      <c r="M170" s="200" t="s">
        <v>19</v>
      </c>
      <c r="N170" s="201" t="s">
        <v>43</v>
      </c>
      <c r="O170" s="65"/>
      <c r="P170" s="202">
        <f>O170*H170</f>
        <v>0</v>
      </c>
      <c r="Q170" s="202">
        <v>0</v>
      </c>
      <c r="R170" s="202">
        <f>Q170*H170</f>
        <v>0</v>
      </c>
      <c r="S170" s="202">
        <v>0</v>
      </c>
      <c r="T170" s="20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180</v>
      </c>
      <c r="AT170" s="204" t="s">
        <v>175</v>
      </c>
      <c r="AU170" s="204" t="s">
        <v>80</v>
      </c>
      <c r="AY170" s="18" t="s">
        <v>173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80</v>
      </c>
      <c r="BK170" s="205">
        <f>ROUND(I170*H170,2)</f>
        <v>0</v>
      </c>
      <c r="BL170" s="18" t="s">
        <v>180</v>
      </c>
      <c r="BM170" s="204" t="s">
        <v>764</v>
      </c>
    </row>
    <row r="171" spans="1:65" s="2" customFormat="1" ht="11.25">
      <c r="A171" s="35"/>
      <c r="B171" s="36"/>
      <c r="C171" s="37"/>
      <c r="D171" s="206" t="s">
        <v>182</v>
      </c>
      <c r="E171" s="37"/>
      <c r="F171" s="207" t="s">
        <v>754</v>
      </c>
      <c r="G171" s="37"/>
      <c r="H171" s="37"/>
      <c r="I171" s="116"/>
      <c r="J171" s="37"/>
      <c r="K171" s="37"/>
      <c r="L171" s="40"/>
      <c r="M171" s="208"/>
      <c r="N171" s="209"/>
      <c r="O171" s="65"/>
      <c r="P171" s="65"/>
      <c r="Q171" s="65"/>
      <c r="R171" s="65"/>
      <c r="S171" s="65"/>
      <c r="T171" s="66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8" t="s">
        <v>182</v>
      </c>
      <c r="AU171" s="18" t="s">
        <v>80</v>
      </c>
    </row>
    <row r="172" spans="1:65" s="2" customFormat="1" ht="16.5" customHeight="1">
      <c r="A172" s="35"/>
      <c r="B172" s="36"/>
      <c r="C172" s="193" t="s">
        <v>408</v>
      </c>
      <c r="D172" s="193" t="s">
        <v>175</v>
      </c>
      <c r="E172" s="194" t="s">
        <v>756</v>
      </c>
      <c r="F172" s="195" t="s">
        <v>757</v>
      </c>
      <c r="G172" s="196" t="s">
        <v>528</v>
      </c>
      <c r="H172" s="197">
        <v>675</v>
      </c>
      <c r="I172" s="198"/>
      <c r="J172" s="199">
        <f>ROUND(I172*H172,2)</f>
        <v>0</v>
      </c>
      <c r="K172" s="195" t="s">
        <v>19</v>
      </c>
      <c r="L172" s="40"/>
      <c r="M172" s="200" t="s">
        <v>19</v>
      </c>
      <c r="N172" s="201" t="s">
        <v>43</v>
      </c>
      <c r="O172" s="65"/>
      <c r="P172" s="202">
        <f>O172*H172</f>
        <v>0</v>
      </c>
      <c r="Q172" s="202">
        <v>0</v>
      </c>
      <c r="R172" s="202">
        <f>Q172*H172</f>
        <v>0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180</v>
      </c>
      <c r="AT172" s="204" t="s">
        <v>175</v>
      </c>
      <c r="AU172" s="204" t="s">
        <v>80</v>
      </c>
      <c r="AY172" s="18" t="s">
        <v>173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80</v>
      </c>
      <c r="BK172" s="205">
        <f>ROUND(I172*H172,2)</f>
        <v>0</v>
      </c>
      <c r="BL172" s="18" t="s">
        <v>180</v>
      </c>
      <c r="BM172" s="204" t="s">
        <v>768</v>
      </c>
    </row>
    <row r="173" spans="1:65" s="2" customFormat="1" ht="11.25">
      <c r="A173" s="35"/>
      <c r="B173" s="36"/>
      <c r="C173" s="37"/>
      <c r="D173" s="206" t="s">
        <v>182</v>
      </c>
      <c r="E173" s="37"/>
      <c r="F173" s="207" t="s">
        <v>757</v>
      </c>
      <c r="G173" s="37"/>
      <c r="H173" s="37"/>
      <c r="I173" s="116"/>
      <c r="J173" s="37"/>
      <c r="K173" s="37"/>
      <c r="L173" s="40"/>
      <c r="M173" s="208"/>
      <c r="N173" s="209"/>
      <c r="O173" s="65"/>
      <c r="P173" s="65"/>
      <c r="Q173" s="65"/>
      <c r="R173" s="65"/>
      <c r="S173" s="65"/>
      <c r="T173" s="66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8" t="s">
        <v>182</v>
      </c>
      <c r="AU173" s="18" t="s">
        <v>80</v>
      </c>
    </row>
    <row r="174" spans="1:65" s="2" customFormat="1" ht="24" customHeight="1">
      <c r="A174" s="35"/>
      <c r="B174" s="36"/>
      <c r="C174" s="193" t="s">
        <v>415</v>
      </c>
      <c r="D174" s="193" t="s">
        <v>175</v>
      </c>
      <c r="E174" s="194" t="s">
        <v>759</v>
      </c>
      <c r="F174" s="195" t="s">
        <v>760</v>
      </c>
      <c r="G174" s="196" t="s">
        <v>661</v>
      </c>
      <c r="H174" s="197">
        <v>10</v>
      </c>
      <c r="I174" s="198"/>
      <c r="J174" s="199">
        <f>ROUND(I174*H174,2)</f>
        <v>0</v>
      </c>
      <c r="K174" s="195" t="s">
        <v>19</v>
      </c>
      <c r="L174" s="40"/>
      <c r="M174" s="200" t="s">
        <v>19</v>
      </c>
      <c r="N174" s="201" t="s">
        <v>43</v>
      </c>
      <c r="O174" s="65"/>
      <c r="P174" s="202">
        <f>O174*H174</f>
        <v>0</v>
      </c>
      <c r="Q174" s="202">
        <v>0</v>
      </c>
      <c r="R174" s="202">
        <f>Q174*H174</f>
        <v>0</v>
      </c>
      <c r="S174" s="202">
        <v>0</v>
      </c>
      <c r="T174" s="20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180</v>
      </c>
      <c r="AT174" s="204" t="s">
        <v>175</v>
      </c>
      <c r="AU174" s="204" t="s">
        <v>80</v>
      </c>
      <c r="AY174" s="18" t="s">
        <v>173</v>
      </c>
      <c r="BE174" s="205">
        <f>IF(N174="základní",J174,0)</f>
        <v>0</v>
      </c>
      <c r="BF174" s="205">
        <f>IF(N174="snížená",J174,0)</f>
        <v>0</v>
      </c>
      <c r="BG174" s="205">
        <f>IF(N174="zákl. přenesená",J174,0)</f>
        <v>0</v>
      </c>
      <c r="BH174" s="205">
        <f>IF(N174="sníž. přenesená",J174,0)</f>
        <v>0</v>
      </c>
      <c r="BI174" s="205">
        <f>IF(N174="nulová",J174,0)</f>
        <v>0</v>
      </c>
      <c r="BJ174" s="18" t="s">
        <v>80</v>
      </c>
      <c r="BK174" s="205">
        <f>ROUND(I174*H174,2)</f>
        <v>0</v>
      </c>
      <c r="BL174" s="18" t="s">
        <v>180</v>
      </c>
      <c r="BM174" s="204" t="s">
        <v>771</v>
      </c>
    </row>
    <row r="175" spans="1:65" s="2" customFormat="1" ht="11.25">
      <c r="A175" s="35"/>
      <c r="B175" s="36"/>
      <c r="C175" s="37"/>
      <c r="D175" s="206" t="s">
        <v>182</v>
      </c>
      <c r="E175" s="37"/>
      <c r="F175" s="207" t="s">
        <v>760</v>
      </c>
      <c r="G175" s="37"/>
      <c r="H175" s="37"/>
      <c r="I175" s="116"/>
      <c r="J175" s="37"/>
      <c r="K175" s="37"/>
      <c r="L175" s="40"/>
      <c r="M175" s="208"/>
      <c r="N175" s="209"/>
      <c r="O175" s="65"/>
      <c r="P175" s="65"/>
      <c r="Q175" s="65"/>
      <c r="R175" s="65"/>
      <c r="S175" s="65"/>
      <c r="T175" s="66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8" t="s">
        <v>182</v>
      </c>
      <c r="AU175" s="18" t="s">
        <v>80</v>
      </c>
    </row>
    <row r="176" spans="1:65" s="2" customFormat="1" ht="24" customHeight="1">
      <c r="A176" s="35"/>
      <c r="B176" s="36"/>
      <c r="C176" s="193" t="s">
        <v>423</v>
      </c>
      <c r="D176" s="193" t="s">
        <v>175</v>
      </c>
      <c r="E176" s="194" t="s">
        <v>762</v>
      </c>
      <c r="F176" s="195" t="s">
        <v>763</v>
      </c>
      <c r="G176" s="196" t="s">
        <v>661</v>
      </c>
      <c r="H176" s="197">
        <v>8</v>
      </c>
      <c r="I176" s="198"/>
      <c r="J176" s="199">
        <f>ROUND(I176*H176,2)</f>
        <v>0</v>
      </c>
      <c r="K176" s="195" t="s">
        <v>19</v>
      </c>
      <c r="L176" s="40"/>
      <c r="M176" s="200" t="s">
        <v>19</v>
      </c>
      <c r="N176" s="201" t="s">
        <v>43</v>
      </c>
      <c r="O176" s="65"/>
      <c r="P176" s="202">
        <f>O176*H176</f>
        <v>0</v>
      </c>
      <c r="Q176" s="202">
        <v>0</v>
      </c>
      <c r="R176" s="202">
        <f>Q176*H176</f>
        <v>0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180</v>
      </c>
      <c r="AT176" s="204" t="s">
        <v>175</v>
      </c>
      <c r="AU176" s="204" t="s">
        <v>80</v>
      </c>
      <c r="AY176" s="18" t="s">
        <v>173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80</v>
      </c>
      <c r="BK176" s="205">
        <f>ROUND(I176*H176,2)</f>
        <v>0</v>
      </c>
      <c r="BL176" s="18" t="s">
        <v>180</v>
      </c>
      <c r="BM176" s="204" t="s">
        <v>774</v>
      </c>
    </row>
    <row r="177" spans="1:65" s="2" customFormat="1" ht="11.25">
      <c r="A177" s="35"/>
      <c r="B177" s="36"/>
      <c r="C177" s="37"/>
      <c r="D177" s="206" t="s">
        <v>182</v>
      </c>
      <c r="E177" s="37"/>
      <c r="F177" s="207" t="s">
        <v>765</v>
      </c>
      <c r="G177" s="37"/>
      <c r="H177" s="37"/>
      <c r="I177" s="116"/>
      <c r="J177" s="37"/>
      <c r="K177" s="37"/>
      <c r="L177" s="40"/>
      <c r="M177" s="208"/>
      <c r="N177" s="209"/>
      <c r="O177" s="65"/>
      <c r="P177" s="65"/>
      <c r="Q177" s="65"/>
      <c r="R177" s="65"/>
      <c r="S177" s="65"/>
      <c r="T177" s="66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8" t="s">
        <v>182</v>
      </c>
      <c r="AU177" s="18" t="s">
        <v>80</v>
      </c>
    </row>
    <row r="178" spans="1:65" s="2" customFormat="1" ht="16.5" customHeight="1">
      <c r="A178" s="35"/>
      <c r="B178" s="36"/>
      <c r="C178" s="193" t="s">
        <v>429</v>
      </c>
      <c r="D178" s="193" t="s">
        <v>175</v>
      </c>
      <c r="E178" s="194" t="s">
        <v>941</v>
      </c>
      <c r="F178" s="195" t="s">
        <v>942</v>
      </c>
      <c r="G178" s="196" t="s">
        <v>748</v>
      </c>
      <c r="H178" s="197">
        <v>0.6</v>
      </c>
      <c r="I178" s="198"/>
      <c r="J178" s="199">
        <f>ROUND(I178*H178,2)</f>
        <v>0</v>
      </c>
      <c r="K178" s="195" t="s">
        <v>19</v>
      </c>
      <c r="L178" s="40"/>
      <c r="M178" s="200" t="s">
        <v>19</v>
      </c>
      <c r="N178" s="201" t="s">
        <v>43</v>
      </c>
      <c r="O178" s="65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180</v>
      </c>
      <c r="AT178" s="204" t="s">
        <v>175</v>
      </c>
      <c r="AU178" s="204" t="s">
        <v>80</v>
      </c>
      <c r="AY178" s="18" t="s">
        <v>173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80</v>
      </c>
      <c r="BK178" s="205">
        <f>ROUND(I178*H178,2)</f>
        <v>0</v>
      </c>
      <c r="BL178" s="18" t="s">
        <v>180</v>
      </c>
      <c r="BM178" s="204" t="s">
        <v>778</v>
      </c>
    </row>
    <row r="179" spans="1:65" s="2" customFormat="1" ht="11.25">
      <c r="A179" s="35"/>
      <c r="B179" s="36"/>
      <c r="C179" s="37"/>
      <c r="D179" s="206" t="s">
        <v>182</v>
      </c>
      <c r="E179" s="37"/>
      <c r="F179" s="207" t="s">
        <v>942</v>
      </c>
      <c r="G179" s="37"/>
      <c r="H179" s="37"/>
      <c r="I179" s="116"/>
      <c r="J179" s="37"/>
      <c r="K179" s="37"/>
      <c r="L179" s="40"/>
      <c r="M179" s="208"/>
      <c r="N179" s="209"/>
      <c r="O179" s="65"/>
      <c r="P179" s="65"/>
      <c r="Q179" s="65"/>
      <c r="R179" s="65"/>
      <c r="S179" s="65"/>
      <c r="T179" s="66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8" t="s">
        <v>182</v>
      </c>
      <c r="AU179" s="18" t="s">
        <v>80</v>
      </c>
    </row>
    <row r="180" spans="1:65" s="2" customFormat="1" ht="16.5" customHeight="1">
      <c r="A180" s="35"/>
      <c r="B180" s="36"/>
      <c r="C180" s="193" t="s">
        <v>435</v>
      </c>
      <c r="D180" s="193" t="s">
        <v>175</v>
      </c>
      <c r="E180" s="194" t="s">
        <v>766</v>
      </c>
      <c r="F180" s="195" t="s">
        <v>767</v>
      </c>
      <c r="G180" s="196" t="s">
        <v>250</v>
      </c>
      <c r="H180" s="197">
        <v>8.4350000000000005</v>
      </c>
      <c r="I180" s="198"/>
      <c r="J180" s="199">
        <f>ROUND(I180*H180,2)</f>
        <v>0</v>
      </c>
      <c r="K180" s="195" t="s">
        <v>19</v>
      </c>
      <c r="L180" s="40"/>
      <c r="M180" s="200" t="s">
        <v>19</v>
      </c>
      <c r="N180" s="201" t="s">
        <v>43</v>
      </c>
      <c r="O180" s="65"/>
      <c r="P180" s="202">
        <f>O180*H180</f>
        <v>0</v>
      </c>
      <c r="Q180" s="202">
        <v>0</v>
      </c>
      <c r="R180" s="202">
        <f>Q180*H180</f>
        <v>0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180</v>
      </c>
      <c r="AT180" s="204" t="s">
        <v>175</v>
      </c>
      <c r="AU180" s="204" t="s">
        <v>80</v>
      </c>
      <c r="AY180" s="18" t="s">
        <v>173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80</v>
      </c>
      <c r="BK180" s="205">
        <f>ROUND(I180*H180,2)</f>
        <v>0</v>
      </c>
      <c r="BL180" s="18" t="s">
        <v>180</v>
      </c>
      <c r="BM180" s="204" t="s">
        <v>781</v>
      </c>
    </row>
    <row r="181" spans="1:65" s="2" customFormat="1" ht="11.25">
      <c r="A181" s="35"/>
      <c r="B181" s="36"/>
      <c r="C181" s="37"/>
      <c r="D181" s="206" t="s">
        <v>182</v>
      </c>
      <c r="E181" s="37"/>
      <c r="F181" s="207" t="s">
        <v>767</v>
      </c>
      <c r="G181" s="37"/>
      <c r="H181" s="37"/>
      <c r="I181" s="116"/>
      <c r="J181" s="37"/>
      <c r="K181" s="37"/>
      <c r="L181" s="40"/>
      <c r="M181" s="208"/>
      <c r="N181" s="209"/>
      <c r="O181" s="65"/>
      <c r="P181" s="65"/>
      <c r="Q181" s="65"/>
      <c r="R181" s="65"/>
      <c r="S181" s="65"/>
      <c r="T181" s="66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8" t="s">
        <v>182</v>
      </c>
      <c r="AU181" s="18" t="s">
        <v>80</v>
      </c>
    </row>
    <row r="182" spans="1:65" s="2" customFormat="1" ht="24" customHeight="1">
      <c r="A182" s="35"/>
      <c r="B182" s="36"/>
      <c r="C182" s="193" t="s">
        <v>440</v>
      </c>
      <c r="D182" s="193" t="s">
        <v>175</v>
      </c>
      <c r="E182" s="194" t="s">
        <v>769</v>
      </c>
      <c r="F182" s="195" t="s">
        <v>770</v>
      </c>
      <c r="G182" s="196" t="s">
        <v>528</v>
      </c>
      <c r="H182" s="197">
        <v>831.56500000000005</v>
      </c>
      <c r="I182" s="198"/>
      <c r="J182" s="199">
        <f>ROUND(I182*H182,2)</f>
        <v>0</v>
      </c>
      <c r="K182" s="195" t="s">
        <v>19</v>
      </c>
      <c r="L182" s="40"/>
      <c r="M182" s="200" t="s">
        <v>19</v>
      </c>
      <c r="N182" s="201" t="s">
        <v>43</v>
      </c>
      <c r="O182" s="65"/>
      <c r="P182" s="202">
        <f>O182*H182</f>
        <v>0</v>
      </c>
      <c r="Q182" s="202">
        <v>0</v>
      </c>
      <c r="R182" s="202">
        <f>Q182*H182</f>
        <v>0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180</v>
      </c>
      <c r="AT182" s="204" t="s">
        <v>175</v>
      </c>
      <c r="AU182" s="204" t="s">
        <v>80</v>
      </c>
      <c r="AY182" s="18" t="s">
        <v>173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80</v>
      </c>
      <c r="BK182" s="205">
        <f>ROUND(I182*H182,2)</f>
        <v>0</v>
      </c>
      <c r="BL182" s="18" t="s">
        <v>180</v>
      </c>
      <c r="BM182" s="204" t="s">
        <v>784</v>
      </c>
    </row>
    <row r="183" spans="1:65" s="2" customFormat="1" ht="11.25">
      <c r="A183" s="35"/>
      <c r="B183" s="36"/>
      <c r="C183" s="37"/>
      <c r="D183" s="206" t="s">
        <v>182</v>
      </c>
      <c r="E183" s="37"/>
      <c r="F183" s="207" t="s">
        <v>770</v>
      </c>
      <c r="G183" s="37"/>
      <c r="H183" s="37"/>
      <c r="I183" s="116"/>
      <c r="J183" s="37"/>
      <c r="K183" s="37"/>
      <c r="L183" s="40"/>
      <c r="M183" s="208"/>
      <c r="N183" s="209"/>
      <c r="O183" s="65"/>
      <c r="P183" s="65"/>
      <c r="Q183" s="65"/>
      <c r="R183" s="65"/>
      <c r="S183" s="65"/>
      <c r="T183" s="66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8" t="s">
        <v>182</v>
      </c>
      <c r="AU183" s="18" t="s">
        <v>80</v>
      </c>
    </row>
    <row r="184" spans="1:65" s="2" customFormat="1" ht="24" customHeight="1">
      <c r="A184" s="35"/>
      <c r="B184" s="36"/>
      <c r="C184" s="193" t="s">
        <v>451</v>
      </c>
      <c r="D184" s="193" t="s">
        <v>175</v>
      </c>
      <c r="E184" s="194" t="s">
        <v>772</v>
      </c>
      <c r="F184" s="195" t="s">
        <v>773</v>
      </c>
      <c r="G184" s="196" t="s">
        <v>528</v>
      </c>
      <c r="H184" s="197">
        <v>1319</v>
      </c>
      <c r="I184" s="198"/>
      <c r="J184" s="199">
        <f>ROUND(I184*H184,2)</f>
        <v>0</v>
      </c>
      <c r="K184" s="195" t="s">
        <v>19</v>
      </c>
      <c r="L184" s="40"/>
      <c r="M184" s="200" t="s">
        <v>19</v>
      </c>
      <c r="N184" s="201" t="s">
        <v>43</v>
      </c>
      <c r="O184" s="65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180</v>
      </c>
      <c r="AT184" s="204" t="s">
        <v>175</v>
      </c>
      <c r="AU184" s="204" t="s">
        <v>80</v>
      </c>
      <c r="AY184" s="18" t="s">
        <v>173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80</v>
      </c>
      <c r="BK184" s="205">
        <f>ROUND(I184*H184,2)</f>
        <v>0</v>
      </c>
      <c r="BL184" s="18" t="s">
        <v>180</v>
      </c>
      <c r="BM184" s="204" t="s">
        <v>787</v>
      </c>
    </row>
    <row r="185" spans="1:65" s="2" customFormat="1" ht="19.5">
      <c r="A185" s="35"/>
      <c r="B185" s="36"/>
      <c r="C185" s="37"/>
      <c r="D185" s="206" t="s">
        <v>182</v>
      </c>
      <c r="E185" s="37"/>
      <c r="F185" s="207" t="s">
        <v>773</v>
      </c>
      <c r="G185" s="37"/>
      <c r="H185" s="37"/>
      <c r="I185" s="116"/>
      <c r="J185" s="37"/>
      <c r="K185" s="37"/>
      <c r="L185" s="40"/>
      <c r="M185" s="208"/>
      <c r="N185" s="209"/>
      <c r="O185" s="65"/>
      <c r="P185" s="65"/>
      <c r="Q185" s="65"/>
      <c r="R185" s="65"/>
      <c r="S185" s="65"/>
      <c r="T185" s="66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8" t="s">
        <v>182</v>
      </c>
      <c r="AU185" s="18" t="s">
        <v>80</v>
      </c>
    </row>
    <row r="186" spans="1:65" s="12" customFormat="1" ht="25.9" customHeight="1">
      <c r="B186" s="177"/>
      <c r="C186" s="178"/>
      <c r="D186" s="179" t="s">
        <v>71</v>
      </c>
      <c r="E186" s="180" t="s">
        <v>82</v>
      </c>
      <c r="F186" s="180" t="s">
        <v>775</v>
      </c>
      <c r="G186" s="178"/>
      <c r="H186" s="178"/>
      <c r="I186" s="181"/>
      <c r="J186" s="182">
        <f>BK186</f>
        <v>0</v>
      </c>
      <c r="K186" s="178"/>
      <c r="L186" s="183"/>
      <c r="M186" s="184"/>
      <c r="N186" s="185"/>
      <c r="O186" s="185"/>
      <c r="P186" s="186">
        <f>SUM(P187:P198)</f>
        <v>0</v>
      </c>
      <c r="Q186" s="185"/>
      <c r="R186" s="186">
        <f>SUM(R187:R198)</f>
        <v>0</v>
      </c>
      <c r="S186" s="185"/>
      <c r="T186" s="187">
        <f>SUM(T187:T198)</f>
        <v>0</v>
      </c>
      <c r="AR186" s="188" t="s">
        <v>80</v>
      </c>
      <c r="AT186" s="189" t="s">
        <v>71</v>
      </c>
      <c r="AU186" s="189" t="s">
        <v>72</v>
      </c>
      <c r="AY186" s="188" t="s">
        <v>173</v>
      </c>
      <c r="BK186" s="190">
        <f>SUM(BK187:BK198)</f>
        <v>0</v>
      </c>
    </row>
    <row r="187" spans="1:65" s="2" customFormat="1" ht="16.5" customHeight="1">
      <c r="A187" s="35"/>
      <c r="B187" s="36"/>
      <c r="C187" s="193" t="s">
        <v>468</v>
      </c>
      <c r="D187" s="193" t="s">
        <v>175</v>
      </c>
      <c r="E187" s="194" t="s">
        <v>776</v>
      </c>
      <c r="F187" s="195" t="s">
        <v>777</v>
      </c>
      <c r="G187" s="196" t="s">
        <v>210</v>
      </c>
      <c r="H187" s="197">
        <v>605</v>
      </c>
      <c r="I187" s="198"/>
      <c r="J187" s="199">
        <f>ROUND(I187*H187,2)</f>
        <v>0</v>
      </c>
      <c r="K187" s="195" t="s">
        <v>19</v>
      </c>
      <c r="L187" s="40"/>
      <c r="M187" s="200" t="s">
        <v>19</v>
      </c>
      <c r="N187" s="201" t="s">
        <v>43</v>
      </c>
      <c r="O187" s="65"/>
      <c r="P187" s="202">
        <f>O187*H187</f>
        <v>0</v>
      </c>
      <c r="Q187" s="202">
        <v>0</v>
      </c>
      <c r="R187" s="202">
        <f>Q187*H187</f>
        <v>0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180</v>
      </c>
      <c r="AT187" s="204" t="s">
        <v>175</v>
      </c>
      <c r="AU187" s="204" t="s">
        <v>80</v>
      </c>
      <c r="AY187" s="18" t="s">
        <v>173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80</v>
      </c>
      <c r="BK187" s="205">
        <f>ROUND(I187*H187,2)</f>
        <v>0</v>
      </c>
      <c r="BL187" s="18" t="s">
        <v>180</v>
      </c>
      <c r="BM187" s="204" t="s">
        <v>790</v>
      </c>
    </row>
    <row r="188" spans="1:65" s="2" customFormat="1" ht="11.25">
      <c r="A188" s="35"/>
      <c r="B188" s="36"/>
      <c r="C188" s="37"/>
      <c r="D188" s="206" t="s">
        <v>182</v>
      </c>
      <c r="E188" s="37"/>
      <c r="F188" s="207" t="s">
        <v>777</v>
      </c>
      <c r="G188" s="37"/>
      <c r="H188" s="37"/>
      <c r="I188" s="116"/>
      <c r="J188" s="37"/>
      <c r="K188" s="37"/>
      <c r="L188" s="40"/>
      <c r="M188" s="208"/>
      <c r="N188" s="209"/>
      <c r="O188" s="65"/>
      <c r="P188" s="65"/>
      <c r="Q188" s="65"/>
      <c r="R188" s="65"/>
      <c r="S188" s="65"/>
      <c r="T188" s="66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8" t="s">
        <v>182</v>
      </c>
      <c r="AU188" s="18" t="s">
        <v>80</v>
      </c>
    </row>
    <row r="189" spans="1:65" s="2" customFormat="1" ht="16.5" customHeight="1">
      <c r="A189" s="35"/>
      <c r="B189" s="36"/>
      <c r="C189" s="193" t="s">
        <v>474</v>
      </c>
      <c r="D189" s="193" t="s">
        <v>175</v>
      </c>
      <c r="E189" s="194" t="s">
        <v>779</v>
      </c>
      <c r="F189" s="195" t="s">
        <v>780</v>
      </c>
      <c r="G189" s="196" t="s">
        <v>528</v>
      </c>
      <c r="H189" s="197">
        <v>14.7</v>
      </c>
      <c r="I189" s="198"/>
      <c r="J189" s="199">
        <f>ROUND(I189*H189,2)</f>
        <v>0</v>
      </c>
      <c r="K189" s="195" t="s">
        <v>19</v>
      </c>
      <c r="L189" s="40"/>
      <c r="M189" s="200" t="s">
        <v>19</v>
      </c>
      <c r="N189" s="201" t="s">
        <v>43</v>
      </c>
      <c r="O189" s="65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180</v>
      </c>
      <c r="AT189" s="204" t="s">
        <v>175</v>
      </c>
      <c r="AU189" s="204" t="s">
        <v>80</v>
      </c>
      <c r="AY189" s="18" t="s">
        <v>173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80</v>
      </c>
      <c r="BK189" s="205">
        <f>ROUND(I189*H189,2)</f>
        <v>0</v>
      </c>
      <c r="BL189" s="18" t="s">
        <v>180</v>
      </c>
      <c r="BM189" s="204" t="s">
        <v>794</v>
      </c>
    </row>
    <row r="190" spans="1:65" s="2" customFormat="1" ht="11.25">
      <c r="A190" s="35"/>
      <c r="B190" s="36"/>
      <c r="C190" s="37"/>
      <c r="D190" s="206" t="s">
        <v>182</v>
      </c>
      <c r="E190" s="37"/>
      <c r="F190" s="207" t="s">
        <v>780</v>
      </c>
      <c r="G190" s="37"/>
      <c r="H190" s="37"/>
      <c r="I190" s="116"/>
      <c r="J190" s="37"/>
      <c r="K190" s="37"/>
      <c r="L190" s="40"/>
      <c r="M190" s="208"/>
      <c r="N190" s="209"/>
      <c r="O190" s="65"/>
      <c r="P190" s="65"/>
      <c r="Q190" s="65"/>
      <c r="R190" s="65"/>
      <c r="S190" s="65"/>
      <c r="T190" s="66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8" t="s">
        <v>182</v>
      </c>
      <c r="AU190" s="18" t="s">
        <v>80</v>
      </c>
    </row>
    <row r="191" spans="1:65" s="2" customFormat="1" ht="16.5" customHeight="1">
      <c r="A191" s="35"/>
      <c r="B191" s="36"/>
      <c r="C191" s="193" t="s">
        <v>479</v>
      </c>
      <c r="D191" s="193" t="s">
        <v>175</v>
      </c>
      <c r="E191" s="194" t="s">
        <v>782</v>
      </c>
      <c r="F191" s="195" t="s">
        <v>783</v>
      </c>
      <c r="G191" s="196" t="s">
        <v>178</v>
      </c>
      <c r="H191" s="197">
        <v>8.1999999999999993</v>
      </c>
      <c r="I191" s="198"/>
      <c r="J191" s="199">
        <f>ROUND(I191*H191,2)</f>
        <v>0</v>
      </c>
      <c r="K191" s="195" t="s">
        <v>19</v>
      </c>
      <c r="L191" s="40"/>
      <c r="M191" s="200" t="s">
        <v>19</v>
      </c>
      <c r="N191" s="201" t="s">
        <v>43</v>
      </c>
      <c r="O191" s="65"/>
      <c r="P191" s="202">
        <f>O191*H191</f>
        <v>0</v>
      </c>
      <c r="Q191" s="202">
        <v>0</v>
      </c>
      <c r="R191" s="202">
        <f>Q191*H191</f>
        <v>0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180</v>
      </c>
      <c r="AT191" s="204" t="s">
        <v>175</v>
      </c>
      <c r="AU191" s="204" t="s">
        <v>80</v>
      </c>
      <c r="AY191" s="18" t="s">
        <v>173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80</v>
      </c>
      <c r="BK191" s="205">
        <f>ROUND(I191*H191,2)</f>
        <v>0</v>
      </c>
      <c r="BL191" s="18" t="s">
        <v>180</v>
      </c>
      <c r="BM191" s="204" t="s">
        <v>798</v>
      </c>
    </row>
    <row r="192" spans="1:65" s="2" customFormat="1" ht="11.25">
      <c r="A192" s="35"/>
      <c r="B192" s="36"/>
      <c r="C192" s="37"/>
      <c r="D192" s="206" t="s">
        <v>182</v>
      </c>
      <c r="E192" s="37"/>
      <c r="F192" s="207" t="s">
        <v>783</v>
      </c>
      <c r="G192" s="37"/>
      <c r="H192" s="37"/>
      <c r="I192" s="116"/>
      <c r="J192" s="37"/>
      <c r="K192" s="37"/>
      <c r="L192" s="40"/>
      <c r="M192" s="208"/>
      <c r="N192" s="209"/>
      <c r="O192" s="65"/>
      <c r="P192" s="65"/>
      <c r="Q192" s="65"/>
      <c r="R192" s="65"/>
      <c r="S192" s="65"/>
      <c r="T192" s="66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8" t="s">
        <v>182</v>
      </c>
      <c r="AU192" s="18" t="s">
        <v>80</v>
      </c>
    </row>
    <row r="193" spans="1:65" s="2" customFormat="1" ht="16.5" customHeight="1">
      <c r="A193" s="35"/>
      <c r="B193" s="36"/>
      <c r="C193" s="193" t="s">
        <v>487</v>
      </c>
      <c r="D193" s="193" t="s">
        <v>175</v>
      </c>
      <c r="E193" s="194" t="s">
        <v>785</v>
      </c>
      <c r="F193" s="195" t="s">
        <v>786</v>
      </c>
      <c r="G193" s="196" t="s">
        <v>178</v>
      </c>
      <c r="H193" s="197">
        <v>8.1999999999999993</v>
      </c>
      <c r="I193" s="198"/>
      <c r="J193" s="199">
        <f>ROUND(I193*H193,2)</f>
        <v>0</v>
      </c>
      <c r="K193" s="195" t="s">
        <v>19</v>
      </c>
      <c r="L193" s="40"/>
      <c r="M193" s="200" t="s">
        <v>19</v>
      </c>
      <c r="N193" s="201" t="s">
        <v>43</v>
      </c>
      <c r="O193" s="65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180</v>
      </c>
      <c r="AT193" s="204" t="s">
        <v>175</v>
      </c>
      <c r="AU193" s="204" t="s">
        <v>80</v>
      </c>
      <c r="AY193" s="18" t="s">
        <v>173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80</v>
      </c>
      <c r="BK193" s="205">
        <f>ROUND(I193*H193,2)</f>
        <v>0</v>
      </c>
      <c r="BL193" s="18" t="s">
        <v>180</v>
      </c>
      <c r="BM193" s="204" t="s">
        <v>801</v>
      </c>
    </row>
    <row r="194" spans="1:65" s="2" customFormat="1" ht="11.25">
      <c r="A194" s="35"/>
      <c r="B194" s="36"/>
      <c r="C194" s="37"/>
      <c r="D194" s="206" t="s">
        <v>182</v>
      </c>
      <c r="E194" s="37"/>
      <c r="F194" s="207" t="s">
        <v>786</v>
      </c>
      <c r="G194" s="37"/>
      <c r="H194" s="37"/>
      <c r="I194" s="116"/>
      <c r="J194" s="37"/>
      <c r="K194" s="37"/>
      <c r="L194" s="40"/>
      <c r="M194" s="208"/>
      <c r="N194" s="209"/>
      <c r="O194" s="65"/>
      <c r="P194" s="65"/>
      <c r="Q194" s="65"/>
      <c r="R194" s="65"/>
      <c r="S194" s="65"/>
      <c r="T194" s="66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182</v>
      </c>
      <c r="AU194" s="18" t="s">
        <v>80</v>
      </c>
    </row>
    <row r="195" spans="1:65" s="2" customFormat="1" ht="16.5" customHeight="1">
      <c r="A195" s="35"/>
      <c r="B195" s="36"/>
      <c r="C195" s="193" t="s">
        <v>492</v>
      </c>
      <c r="D195" s="193" t="s">
        <v>175</v>
      </c>
      <c r="E195" s="194" t="s">
        <v>788</v>
      </c>
      <c r="F195" s="195" t="s">
        <v>789</v>
      </c>
      <c r="G195" s="196" t="s">
        <v>250</v>
      </c>
      <c r="H195" s="197">
        <v>0.12</v>
      </c>
      <c r="I195" s="198"/>
      <c r="J195" s="199">
        <f>ROUND(I195*H195,2)</f>
        <v>0</v>
      </c>
      <c r="K195" s="195" t="s">
        <v>19</v>
      </c>
      <c r="L195" s="40"/>
      <c r="M195" s="200" t="s">
        <v>19</v>
      </c>
      <c r="N195" s="201" t="s">
        <v>43</v>
      </c>
      <c r="O195" s="65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180</v>
      </c>
      <c r="AT195" s="204" t="s">
        <v>175</v>
      </c>
      <c r="AU195" s="204" t="s">
        <v>80</v>
      </c>
      <c r="AY195" s="18" t="s">
        <v>173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80</v>
      </c>
      <c r="BK195" s="205">
        <f>ROUND(I195*H195,2)</f>
        <v>0</v>
      </c>
      <c r="BL195" s="18" t="s">
        <v>180</v>
      </c>
      <c r="BM195" s="204" t="s">
        <v>804</v>
      </c>
    </row>
    <row r="196" spans="1:65" s="2" customFormat="1" ht="11.25">
      <c r="A196" s="35"/>
      <c r="B196" s="36"/>
      <c r="C196" s="37"/>
      <c r="D196" s="206" t="s">
        <v>182</v>
      </c>
      <c r="E196" s="37"/>
      <c r="F196" s="207" t="s">
        <v>791</v>
      </c>
      <c r="G196" s="37"/>
      <c r="H196" s="37"/>
      <c r="I196" s="116"/>
      <c r="J196" s="37"/>
      <c r="K196" s="37"/>
      <c r="L196" s="40"/>
      <c r="M196" s="208"/>
      <c r="N196" s="209"/>
      <c r="O196" s="65"/>
      <c r="P196" s="65"/>
      <c r="Q196" s="65"/>
      <c r="R196" s="65"/>
      <c r="S196" s="65"/>
      <c r="T196" s="66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182</v>
      </c>
      <c r="AU196" s="18" t="s">
        <v>80</v>
      </c>
    </row>
    <row r="197" spans="1:65" s="2" customFormat="1" ht="16.5" customHeight="1">
      <c r="A197" s="35"/>
      <c r="B197" s="36"/>
      <c r="C197" s="193" t="s">
        <v>805</v>
      </c>
      <c r="D197" s="193" t="s">
        <v>175</v>
      </c>
      <c r="E197" s="194" t="s">
        <v>792</v>
      </c>
      <c r="F197" s="195" t="s">
        <v>793</v>
      </c>
      <c r="G197" s="196" t="s">
        <v>210</v>
      </c>
      <c r="H197" s="197">
        <v>605</v>
      </c>
      <c r="I197" s="198"/>
      <c r="J197" s="199">
        <f>ROUND(I197*H197,2)</f>
        <v>0</v>
      </c>
      <c r="K197" s="195" t="s">
        <v>19</v>
      </c>
      <c r="L197" s="40"/>
      <c r="M197" s="200" t="s">
        <v>19</v>
      </c>
      <c r="N197" s="201" t="s">
        <v>43</v>
      </c>
      <c r="O197" s="65"/>
      <c r="P197" s="202">
        <f>O197*H197</f>
        <v>0</v>
      </c>
      <c r="Q197" s="202">
        <v>0</v>
      </c>
      <c r="R197" s="202">
        <f>Q197*H197</f>
        <v>0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180</v>
      </c>
      <c r="AT197" s="204" t="s">
        <v>175</v>
      </c>
      <c r="AU197" s="204" t="s">
        <v>80</v>
      </c>
      <c r="AY197" s="18" t="s">
        <v>173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80</v>
      </c>
      <c r="BK197" s="205">
        <f>ROUND(I197*H197,2)</f>
        <v>0</v>
      </c>
      <c r="BL197" s="18" t="s">
        <v>180</v>
      </c>
      <c r="BM197" s="204" t="s">
        <v>808</v>
      </c>
    </row>
    <row r="198" spans="1:65" s="2" customFormat="1" ht="11.25">
      <c r="A198" s="35"/>
      <c r="B198" s="36"/>
      <c r="C198" s="37"/>
      <c r="D198" s="206" t="s">
        <v>182</v>
      </c>
      <c r="E198" s="37"/>
      <c r="F198" s="207" t="s">
        <v>793</v>
      </c>
      <c r="G198" s="37"/>
      <c r="H198" s="37"/>
      <c r="I198" s="116"/>
      <c r="J198" s="37"/>
      <c r="K198" s="37"/>
      <c r="L198" s="40"/>
      <c r="M198" s="208"/>
      <c r="N198" s="209"/>
      <c r="O198" s="65"/>
      <c r="P198" s="65"/>
      <c r="Q198" s="65"/>
      <c r="R198" s="65"/>
      <c r="S198" s="65"/>
      <c r="T198" s="66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182</v>
      </c>
      <c r="AU198" s="18" t="s">
        <v>80</v>
      </c>
    </row>
    <row r="199" spans="1:65" s="12" customFormat="1" ht="25.9" customHeight="1">
      <c r="B199" s="177"/>
      <c r="C199" s="178"/>
      <c r="D199" s="179" t="s">
        <v>71</v>
      </c>
      <c r="E199" s="180" t="s">
        <v>119</v>
      </c>
      <c r="F199" s="180" t="s">
        <v>795</v>
      </c>
      <c r="G199" s="178"/>
      <c r="H199" s="178"/>
      <c r="I199" s="181"/>
      <c r="J199" s="182">
        <f>BK199</f>
        <v>0</v>
      </c>
      <c r="K199" s="178"/>
      <c r="L199" s="183"/>
      <c r="M199" s="184"/>
      <c r="N199" s="185"/>
      <c r="O199" s="185"/>
      <c r="P199" s="186">
        <f>SUM(P200:P215)</f>
        <v>0</v>
      </c>
      <c r="Q199" s="185"/>
      <c r="R199" s="186">
        <f>SUM(R200:R215)</f>
        <v>0</v>
      </c>
      <c r="S199" s="185"/>
      <c r="T199" s="187">
        <f>SUM(T200:T215)</f>
        <v>0</v>
      </c>
      <c r="AR199" s="188" t="s">
        <v>80</v>
      </c>
      <c r="AT199" s="189" t="s">
        <v>71</v>
      </c>
      <c r="AU199" s="189" t="s">
        <v>72</v>
      </c>
      <c r="AY199" s="188" t="s">
        <v>173</v>
      </c>
      <c r="BK199" s="190">
        <f>SUM(BK200:BK215)</f>
        <v>0</v>
      </c>
    </row>
    <row r="200" spans="1:65" s="2" customFormat="1" ht="24" customHeight="1">
      <c r="A200" s="35"/>
      <c r="B200" s="36"/>
      <c r="C200" s="193" t="s">
        <v>730</v>
      </c>
      <c r="D200" s="193" t="s">
        <v>175</v>
      </c>
      <c r="E200" s="194" t="s">
        <v>796</v>
      </c>
      <c r="F200" s="195" t="s">
        <v>797</v>
      </c>
      <c r="G200" s="196" t="s">
        <v>661</v>
      </c>
      <c r="H200" s="197">
        <v>11</v>
      </c>
      <c r="I200" s="198"/>
      <c r="J200" s="199">
        <f>ROUND(I200*H200,2)</f>
        <v>0</v>
      </c>
      <c r="K200" s="195" t="s">
        <v>19</v>
      </c>
      <c r="L200" s="40"/>
      <c r="M200" s="200" t="s">
        <v>19</v>
      </c>
      <c r="N200" s="201" t="s">
        <v>43</v>
      </c>
      <c r="O200" s="65"/>
      <c r="P200" s="202">
        <f>O200*H200</f>
        <v>0</v>
      </c>
      <c r="Q200" s="202">
        <v>0</v>
      </c>
      <c r="R200" s="202">
        <f>Q200*H200</f>
        <v>0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180</v>
      </c>
      <c r="AT200" s="204" t="s">
        <v>175</v>
      </c>
      <c r="AU200" s="204" t="s">
        <v>80</v>
      </c>
      <c r="AY200" s="18" t="s">
        <v>173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80</v>
      </c>
      <c r="BK200" s="205">
        <f>ROUND(I200*H200,2)</f>
        <v>0</v>
      </c>
      <c r="BL200" s="18" t="s">
        <v>180</v>
      </c>
      <c r="BM200" s="204" t="s">
        <v>811</v>
      </c>
    </row>
    <row r="201" spans="1:65" s="2" customFormat="1" ht="19.5">
      <c r="A201" s="35"/>
      <c r="B201" s="36"/>
      <c r="C201" s="37"/>
      <c r="D201" s="206" t="s">
        <v>182</v>
      </c>
      <c r="E201" s="37"/>
      <c r="F201" s="207" t="s">
        <v>797</v>
      </c>
      <c r="G201" s="37"/>
      <c r="H201" s="37"/>
      <c r="I201" s="116"/>
      <c r="J201" s="37"/>
      <c r="K201" s="37"/>
      <c r="L201" s="40"/>
      <c r="M201" s="208"/>
      <c r="N201" s="209"/>
      <c r="O201" s="65"/>
      <c r="P201" s="65"/>
      <c r="Q201" s="65"/>
      <c r="R201" s="65"/>
      <c r="S201" s="65"/>
      <c r="T201" s="66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8" t="s">
        <v>182</v>
      </c>
      <c r="AU201" s="18" t="s">
        <v>80</v>
      </c>
    </row>
    <row r="202" spans="1:65" s="2" customFormat="1" ht="24" customHeight="1">
      <c r="A202" s="35"/>
      <c r="B202" s="36"/>
      <c r="C202" s="193" t="s">
        <v>812</v>
      </c>
      <c r="D202" s="193" t="s">
        <v>175</v>
      </c>
      <c r="E202" s="194" t="s">
        <v>799</v>
      </c>
      <c r="F202" s="195" t="s">
        <v>800</v>
      </c>
      <c r="G202" s="196" t="s">
        <v>528</v>
      </c>
      <c r="H202" s="197">
        <v>24</v>
      </c>
      <c r="I202" s="198"/>
      <c r="J202" s="199">
        <f>ROUND(I202*H202,2)</f>
        <v>0</v>
      </c>
      <c r="K202" s="195" t="s">
        <v>19</v>
      </c>
      <c r="L202" s="40"/>
      <c r="M202" s="200" t="s">
        <v>19</v>
      </c>
      <c r="N202" s="201" t="s">
        <v>43</v>
      </c>
      <c r="O202" s="65"/>
      <c r="P202" s="202">
        <f>O202*H202</f>
        <v>0</v>
      </c>
      <c r="Q202" s="202">
        <v>0</v>
      </c>
      <c r="R202" s="202">
        <f>Q202*H202</f>
        <v>0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180</v>
      </c>
      <c r="AT202" s="204" t="s">
        <v>175</v>
      </c>
      <c r="AU202" s="204" t="s">
        <v>80</v>
      </c>
      <c r="AY202" s="18" t="s">
        <v>173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80</v>
      </c>
      <c r="BK202" s="205">
        <f>ROUND(I202*H202,2)</f>
        <v>0</v>
      </c>
      <c r="BL202" s="18" t="s">
        <v>180</v>
      </c>
      <c r="BM202" s="204" t="s">
        <v>815</v>
      </c>
    </row>
    <row r="203" spans="1:65" s="2" customFormat="1" ht="11.25">
      <c r="A203" s="35"/>
      <c r="B203" s="36"/>
      <c r="C203" s="37"/>
      <c r="D203" s="206" t="s">
        <v>182</v>
      </c>
      <c r="E203" s="37"/>
      <c r="F203" s="207" t="s">
        <v>800</v>
      </c>
      <c r="G203" s="37"/>
      <c r="H203" s="37"/>
      <c r="I203" s="116"/>
      <c r="J203" s="37"/>
      <c r="K203" s="37"/>
      <c r="L203" s="40"/>
      <c r="M203" s="208"/>
      <c r="N203" s="209"/>
      <c r="O203" s="65"/>
      <c r="P203" s="65"/>
      <c r="Q203" s="65"/>
      <c r="R203" s="65"/>
      <c r="S203" s="65"/>
      <c r="T203" s="66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8" t="s">
        <v>182</v>
      </c>
      <c r="AU203" s="18" t="s">
        <v>80</v>
      </c>
    </row>
    <row r="204" spans="1:65" s="2" customFormat="1" ht="24" customHeight="1">
      <c r="A204" s="35"/>
      <c r="B204" s="36"/>
      <c r="C204" s="193" t="s">
        <v>733</v>
      </c>
      <c r="D204" s="193" t="s">
        <v>175</v>
      </c>
      <c r="E204" s="194" t="s">
        <v>802</v>
      </c>
      <c r="F204" s="195" t="s">
        <v>943</v>
      </c>
      <c r="G204" s="196" t="s">
        <v>661</v>
      </c>
      <c r="H204" s="197">
        <v>9</v>
      </c>
      <c r="I204" s="198"/>
      <c r="J204" s="199">
        <f>ROUND(I204*H204,2)</f>
        <v>0</v>
      </c>
      <c r="K204" s="195" t="s">
        <v>19</v>
      </c>
      <c r="L204" s="40"/>
      <c r="M204" s="200" t="s">
        <v>19</v>
      </c>
      <c r="N204" s="201" t="s">
        <v>43</v>
      </c>
      <c r="O204" s="65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180</v>
      </c>
      <c r="AT204" s="204" t="s">
        <v>175</v>
      </c>
      <c r="AU204" s="204" t="s">
        <v>80</v>
      </c>
      <c r="AY204" s="18" t="s">
        <v>173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80</v>
      </c>
      <c r="BK204" s="205">
        <f>ROUND(I204*H204,2)</f>
        <v>0</v>
      </c>
      <c r="BL204" s="18" t="s">
        <v>180</v>
      </c>
      <c r="BM204" s="204" t="s">
        <v>818</v>
      </c>
    </row>
    <row r="205" spans="1:65" s="2" customFormat="1" ht="19.5">
      <c r="A205" s="35"/>
      <c r="B205" s="36"/>
      <c r="C205" s="37"/>
      <c r="D205" s="206" t="s">
        <v>182</v>
      </c>
      <c r="E205" s="37"/>
      <c r="F205" s="207" t="s">
        <v>943</v>
      </c>
      <c r="G205" s="37"/>
      <c r="H205" s="37"/>
      <c r="I205" s="116"/>
      <c r="J205" s="37"/>
      <c r="K205" s="37"/>
      <c r="L205" s="40"/>
      <c r="M205" s="208"/>
      <c r="N205" s="209"/>
      <c r="O205" s="65"/>
      <c r="P205" s="65"/>
      <c r="Q205" s="65"/>
      <c r="R205" s="65"/>
      <c r="S205" s="65"/>
      <c r="T205" s="66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8" t="s">
        <v>182</v>
      </c>
      <c r="AU205" s="18" t="s">
        <v>80</v>
      </c>
    </row>
    <row r="206" spans="1:65" s="2" customFormat="1" ht="24" customHeight="1">
      <c r="A206" s="35"/>
      <c r="B206" s="36"/>
      <c r="C206" s="193" t="s">
        <v>819</v>
      </c>
      <c r="D206" s="193" t="s">
        <v>175</v>
      </c>
      <c r="E206" s="194" t="s">
        <v>806</v>
      </c>
      <c r="F206" s="195" t="s">
        <v>807</v>
      </c>
      <c r="G206" s="196" t="s">
        <v>661</v>
      </c>
      <c r="H206" s="197">
        <v>9</v>
      </c>
      <c r="I206" s="198"/>
      <c r="J206" s="199">
        <f>ROUND(I206*H206,2)</f>
        <v>0</v>
      </c>
      <c r="K206" s="195" t="s">
        <v>19</v>
      </c>
      <c r="L206" s="40"/>
      <c r="M206" s="200" t="s">
        <v>19</v>
      </c>
      <c r="N206" s="201" t="s">
        <v>43</v>
      </c>
      <c r="O206" s="65"/>
      <c r="P206" s="202">
        <f>O206*H206</f>
        <v>0</v>
      </c>
      <c r="Q206" s="202">
        <v>0</v>
      </c>
      <c r="R206" s="202">
        <f>Q206*H206</f>
        <v>0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180</v>
      </c>
      <c r="AT206" s="204" t="s">
        <v>175</v>
      </c>
      <c r="AU206" s="204" t="s">
        <v>80</v>
      </c>
      <c r="AY206" s="18" t="s">
        <v>173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80</v>
      </c>
      <c r="BK206" s="205">
        <f>ROUND(I206*H206,2)</f>
        <v>0</v>
      </c>
      <c r="BL206" s="18" t="s">
        <v>180</v>
      </c>
      <c r="BM206" s="204" t="s">
        <v>822</v>
      </c>
    </row>
    <row r="207" spans="1:65" s="2" customFormat="1" ht="19.5">
      <c r="A207" s="35"/>
      <c r="B207" s="36"/>
      <c r="C207" s="37"/>
      <c r="D207" s="206" t="s">
        <v>182</v>
      </c>
      <c r="E207" s="37"/>
      <c r="F207" s="207" t="s">
        <v>807</v>
      </c>
      <c r="G207" s="37"/>
      <c r="H207" s="37"/>
      <c r="I207" s="116"/>
      <c r="J207" s="37"/>
      <c r="K207" s="37"/>
      <c r="L207" s="40"/>
      <c r="M207" s="208"/>
      <c r="N207" s="209"/>
      <c r="O207" s="65"/>
      <c r="P207" s="65"/>
      <c r="Q207" s="65"/>
      <c r="R207" s="65"/>
      <c r="S207" s="65"/>
      <c r="T207" s="66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8" t="s">
        <v>182</v>
      </c>
      <c r="AU207" s="18" t="s">
        <v>80</v>
      </c>
    </row>
    <row r="208" spans="1:65" s="2" customFormat="1" ht="24" customHeight="1">
      <c r="A208" s="35"/>
      <c r="B208" s="36"/>
      <c r="C208" s="193" t="s">
        <v>736</v>
      </c>
      <c r="D208" s="193" t="s">
        <v>175</v>
      </c>
      <c r="E208" s="194" t="s">
        <v>809</v>
      </c>
      <c r="F208" s="195" t="s">
        <v>810</v>
      </c>
      <c r="G208" s="196" t="s">
        <v>661</v>
      </c>
      <c r="H208" s="197">
        <v>9</v>
      </c>
      <c r="I208" s="198"/>
      <c r="J208" s="199">
        <f>ROUND(I208*H208,2)</f>
        <v>0</v>
      </c>
      <c r="K208" s="195" t="s">
        <v>19</v>
      </c>
      <c r="L208" s="40"/>
      <c r="M208" s="200" t="s">
        <v>19</v>
      </c>
      <c r="N208" s="201" t="s">
        <v>43</v>
      </c>
      <c r="O208" s="65"/>
      <c r="P208" s="202">
        <f>O208*H208</f>
        <v>0</v>
      </c>
      <c r="Q208" s="202">
        <v>0</v>
      </c>
      <c r="R208" s="202">
        <f>Q208*H208</f>
        <v>0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180</v>
      </c>
      <c r="AT208" s="204" t="s">
        <v>175</v>
      </c>
      <c r="AU208" s="204" t="s">
        <v>80</v>
      </c>
      <c r="AY208" s="18" t="s">
        <v>173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80</v>
      </c>
      <c r="BK208" s="205">
        <f>ROUND(I208*H208,2)</f>
        <v>0</v>
      </c>
      <c r="BL208" s="18" t="s">
        <v>180</v>
      </c>
      <c r="BM208" s="204" t="s">
        <v>825</v>
      </c>
    </row>
    <row r="209" spans="1:65" s="2" customFormat="1" ht="11.25">
      <c r="A209" s="35"/>
      <c r="B209" s="36"/>
      <c r="C209" s="37"/>
      <c r="D209" s="206" t="s">
        <v>182</v>
      </c>
      <c r="E209" s="37"/>
      <c r="F209" s="207" t="s">
        <v>810</v>
      </c>
      <c r="G209" s="37"/>
      <c r="H209" s="37"/>
      <c r="I209" s="116"/>
      <c r="J209" s="37"/>
      <c r="K209" s="37"/>
      <c r="L209" s="40"/>
      <c r="M209" s="208"/>
      <c r="N209" s="209"/>
      <c r="O209" s="65"/>
      <c r="P209" s="65"/>
      <c r="Q209" s="65"/>
      <c r="R209" s="65"/>
      <c r="S209" s="65"/>
      <c r="T209" s="66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8" t="s">
        <v>182</v>
      </c>
      <c r="AU209" s="18" t="s">
        <v>80</v>
      </c>
    </row>
    <row r="210" spans="1:65" s="2" customFormat="1" ht="24" customHeight="1">
      <c r="A210" s="35"/>
      <c r="B210" s="36"/>
      <c r="C210" s="193" t="s">
        <v>826</v>
      </c>
      <c r="D210" s="193" t="s">
        <v>175</v>
      </c>
      <c r="E210" s="194" t="s">
        <v>813</v>
      </c>
      <c r="F210" s="195" t="s">
        <v>814</v>
      </c>
      <c r="G210" s="196" t="s">
        <v>661</v>
      </c>
      <c r="H210" s="197">
        <v>9</v>
      </c>
      <c r="I210" s="198"/>
      <c r="J210" s="199">
        <f>ROUND(I210*H210,2)</f>
        <v>0</v>
      </c>
      <c r="K210" s="195" t="s">
        <v>19</v>
      </c>
      <c r="L210" s="40"/>
      <c r="M210" s="200" t="s">
        <v>19</v>
      </c>
      <c r="N210" s="201" t="s">
        <v>43</v>
      </c>
      <c r="O210" s="65"/>
      <c r="P210" s="202">
        <f>O210*H210</f>
        <v>0</v>
      </c>
      <c r="Q210" s="202">
        <v>0</v>
      </c>
      <c r="R210" s="202">
        <f>Q210*H210</f>
        <v>0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180</v>
      </c>
      <c r="AT210" s="204" t="s">
        <v>175</v>
      </c>
      <c r="AU210" s="204" t="s">
        <v>80</v>
      </c>
      <c r="AY210" s="18" t="s">
        <v>173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80</v>
      </c>
      <c r="BK210" s="205">
        <f>ROUND(I210*H210,2)</f>
        <v>0</v>
      </c>
      <c r="BL210" s="18" t="s">
        <v>180</v>
      </c>
      <c r="BM210" s="204" t="s">
        <v>829</v>
      </c>
    </row>
    <row r="211" spans="1:65" s="2" customFormat="1" ht="11.25">
      <c r="A211" s="35"/>
      <c r="B211" s="36"/>
      <c r="C211" s="37"/>
      <c r="D211" s="206" t="s">
        <v>182</v>
      </c>
      <c r="E211" s="37"/>
      <c r="F211" s="207" t="s">
        <v>814</v>
      </c>
      <c r="G211" s="37"/>
      <c r="H211" s="37"/>
      <c r="I211" s="116"/>
      <c r="J211" s="37"/>
      <c r="K211" s="37"/>
      <c r="L211" s="40"/>
      <c r="M211" s="208"/>
      <c r="N211" s="209"/>
      <c r="O211" s="65"/>
      <c r="P211" s="65"/>
      <c r="Q211" s="65"/>
      <c r="R211" s="65"/>
      <c r="S211" s="65"/>
      <c r="T211" s="66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8" t="s">
        <v>182</v>
      </c>
      <c r="AU211" s="18" t="s">
        <v>80</v>
      </c>
    </row>
    <row r="212" spans="1:65" s="2" customFormat="1" ht="16.5" customHeight="1">
      <c r="A212" s="35"/>
      <c r="B212" s="36"/>
      <c r="C212" s="193" t="s">
        <v>739</v>
      </c>
      <c r="D212" s="193" t="s">
        <v>175</v>
      </c>
      <c r="E212" s="194" t="s">
        <v>944</v>
      </c>
      <c r="F212" s="195" t="s">
        <v>945</v>
      </c>
      <c r="G212" s="196" t="s">
        <v>178</v>
      </c>
      <c r="H212" s="197">
        <v>11.5</v>
      </c>
      <c r="I212" s="198"/>
      <c r="J212" s="199">
        <f>ROUND(I212*H212,2)</f>
        <v>0</v>
      </c>
      <c r="K212" s="195" t="s">
        <v>19</v>
      </c>
      <c r="L212" s="40"/>
      <c r="M212" s="200" t="s">
        <v>19</v>
      </c>
      <c r="N212" s="201" t="s">
        <v>43</v>
      </c>
      <c r="O212" s="65"/>
      <c r="P212" s="202">
        <f>O212*H212</f>
        <v>0</v>
      </c>
      <c r="Q212" s="202">
        <v>0</v>
      </c>
      <c r="R212" s="202">
        <f>Q212*H212</f>
        <v>0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180</v>
      </c>
      <c r="AT212" s="204" t="s">
        <v>175</v>
      </c>
      <c r="AU212" s="204" t="s">
        <v>80</v>
      </c>
      <c r="AY212" s="18" t="s">
        <v>173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80</v>
      </c>
      <c r="BK212" s="205">
        <f>ROUND(I212*H212,2)</f>
        <v>0</v>
      </c>
      <c r="BL212" s="18" t="s">
        <v>180</v>
      </c>
      <c r="BM212" s="204" t="s">
        <v>832</v>
      </c>
    </row>
    <row r="213" spans="1:65" s="2" customFormat="1" ht="11.25">
      <c r="A213" s="35"/>
      <c r="B213" s="36"/>
      <c r="C213" s="37"/>
      <c r="D213" s="206" t="s">
        <v>182</v>
      </c>
      <c r="E213" s="37"/>
      <c r="F213" s="207" t="s">
        <v>945</v>
      </c>
      <c r="G213" s="37"/>
      <c r="H213" s="37"/>
      <c r="I213" s="116"/>
      <c r="J213" s="37"/>
      <c r="K213" s="37"/>
      <c r="L213" s="40"/>
      <c r="M213" s="208"/>
      <c r="N213" s="209"/>
      <c r="O213" s="65"/>
      <c r="P213" s="65"/>
      <c r="Q213" s="65"/>
      <c r="R213" s="65"/>
      <c r="S213" s="65"/>
      <c r="T213" s="66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182</v>
      </c>
      <c r="AU213" s="18" t="s">
        <v>80</v>
      </c>
    </row>
    <row r="214" spans="1:65" s="2" customFormat="1" ht="24" customHeight="1">
      <c r="A214" s="35"/>
      <c r="B214" s="36"/>
      <c r="C214" s="193" t="s">
        <v>833</v>
      </c>
      <c r="D214" s="193" t="s">
        <v>175</v>
      </c>
      <c r="E214" s="194" t="s">
        <v>816</v>
      </c>
      <c r="F214" s="195" t="s">
        <v>817</v>
      </c>
      <c r="G214" s="196" t="s">
        <v>661</v>
      </c>
      <c r="H214" s="197">
        <v>9</v>
      </c>
      <c r="I214" s="198"/>
      <c r="J214" s="199">
        <f>ROUND(I214*H214,2)</f>
        <v>0</v>
      </c>
      <c r="K214" s="195" t="s">
        <v>19</v>
      </c>
      <c r="L214" s="40"/>
      <c r="M214" s="200" t="s">
        <v>19</v>
      </c>
      <c r="N214" s="201" t="s">
        <v>43</v>
      </c>
      <c r="O214" s="65"/>
      <c r="P214" s="202">
        <f>O214*H214</f>
        <v>0</v>
      </c>
      <c r="Q214" s="202">
        <v>0</v>
      </c>
      <c r="R214" s="202">
        <f>Q214*H214</f>
        <v>0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180</v>
      </c>
      <c r="AT214" s="204" t="s">
        <v>175</v>
      </c>
      <c r="AU214" s="204" t="s">
        <v>80</v>
      </c>
      <c r="AY214" s="18" t="s">
        <v>173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80</v>
      </c>
      <c r="BK214" s="205">
        <f>ROUND(I214*H214,2)</f>
        <v>0</v>
      </c>
      <c r="BL214" s="18" t="s">
        <v>180</v>
      </c>
      <c r="BM214" s="204" t="s">
        <v>836</v>
      </c>
    </row>
    <row r="215" spans="1:65" s="2" customFormat="1" ht="11.25">
      <c r="A215" s="35"/>
      <c r="B215" s="36"/>
      <c r="C215" s="37"/>
      <c r="D215" s="206" t="s">
        <v>182</v>
      </c>
      <c r="E215" s="37"/>
      <c r="F215" s="207" t="s">
        <v>817</v>
      </c>
      <c r="G215" s="37"/>
      <c r="H215" s="37"/>
      <c r="I215" s="116"/>
      <c r="J215" s="37"/>
      <c r="K215" s="37"/>
      <c r="L215" s="40"/>
      <c r="M215" s="208"/>
      <c r="N215" s="209"/>
      <c r="O215" s="65"/>
      <c r="P215" s="65"/>
      <c r="Q215" s="65"/>
      <c r="R215" s="65"/>
      <c r="S215" s="65"/>
      <c r="T215" s="66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8" t="s">
        <v>182</v>
      </c>
      <c r="AU215" s="18" t="s">
        <v>80</v>
      </c>
    </row>
    <row r="216" spans="1:65" s="12" customFormat="1" ht="25.9" customHeight="1">
      <c r="B216" s="177"/>
      <c r="C216" s="178"/>
      <c r="D216" s="179" t="s">
        <v>71</v>
      </c>
      <c r="E216" s="180" t="s">
        <v>180</v>
      </c>
      <c r="F216" s="180" t="s">
        <v>520</v>
      </c>
      <c r="G216" s="178"/>
      <c r="H216" s="178"/>
      <c r="I216" s="181"/>
      <c r="J216" s="182">
        <f>BK216</f>
        <v>0</v>
      </c>
      <c r="K216" s="178"/>
      <c r="L216" s="183"/>
      <c r="M216" s="184"/>
      <c r="N216" s="185"/>
      <c r="O216" s="185"/>
      <c r="P216" s="186">
        <f>SUM(P217:P228)</f>
        <v>0</v>
      </c>
      <c r="Q216" s="185"/>
      <c r="R216" s="186">
        <f>SUM(R217:R228)</f>
        <v>0</v>
      </c>
      <c r="S216" s="185"/>
      <c r="T216" s="187">
        <f>SUM(T217:T228)</f>
        <v>0</v>
      </c>
      <c r="AR216" s="188" t="s">
        <v>80</v>
      </c>
      <c r="AT216" s="189" t="s">
        <v>71</v>
      </c>
      <c r="AU216" s="189" t="s">
        <v>72</v>
      </c>
      <c r="AY216" s="188" t="s">
        <v>173</v>
      </c>
      <c r="BK216" s="190">
        <f>SUM(BK217:BK228)</f>
        <v>0</v>
      </c>
    </row>
    <row r="217" spans="1:65" s="2" customFormat="1" ht="16.5" customHeight="1">
      <c r="A217" s="35"/>
      <c r="B217" s="36"/>
      <c r="C217" s="193" t="s">
        <v>742</v>
      </c>
      <c r="D217" s="193" t="s">
        <v>175</v>
      </c>
      <c r="E217" s="194" t="s">
        <v>820</v>
      </c>
      <c r="F217" s="195" t="s">
        <v>821</v>
      </c>
      <c r="G217" s="196" t="s">
        <v>528</v>
      </c>
      <c r="H217" s="197">
        <v>7.4749999999999996</v>
      </c>
      <c r="I217" s="198"/>
      <c r="J217" s="199">
        <f>ROUND(I217*H217,2)</f>
        <v>0</v>
      </c>
      <c r="K217" s="195" t="s">
        <v>19</v>
      </c>
      <c r="L217" s="40"/>
      <c r="M217" s="200" t="s">
        <v>19</v>
      </c>
      <c r="N217" s="201" t="s">
        <v>43</v>
      </c>
      <c r="O217" s="65"/>
      <c r="P217" s="202">
        <f>O217*H217</f>
        <v>0</v>
      </c>
      <c r="Q217" s="202">
        <v>0</v>
      </c>
      <c r="R217" s="202">
        <f>Q217*H217</f>
        <v>0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180</v>
      </c>
      <c r="AT217" s="204" t="s">
        <v>175</v>
      </c>
      <c r="AU217" s="204" t="s">
        <v>80</v>
      </c>
      <c r="AY217" s="18" t="s">
        <v>173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80</v>
      </c>
      <c r="BK217" s="205">
        <f>ROUND(I217*H217,2)</f>
        <v>0</v>
      </c>
      <c r="BL217" s="18" t="s">
        <v>180</v>
      </c>
      <c r="BM217" s="204" t="s">
        <v>839</v>
      </c>
    </row>
    <row r="218" spans="1:65" s="2" customFormat="1" ht="11.25">
      <c r="A218" s="35"/>
      <c r="B218" s="36"/>
      <c r="C218" s="37"/>
      <c r="D218" s="206" t="s">
        <v>182</v>
      </c>
      <c r="E218" s="37"/>
      <c r="F218" s="207" t="s">
        <v>821</v>
      </c>
      <c r="G218" s="37"/>
      <c r="H218" s="37"/>
      <c r="I218" s="116"/>
      <c r="J218" s="37"/>
      <c r="K218" s="37"/>
      <c r="L218" s="40"/>
      <c r="M218" s="208"/>
      <c r="N218" s="209"/>
      <c r="O218" s="65"/>
      <c r="P218" s="65"/>
      <c r="Q218" s="65"/>
      <c r="R218" s="65"/>
      <c r="S218" s="65"/>
      <c r="T218" s="66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8" t="s">
        <v>182</v>
      </c>
      <c r="AU218" s="18" t="s">
        <v>80</v>
      </c>
    </row>
    <row r="219" spans="1:65" s="2" customFormat="1" ht="16.5" customHeight="1">
      <c r="A219" s="35"/>
      <c r="B219" s="36"/>
      <c r="C219" s="193" t="s">
        <v>840</v>
      </c>
      <c r="D219" s="193" t="s">
        <v>175</v>
      </c>
      <c r="E219" s="194" t="s">
        <v>823</v>
      </c>
      <c r="F219" s="195" t="s">
        <v>824</v>
      </c>
      <c r="G219" s="196" t="s">
        <v>528</v>
      </c>
      <c r="H219" s="197">
        <v>51.344999999999999</v>
      </c>
      <c r="I219" s="198"/>
      <c r="J219" s="199">
        <f>ROUND(I219*H219,2)</f>
        <v>0</v>
      </c>
      <c r="K219" s="195" t="s">
        <v>19</v>
      </c>
      <c r="L219" s="40"/>
      <c r="M219" s="200" t="s">
        <v>19</v>
      </c>
      <c r="N219" s="201" t="s">
        <v>43</v>
      </c>
      <c r="O219" s="65"/>
      <c r="P219" s="202">
        <f>O219*H219</f>
        <v>0</v>
      </c>
      <c r="Q219" s="202">
        <v>0</v>
      </c>
      <c r="R219" s="202">
        <f>Q219*H219</f>
        <v>0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180</v>
      </c>
      <c r="AT219" s="204" t="s">
        <v>175</v>
      </c>
      <c r="AU219" s="204" t="s">
        <v>80</v>
      </c>
      <c r="AY219" s="18" t="s">
        <v>173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80</v>
      </c>
      <c r="BK219" s="205">
        <f>ROUND(I219*H219,2)</f>
        <v>0</v>
      </c>
      <c r="BL219" s="18" t="s">
        <v>180</v>
      </c>
      <c r="BM219" s="204" t="s">
        <v>844</v>
      </c>
    </row>
    <row r="220" spans="1:65" s="2" customFormat="1" ht="11.25">
      <c r="A220" s="35"/>
      <c r="B220" s="36"/>
      <c r="C220" s="37"/>
      <c r="D220" s="206" t="s">
        <v>182</v>
      </c>
      <c r="E220" s="37"/>
      <c r="F220" s="207" t="s">
        <v>824</v>
      </c>
      <c r="G220" s="37"/>
      <c r="H220" s="37"/>
      <c r="I220" s="116"/>
      <c r="J220" s="37"/>
      <c r="K220" s="37"/>
      <c r="L220" s="40"/>
      <c r="M220" s="208"/>
      <c r="N220" s="209"/>
      <c r="O220" s="65"/>
      <c r="P220" s="65"/>
      <c r="Q220" s="65"/>
      <c r="R220" s="65"/>
      <c r="S220" s="65"/>
      <c r="T220" s="66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8" t="s">
        <v>182</v>
      </c>
      <c r="AU220" s="18" t="s">
        <v>80</v>
      </c>
    </row>
    <row r="221" spans="1:65" s="2" customFormat="1" ht="16.5" customHeight="1">
      <c r="A221" s="35"/>
      <c r="B221" s="36"/>
      <c r="C221" s="193" t="s">
        <v>745</v>
      </c>
      <c r="D221" s="193" t="s">
        <v>175</v>
      </c>
      <c r="E221" s="194" t="s">
        <v>827</v>
      </c>
      <c r="F221" s="195" t="s">
        <v>828</v>
      </c>
      <c r="G221" s="196" t="s">
        <v>528</v>
      </c>
      <c r="H221" s="197">
        <v>128.81700000000001</v>
      </c>
      <c r="I221" s="198"/>
      <c r="J221" s="199">
        <f>ROUND(I221*H221,2)</f>
        <v>0</v>
      </c>
      <c r="K221" s="195" t="s">
        <v>19</v>
      </c>
      <c r="L221" s="40"/>
      <c r="M221" s="200" t="s">
        <v>19</v>
      </c>
      <c r="N221" s="201" t="s">
        <v>43</v>
      </c>
      <c r="O221" s="65"/>
      <c r="P221" s="202">
        <f>O221*H221</f>
        <v>0</v>
      </c>
      <c r="Q221" s="202">
        <v>0</v>
      </c>
      <c r="R221" s="202">
        <f>Q221*H221</f>
        <v>0</v>
      </c>
      <c r="S221" s="202">
        <v>0</v>
      </c>
      <c r="T221" s="20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180</v>
      </c>
      <c r="AT221" s="204" t="s">
        <v>175</v>
      </c>
      <c r="AU221" s="204" t="s">
        <v>80</v>
      </c>
      <c r="AY221" s="18" t="s">
        <v>173</v>
      </c>
      <c r="BE221" s="205">
        <f>IF(N221="základní",J221,0)</f>
        <v>0</v>
      </c>
      <c r="BF221" s="205">
        <f>IF(N221="snížená",J221,0)</f>
        <v>0</v>
      </c>
      <c r="BG221" s="205">
        <f>IF(N221="zákl. přenesená",J221,0)</f>
        <v>0</v>
      </c>
      <c r="BH221" s="205">
        <f>IF(N221="sníž. přenesená",J221,0)</f>
        <v>0</v>
      </c>
      <c r="BI221" s="205">
        <f>IF(N221="nulová",J221,0)</f>
        <v>0</v>
      </c>
      <c r="BJ221" s="18" t="s">
        <v>80</v>
      </c>
      <c r="BK221" s="205">
        <f>ROUND(I221*H221,2)</f>
        <v>0</v>
      </c>
      <c r="BL221" s="18" t="s">
        <v>180</v>
      </c>
      <c r="BM221" s="204" t="s">
        <v>847</v>
      </c>
    </row>
    <row r="222" spans="1:65" s="2" customFormat="1" ht="11.25">
      <c r="A222" s="35"/>
      <c r="B222" s="36"/>
      <c r="C222" s="37"/>
      <c r="D222" s="206" t="s">
        <v>182</v>
      </c>
      <c r="E222" s="37"/>
      <c r="F222" s="207" t="s">
        <v>828</v>
      </c>
      <c r="G222" s="37"/>
      <c r="H222" s="37"/>
      <c r="I222" s="116"/>
      <c r="J222" s="37"/>
      <c r="K222" s="37"/>
      <c r="L222" s="40"/>
      <c r="M222" s="208"/>
      <c r="N222" s="209"/>
      <c r="O222" s="65"/>
      <c r="P222" s="65"/>
      <c r="Q222" s="65"/>
      <c r="R222" s="65"/>
      <c r="S222" s="65"/>
      <c r="T222" s="66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8" t="s">
        <v>182</v>
      </c>
      <c r="AU222" s="18" t="s">
        <v>80</v>
      </c>
    </row>
    <row r="223" spans="1:65" s="2" customFormat="1" ht="16.5" customHeight="1">
      <c r="A223" s="35"/>
      <c r="B223" s="36"/>
      <c r="C223" s="193" t="s">
        <v>848</v>
      </c>
      <c r="D223" s="193" t="s">
        <v>175</v>
      </c>
      <c r="E223" s="194" t="s">
        <v>830</v>
      </c>
      <c r="F223" s="195" t="s">
        <v>831</v>
      </c>
      <c r="G223" s="196" t="s">
        <v>178</v>
      </c>
      <c r="H223" s="197">
        <v>142.19999999999999</v>
      </c>
      <c r="I223" s="198"/>
      <c r="J223" s="199">
        <f>ROUND(I223*H223,2)</f>
        <v>0</v>
      </c>
      <c r="K223" s="195" t="s">
        <v>19</v>
      </c>
      <c r="L223" s="40"/>
      <c r="M223" s="200" t="s">
        <v>19</v>
      </c>
      <c r="N223" s="201" t="s">
        <v>43</v>
      </c>
      <c r="O223" s="65"/>
      <c r="P223" s="202">
        <f>O223*H223</f>
        <v>0</v>
      </c>
      <c r="Q223" s="202">
        <v>0</v>
      </c>
      <c r="R223" s="202">
        <f>Q223*H223</f>
        <v>0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180</v>
      </c>
      <c r="AT223" s="204" t="s">
        <v>175</v>
      </c>
      <c r="AU223" s="204" t="s">
        <v>80</v>
      </c>
      <c r="AY223" s="18" t="s">
        <v>173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80</v>
      </c>
      <c r="BK223" s="205">
        <f>ROUND(I223*H223,2)</f>
        <v>0</v>
      </c>
      <c r="BL223" s="18" t="s">
        <v>180</v>
      </c>
      <c r="BM223" s="204" t="s">
        <v>851</v>
      </c>
    </row>
    <row r="224" spans="1:65" s="2" customFormat="1" ht="11.25">
      <c r="A224" s="35"/>
      <c r="B224" s="36"/>
      <c r="C224" s="37"/>
      <c r="D224" s="206" t="s">
        <v>182</v>
      </c>
      <c r="E224" s="37"/>
      <c r="F224" s="207" t="s">
        <v>831</v>
      </c>
      <c r="G224" s="37"/>
      <c r="H224" s="37"/>
      <c r="I224" s="116"/>
      <c r="J224" s="37"/>
      <c r="K224" s="37"/>
      <c r="L224" s="40"/>
      <c r="M224" s="208"/>
      <c r="N224" s="209"/>
      <c r="O224" s="65"/>
      <c r="P224" s="65"/>
      <c r="Q224" s="65"/>
      <c r="R224" s="65"/>
      <c r="S224" s="65"/>
      <c r="T224" s="66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8" t="s">
        <v>182</v>
      </c>
      <c r="AU224" s="18" t="s">
        <v>80</v>
      </c>
    </row>
    <row r="225" spans="1:65" s="2" customFormat="1" ht="24" customHeight="1">
      <c r="A225" s="35"/>
      <c r="B225" s="36"/>
      <c r="C225" s="193" t="s">
        <v>749</v>
      </c>
      <c r="D225" s="193" t="s">
        <v>175</v>
      </c>
      <c r="E225" s="194" t="s">
        <v>946</v>
      </c>
      <c r="F225" s="195" t="s">
        <v>947</v>
      </c>
      <c r="G225" s="196" t="s">
        <v>528</v>
      </c>
      <c r="H225" s="197">
        <v>48.09</v>
      </c>
      <c r="I225" s="198"/>
      <c r="J225" s="199">
        <f>ROUND(I225*H225,2)</f>
        <v>0</v>
      </c>
      <c r="K225" s="195" t="s">
        <v>19</v>
      </c>
      <c r="L225" s="40"/>
      <c r="M225" s="200" t="s">
        <v>19</v>
      </c>
      <c r="N225" s="201" t="s">
        <v>43</v>
      </c>
      <c r="O225" s="65"/>
      <c r="P225" s="202">
        <f>O225*H225</f>
        <v>0</v>
      </c>
      <c r="Q225" s="202">
        <v>0</v>
      </c>
      <c r="R225" s="202">
        <f>Q225*H225</f>
        <v>0</v>
      </c>
      <c r="S225" s="202">
        <v>0</v>
      </c>
      <c r="T225" s="20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180</v>
      </c>
      <c r="AT225" s="204" t="s">
        <v>175</v>
      </c>
      <c r="AU225" s="204" t="s">
        <v>80</v>
      </c>
      <c r="AY225" s="18" t="s">
        <v>173</v>
      </c>
      <c r="BE225" s="205">
        <f>IF(N225="základní",J225,0)</f>
        <v>0</v>
      </c>
      <c r="BF225" s="205">
        <f>IF(N225="snížená",J225,0)</f>
        <v>0</v>
      </c>
      <c r="BG225" s="205">
        <f>IF(N225="zákl. přenesená",J225,0)</f>
        <v>0</v>
      </c>
      <c r="BH225" s="205">
        <f>IF(N225="sníž. přenesená",J225,0)</f>
        <v>0</v>
      </c>
      <c r="BI225" s="205">
        <f>IF(N225="nulová",J225,0)</f>
        <v>0</v>
      </c>
      <c r="BJ225" s="18" t="s">
        <v>80</v>
      </c>
      <c r="BK225" s="205">
        <f>ROUND(I225*H225,2)</f>
        <v>0</v>
      </c>
      <c r="BL225" s="18" t="s">
        <v>180</v>
      </c>
      <c r="BM225" s="204" t="s">
        <v>855</v>
      </c>
    </row>
    <row r="226" spans="1:65" s="2" customFormat="1" ht="19.5">
      <c r="A226" s="35"/>
      <c r="B226" s="36"/>
      <c r="C226" s="37"/>
      <c r="D226" s="206" t="s">
        <v>182</v>
      </c>
      <c r="E226" s="37"/>
      <c r="F226" s="207" t="s">
        <v>947</v>
      </c>
      <c r="G226" s="37"/>
      <c r="H226" s="37"/>
      <c r="I226" s="116"/>
      <c r="J226" s="37"/>
      <c r="K226" s="37"/>
      <c r="L226" s="40"/>
      <c r="M226" s="208"/>
      <c r="N226" s="209"/>
      <c r="O226" s="65"/>
      <c r="P226" s="65"/>
      <c r="Q226" s="65"/>
      <c r="R226" s="65"/>
      <c r="S226" s="65"/>
      <c r="T226" s="66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8" t="s">
        <v>182</v>
      </c>
      <c r="AU226" s="18" t="s">
        <v>80</v>
      </c>
    </row>
    <row r="227" spans="1:65" s="2" customFormat="1" ht="16.5" customHeight="1">
      <c r="A227" s="35"/>
      <c r="B227" s="36"/>
      <c r="C227" s="193" t="s">
        <v>856</v>
      </c>
      <c r="D227" s="193" t="s">
        <v>175</v>
      </c>
      <c r="E227" s="194" t="s">
        <v>834</v>
      </c>
      <c r="F227" s="195" t="s">
        <v>835</v>
      </c>
      <c r="G227" s="196" t="s">
        <v>528</v>
      </c>
      <c r="H227" s="197">
        <v>1.75</v>
      </c>
      <c r="I227" s="198"/>
      <c r="J227" s="199">
        <f>ROUND(I227*H227,2)</f>
        <v>0</v>
      </c>
      <c r="K227" s="195" t="s">
        <v>19</v>
      </c>
      <c r="L227" s="40"/>
      <c r="M227" s="200" t="s">
        <v>19</v>
      </c>
      <c r="N227" s="201" t="s">
        <v>43</v>
      </c>
      <c r="O227" s="65"/>
      <c r="P227" s="202">
        <f>O227*H227</f>
        <v>0</v>
      </c>
      <c r="Q227" s="202">
        <v>0</v>
      </c>
      <c r="R227" s="202">
        <f>Q227*H227</f>
        <v>0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180</v>
      </c>
      <c r="AT227" s="204" t="s">
        <v>175</v>
      </c>
      <c r="AU227" s="204" t="s">
        <v>80</v>
      </c>
      <c r="AY227" s="18" t="s">
        <v>173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80</v>
      </c>
      <c r="BK227" s="205">
        <f>ROUND(I227*H227,2)</f>
        <v>0</v>
      </c>
      <c r="BL227" s="18" t="s">
        <v>180</v>
      </c>
      <c r="BM227" s="204" t="s">
        <v>859</v>
      </c>
    </row>
    <row r="228" spans="1:65" s="2" customFormat="1" ht="11.25">
      <c r="A228" s="35"/>
      <c r="B228" s="36"/>
      <c r="C228" s="37"/>
      <c r="D228" s="206" t="s">
        <v>182</v>
      </c>
      <c r="E228" s="37"/>
      <c r="F228" s="207" t="s">
        <v>835</v>
      </c>
      <c r="G228" s="37"/>
      <c r="H228" s="37"/>
      <c r="I228" s="116"/>
      <c r="J228" s="37"/>
      <c r="K228" s="37"/>
      <c r="L228" s="40"/>
      <c r="M228" s="208"/>
      <c r="N228" s="209"/>
      <c r="O228" s="65"/>
      <c r="P228" s="65"/>
      <c r="Q228" s="65"/>
      <c r="R228" s="65"/>
      <c r="S228" s="65"/>
      <c r="T228" s="66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8" t="s">
        <v>182</v>
      </c>
      <c r="AU228" s="18" t="s">
        <v>80</v>
      </c>
    </row>
    <row r="229" spans="1:65" s="12" customFormat="1" ht="25.9" customHeight="1">
      <c r="B229" s="177"/>
      <c r="C229" s="178"/>
      <c r="D229" s="179" t="s">
        <v>71</v>
      </c>
      <c r="E229" s="180" t="s">
        <v>201</v>
      </c>
      <c r="F229" s="180" t="s">
        <v>948</v>
      </c>
      <c r="G229" s="178"/>
      <c r="H229" s="178"/>
      <c r="I229" s="181"/>
      <c r="J229" s="182">
        <f>BK229</f>
        <v>0</v>
      </c>
      <c r="K229" s="178"/>
      <c r="L229" s="183"/>
      <c r="M229" s="184"/>
      <c r="N229" s="185"/>
      <c r="O229" s="185"/>
      <c r="P229" s="186">
        <f>SUM(P230:P231)</f>
        <v>0</v>
      </c>
      <c r="Q229" s="185"/>
      <c r="R229" s="186">
        <f>SUM(R230:R231)</f>
        <v>0</v>
      </c>
      <c r="S229" s="185"/>
      <c r="T229" s="187">
        <f>SUM(T230:T231)</f>
        <v>0</v>
      </c>
      <c r="AR229" s="188" t="s">
        <v>80</v>
      </c>
      <c r="AT229" s="189" t="s">
        <v>71</v>
      </c>
      <c r="AU229" s="189" t="s">
        <v>72</v>
      </c>
      <c r="AY229" s="188" t="s">
        <v>173</v>
      </c>
      <c r="BK229" s="190">
        <f>SUM(BK230:BK231)</f>
        <v>0</v>
      </c>
    </row>
    <row r="230" spans="1:65" s="2" customFormat="1" ht="16.5" customHeight="1">
      <c r="A230" s="35"/>
      <c r="B230" s="36"/>
      <c r="C230" s="193" t="s">
        <v>752</v>
      </c>
      <c r="D230" s="193" t="s">
        <v>175</v>
      </c>
      <c r="E230" s="194" t="s">
        <v>949</v>
      </c>
      <c r="F230" s="195" t="s">
        <v>950</v>
      </c>
      <c r="G230" s="196" t="s">
        <v>178</v>
      </c>
      <c r="H230" s="197">
        <v>3</v>
      </c>
      <c r="I230" s="198"/>
      <c r="J230" s="199">
        <f>ROUND(I230*H230,2)</f>
        <v>0</v>
      </c>
      <c r="K230" s="195" t="s">
        <v>19</v>
      </c>
      <c r="L230" s="40"/>
      <c r="M230" s="200" t="s">
        <v>19</v>
      </c>
      <c r="N230" s="201" t="s">
        <v>43</v>
      </c>
      <c r="O230" s="65"/>
      <c r="P230" s="202">
        <f>O230*H230</f>
        <v>0</v>
      </c>
      <c r="Q230" s="202">
        <v>0</v>
      </c>
      <c r="R230" s="202">
        <f>Q230*H230</f>
        <v>0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180</v>
      </c>
      <c r="AT230" s="204" t="s">
        <v>175</v>
      </c>
      <c r="AU230" s="204" t="s">
        <v>80</v>
      </c>
      <c r="AY230" s="18" t="s">
        <v>173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80</v>
      </c>
      <c r="BK230" s="205">
        <f>ROUND(I230*H230,2)</f>
        <v>0</v>
      </c>
      <c r="BL230" s="18" t="s">
        <v>180</v>
      </c>
      <c r="BM230" s="204" t="s">
        <v>864</v>
      </c>
    </row>
    <row r="231" spans="1:65" s="2" customFormat="1" ht="11.25">
      <c r="A231" s="35"/>
      <c r="B231" s="36"/>
      <c r="C231" s="37"/>
      <c r="D231" s="206" t="s">
        <v>182</v>
      </c>
      <c r="E231" s="37"/>
      <c r="F231" s="207" t="s">
        <v>950</v>
      </c>
      <c r="G231" s="37"/>
      <c r="H231" s="37"/>
      <c r="I231" s="116"/>
      <c r="J231" s="37"/>
      <c r="K231" s="37"/>
      <c r="L231" s="40"/>
      <c r="M231" s="208"/>
      <c r="N231" s="209"/>
      <c r="O231" s="65"/>
      <c r="P231" s="65"/>
      <c r="Q231" s="65"/>
      <c r="R231" s="65"/>
      <c r="S231" s="65"/>
      <c r="T231" s="66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8" t="s">
        <v>182</v>
      </c>
      <c r="AU231" s="18" t="s">
        <v>80</v>
      </c>
    </row>
    <row r="232" spans="1:65" s="12" customFormat="1" ht="25.9" customHeight="1">
      <c r="B232" s="177"/>
      <c r="C232" s="178"/>
      <c r="D232" s="179" t="s">
        <v>71</v>
      </c>
      <c r="E232" s="180" t="s">
        <v>222</v>
      </c>
      <c r="F232" s="180" t="s">
        <v>570</v>
      </c>
      <c r="G232" s="178"/>
      <c r="H232" s="178"/>
      <c r="I232" s="181"/>
      <c r="J232" s="182">
        <f>BK232</f>
        <v>0</v>
      </c>
      <c r="K232" s="178"/>
      <c r="L232" s="183"/>
      <c r="M232" s="184"/>
      <c r="N232" s="185"/>
      <c r="O232" s="185"/>
      <c r="P232" s="186">
        <f>SUM(P233:P252)</f>
        <v>0</v>
      </c>
      <c r="Q232" s="185"/>
      <c r="R232" s="186">
        <f>SUM(R233:R252)</f>
        <v>0</v>
      </c>
      <c r="S232" s="185"/>
      <c r="T232" s="187">
        <f>SUM(T233:T252)</f>
        <v>0</v>
      </c>
      <c r="AR232" s="188" t="s">
        <v>80</v>
      </c>
      <c r="AT232" s="189" t="s">
        <v>71</v>
      </c>
      <c r="AU232" s="189" t="s">
        <v>72</v>
      </c>
      <c r="AY232" s="188" t="s">
        <v>173</v>
      </c>
      <c r="BK232" s="190">
        <f>SUM(BK233:BK252)</f>
        <v>0</v>
      </c>
    </row>
    <row r="233" spans="1:65" s="2" customFormat="1" ht="16.5" customHeight="1">
      <c r="A233" s="35"/>
      <c r="B233" s="36"/>
      <c r="C233" s="193" t="s">
        <v>865</v>
      </c>
      <c r="D233" s="193" t="s">
        <v>175</v>
      </c>
      <c r="E233" s="194" t="s">
        <v>951</v>
      </c>
      <c r="F233" s="195" t="s">
        <v>952</v>
      </c>
      <c r="G233" s="196" t="s">
        <v>210</v>
      </c>
      <c r="H233" s="197">
        <v>82.5</v>
      </c>
      <c r="I233" s="198"/>
      <c r="J233" s="199">
        <f>ROUND(I233*H233,2)</f>
        <v>0</v>
      </c>
      <c r="K233" s="195" t="s">
        <v>19</v>
      </c>
      <c r="L233" s="40"/>
      <c r="M233" s="200" t="s">
        <v>19</v>
      </c>
      <c r="N233" s="201" t="s">
        <v>43</v>
      </c>
      <c r="O233" s="65"/>
      <c r="P233" s="202">
        <f>O233*H233</f>
        <v>0</v>
      </c>
      <c r="Q233" s="202">
        <v>0</v>
      </c>
      <c r="R233" s="202">
        <f>Q233*H233</f>
        <v>0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180</v>
      </c>
      <c r="AT233" s="204" t="s">
        <v>175</v>
      </c>
      <c r="AU233" s="204" t="s">
        <v>80</v>
      </c>
      <c r="AY233" s="18" t="s">
        <v>173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80</v>
      </c>
      <c r="BK233" s="205">
        <f>ROUND(I233*H233,2)</f>
        <v>0</v>
      </c>
      <c r="BL233" s="18" t="s">
        <v>180</v>
      </c>
      <c r="BM233" s="204" t="s">
        <v>868</v>
      </c>
    </row>
    <row r="234" spans="1:65" s="2" customFormat="1" ht="11.25">
      <c r="A234" s="35"/>
      <c r="B234" s="36"/>
      <c r="C234" s="37"/>
      <c r="D234" s="206" t="s">
        <v>182</v>
      </c>
      <c r="E234" s="37"/>
      <c r="F234" s="207" t="s">
        <v>952</v>
      </c>
      <c r="G234" s="37"/>
      <c r="H234" s="37"/>
      <c r="I234" s="116"/>
      <c r="J234" s="37"/>
      <c r="K234" s="37"/>
      <c r="L234" s="40"/>
      <c r="M234" s="208"/>
      <c r="N234" s="209"/>
      <c r="O234" s="65"/>
      <c r="P234" s="65"/>
      <c r="Q234" s="65"/>
      <c r="R234" s="65"/>
      <c r="S234" s="65"/>
      <c r="T234" s="66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8" t="s">
        <v>182</v>
      </c>
      <c r="AU234" s="18" t="s">
        <v>80</v>
      </c>
    </row>
    <row r="235" spans="1:65" s="2" customFormat="1" ht="16.5" customHeight="1">
      <c r="A235" s="35"/>
      <c r="B235" s="36"/>
      <c r="C235" s="193" t="s">
        <v>755</v>
      </c>
      <c r="D235" s="193" t="s">
        <v>175</v>
      </c>
      <c r="E235" s="194" t="s">
        <v>953</v>
      </c>
      <c r="F235" s="195" t="s">
        <v>954</v>
      </c>
      <c r="G235" s="196" t="s">
        <v>210</v>
      </c>
      <c r="H235" s="197">
        <v>50.5</v>
      </c>
      <c r="I235" s="198"/>
      <c r="J235" s="199">
        <f>ROUND(I235*H235,2)</f>
        <v>0</v>
      </c>
      <c r="K235" s="195" t="s">
        <v>19</v>
      </c>
      <c r="L235" s="40"/>
      <c r="M235" s="200" t="s">
        <v>19</v>
      </c>
      <c r="N235" s="201" t="s">
        <v>43</v>
      </c>
      <c r="O235" s="65"/>
      <c r="P235" s="202">
        <f>O235*H235</f>
        <v>0</v>
      </c>
      <c r="Q235" s="202">
        <v>0</v>
      </c>
      <c r="R235" s="202">
        <f>Q235*H235</f>
        <v>0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180</v>
      </c>
      <c r="AT235" s="204" t="s">
        <v>175</v>
      </c>
      <c r="AU235" s="204" t="s">
        <v>80</v>
      </c>
      <c r="AY235" s="18" t="s">
        <v>173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80</v>
      </c>
      <c r="BK235" s="205">
        <f>ROUND(I235*H235,2)</f>
        <v>0</v>
      </c>
      <c r="BL235" s="18" t="s">
        <v>180</v>
      </c>
      <c r="BM235" s="204" t="s">
        <v>871</v>
      </c>
    </row>
    <row r="236" spans="1:65" s="2" customFormat="1" ht="11.25">
      <c r="A236" s="35"/>
      <c r="B236" s="36"/>
      <c r="C236" s="37"/>
      <c r="D236" s="206" t="s">
        <v>182</v>
      </c>
      <c r="E236" s="37"/>
      <c r="F236" s="207" t="s">
        <v>954</v>
      </c>
      <c r="G236" s="37"/>
      <c r="H236" s="37"/>
      <c r="I236" s="116"/>
      <c r="J236" s="37"/>
      <c r="K236" s="37"/>
      <c r="L236" s="40"/>
      <c r="M236" s="208"/>
      <c r="N236" s="209"/>
      <c r="O236" s="65"/>
      <c r="P236" s="65"/>
      <c r="Q236" s="65"/>
      <c r="R236" s="65"/>
      <c r="S236" s="65"/>
      <c r="T236" s="66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8" t="s">
        <v>182</v>
      </c>
      <c r="AU236" s="18" t="s">
        <v>80</v>
      </c>
    </row>
    <row r="237" spans="1:65" s="2" customFormat="1" ht="16.5" customHeight="1">
      <c r="A237" s="35"/>
      <c r="B237" s="36"/>
      <c r="C237" s="193" t="s">
        <v>872</v>
      </c>
      <c r="D237" s="193" t="s">
        <v>175</v>
      </c>
      <c r="E237" s="194" t="s">
        <v>955</v>
      </c>
      <c r="F237" s="195" t="s">
        <v>956</v>
      </c>
      <c r="G237" s="196" t="s">
        <v>210</v>
      </c>
      <c r="H237" s="197">
        <v>457</v>
      </c>
      <c r="I237" s="198"/>
      <c r="J237" s="199">
        <f>ROUND(I237*H237,2)</f>
        <v>0</v>
      </c>
      <c r="K237" s="195" t="s">
        <v>19</v>
      </c>
      <c r="L237" s="40"/>
      <c r="M237" s="200" t="s">
        <v>19</v>
      </c>
      <c r="N237" s="201" t="s">
        <v>43</v>
      </c>
      <c r="O237" s="65"/>
      <c r="P237" s="202">
        <f>O237*H237</f>
        <v>0</v>
      </c>
      <c r="Q237" s="202">
        <v>0</v>
      </c>
      <c r="R237" s="202">
        <f>Q237*H237</f>
        <v>0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180</v>
      </c>
      <c r="AT237" s="204" t="s">
        <v>175</v>
      </c>
      <c r="AU237" s="204" t="s">
        <v>80</v>
      </c>
      <c r="AY237" s="18" t="s">
        <v>173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80</v>
      </c>
      <c r="BK237" s="205">
        <f>ROUND(I237*H237,2)</f>
        <v>0</v>
      </c>
      <c r="BL237" s="18" t="s">
        <v>180</v>
      </c>
      <c r="BM237" s="204" t="s">
        <v>875</v>
      </c>
    </row>
    <row r="238" spans="1:65" s="2" customFormat="1" ht="11.25">
      <c r="A238" s="35"/>
      <c r="B238" s="36"/>
      <c r="C238" s="37"/>
      <c r="D238" s="206" t="s">
        <v>182</v>
      </c>
      <c r="E238" s="37"/>
      <c r="F238" s="207" t="s">
        <v>956</v>
      </c>
      <c r="G238" s="37"/>
      <c r="H238" s="37"/>
      <c r="I238" s="116"/>
      <c r="J238" s="37"/>
      <c r="K238" s="37"/>
      <c r="L238" s="40"/>
      <c r="M238" s="208"/>
      <c r="N238" s="209"/>
      <c r="O238" s="65"/>
      <c r="P238" s="65"/>
      <c r="Q238" s="65"/>
      <c r="R238" s="65"/>
      <c r="S238" s="65"/>
      <c r="T238" s="66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8" t="s">
        <v>182</v>
      </c>
      <c r="AU238" s="18" t="s">
        <v>80</v>
      </c>
    </row>
    <row r="239" spans="1:65" s="2" customFormat="1" ht="16.5" customHeight="1">
      <c r="A239" s="35"/>
      <c r="B239" s="36"/>
      <c r="C239" s="193" t="s">
        <v>758</v>
      </c>
      <c r="D239" s="193" t="s">
        <v>175</v>
      </c>
      <c r="E239" s="194" t="s">
        <v>837</v>
      </c>
      <c r="F239" s="195" t="s">
        <v>838</v>
      </c>
      <c r="G239" s="196" t="s">
        <v>210</v>
      </c>
      <c r="H239" s="197">
        <v>15</v>
      </c>
      <c r="I239" s="198"/>
      <c r="J239" s="199">
        <f>ROUND(I239*H239,2)</f>
        <v>0</v>
      </c>
      <c r="K239" s="195" t="s">
        <v>19</v>
      </c>
      <c r="L239" s="40"/>
      <c r="M239" s="200" t="s">
        <v>19</v>
      </c>
      <c r="N239" s="201" t="s">
        <v>43</v>
      </c>
      <c r="O239" s="65"/>
      <c r="P239" s="202">
        <f>O239*H239</f>
        <v>0</v>
      </c>
      <c r="Q239" s="202">
        <v>0</v>
      </c>
      <c r="R239" s="202">
        <f>Q239*H239</f>
        <v>0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180</v>
      </c>
      <c r="AT239" s="204" t="s">
        <v>175</v>
      </c>
      <c r="AU239" s="204" t="s">
        <v>80</v>
      </c>
      <c r="AY239" s="18" t="s">
        <v>173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80</v>
      </c>
      <c r="BK239" s="205">
        <f>ROUND(I239*H239,2)</f>
        <v>0</v>
      </c>
      <c r="BL239" s="18" t="s">
        <v>180</v>
      </c>
      <c r="BM239" s="204" t="s">
        <v>878</v>
      </c>
    </row>
    <row r="240" spans="1:65" s="2" customFormat="1" ht="11.25">
      <c r="A240" s="35"/>
      <c r="B240" s="36"/>
      <c r="C240" s="37"/>
      <c r="D240" s="206" t="s">
        <v>182</v>
      </c>
      <c r="E240" s="37"/>
      <c r="F240" s="207" t="s">
        <v>838</v>
      </c>
      <c r="G240" s="37"/>
      <c r="H240" s="37"/>
      <c r="I240" s="116"/>
      <c r="J240" s="37"/>
      <c r="K240" s="37"/>
      <c r="L240" s="40"/>
      <c r="M240" s="208"/>
      <c r="N240" s="209"/>
      <c r="O240" s="65"/>
      <c r="P240" s="65"/>
      <c r="Q240" s="65"/>
      <c r="R240" s="65"/>
      <c r="S240" s="65"/>
      <c r="T240" s="66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8" t="s">
        <v>182</v>
      </c>
      <c r="AU240" s="18" t="s">
        <v>80</v>
      </c>
    </row>
    <row r="241" spans="1:65" s="2" customFormat="1" ht="16.5" customHeight="1">
      <c r="A241" s="35"/>
      <c r="B241" s="36"/>
      <c r="C241" s="193" t="s">
        <v>879</v>
      </c>
      <c r="D241" s="193" t="s">
        <v>175</v>
      </c>
      <c r="E241" s="194" t="s">
        <v>957</v>
      </c>
      <c r="F241" s="195" t="s">
        <v>958</v>
      </c>
      <c r="G241" s="196" t="s">
        <v>843</v>
      </c>
      <c r="H241" s="197">
        <v>5</v>
      </c>
      <c r="I241" s="198"/>
      <c r="J241" s="199">
        <f>ROUND(I241*H241,2)</f>
        <v>0</v>
      </c>
      <c r="K241" s="195" t="s">
        <v>19</v>
      </c>
      <c r="L241" s="40"/>
      <c r="M241" s="200" t="s">
        <v>19</v>
      </c>
      <c r="N241" s="201" t="s">
        <v>43</v>
      </c>
      <c r="O241" s="65"/>
      <c r="P241" s="202">
        <f>O241*H241</f>
        <v>0</v>
      </c>
      <c r="Q241" s="202">
        <v>0</v>
      </c>
      <c r="R241" s="202">
        <f>Q241*H241</f>
        <v>0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180</v>
      </c>
      <c r="AT241" s="204" t="s">
        <v>175</v>
      </c>
      <c r="AU241" s="204" t="s">
        <v>80</v>
      </c>
      <c r="AY241" s="18" t="s">
        <v>173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80</v>
      </c>
      <c r="BK241" s="205">
        <f>ROUND(I241*H241,2)</f>
        <v>0</v>
      </c>
      <c r="BL241" s="18" t="s">
        <v>180</v>
      </c>
      <c r="BM241" s="204" t="s">
        <v>882</v>
      </c>
    </row>
    <row r="242" spans="1:65" s="2" customFormat="1" ht="11.25">
      <c r="A242" s="35"/>
      <c r="B242" s="36"/>
      <c r="C242" s="37"/>
      <c r="D242" s="206" t="s">
        <v>182</v>
      </c>
      <c r="E242" s="37"/>
      <c r="F242" s="207" t="s">
        <v>958</v>
      </c>
      <c r="G242" s="37"/>
      <c r="H242" s="37"/>
      <c r="I242" s="116"/>
      <c r="J242" s="37"/>
      <c r="K242" s="37"/>
      <c r="L242" s="40"/>
      <c r="M242" s="208"/>
      <c r="N242" s="209"/>
      <c r="O242" s="65"/>
      <c r="P242" s="65"/>
      <c r="Q242" s="65"/>
      <c r="R242" s="65"/>
      <c r="S242" s="65"/>
      <c r="T242" s="66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8" t="s">
        <v>182</v>
      </c>
      <c r="AU242" s="18" t="s">
        <v>80</v>
      </c>
    </row>
    <row r="243" spans="1:65" s="2" customFormat="1" ht="16.5" customHeight="1">
      <c r="A243" s="35"/>
      <c r="B243" s="36"/>
      <c r="C243" s="193" t="s">
        <v>761</v>
      </c>
      <c r="D243" s="193" t="s">
        <v>175</v>
      </c>
      <c r="E243" s="194" t="s">
        <v>959</v>
      </c>
      <c r="F243" s="195" t="s">
        <v>960</v>
      </c>
      <c r="G243" s="196" t="s">
        <v>843</v>
      </c>
      <c r="H243" s="197">
        <v>2</v>
      </c>
      <c r="I243" s="198"/>
      <c r="J243" s="199">
        <f>ROUND(I243*H243,2)</f>
        <v>0</v>
      </c>
      <c r="K243" s="195" t="s">
        <v>19</v>
      </c>
      <c r="L243" s="40"/>
      <c r="M243" s="200" t="s">
        <v>19</v>
      </c>
      <c r="N243" s="201" t="s">
        <v>43</v>
      </c>
      <c r="O243" s="65"/>
      <c r="P243" s="202">
        <f>O243*H243</f>
        <v>0</v>
      </c>
      <c r="Q243" s="202">
        <v>0</v>
      </c>
      <c r="R243" s="202">
        <f>Q243*H243</f>
        <v>0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180</v>
      </c>
      <c r="AT243" s="204" t="s">
        <v>175</v>
      </c>
      <c r="AU243" s="204" t="s">
        <v>80</v>
      </c>
      <c r="AY243" s="18" t="s">
        <v>173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80</v>
      </c>
      <c r="BK243" s="205">
        <f>ROUND(I243*H243,2)</f>
        <v>0</v>
      </c>
      <c r="BL243" s="18" t="s">
        <v>180</v>
      </c>
      <c r="BM243" s="204" t="s">
        <v>887</v>
      </c>
    </row>
    <row r="244" spans="1:65" s="2" customFormat="1" ht="11.25">
      <c r="A244" s="35"/>
      <c r="B244" s="36"/>
      <c r="C244" s="37"/>
      <c r="D244" s="206" t="s">
        <v>182</v>
      </c>
      <c r="E244" s="37"/>
      <c r="F244" s="207" t="s">
        <v>960</v>
      </c>
      <c r="G244" s="37"/>
      <c r="H244" s="37"/>
      <c r="I244" s="116"/>
      <c r="J244" s="37"/>
      <c r="K244" s="37"/>
      <c r="L244" s="40"/>
      <c r="M244" s="208"/>
      <c r="N244" s="209"/>
      <c r="O244" s="65"/>
      <c r="P244" s="65"/>
      <c r="Q244" s="65"/>
      <c r="R244" s="65"/>
      <c r="S244" s="65"/>
      <c r="T244" s="66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8" t="s">
        <v>182</v>
      </c>
      <c r="AU244" s="18" t="s">
        <v>80</v>
      </c>
    </row>
    <row r="245" spans="1:65" s="2" customFormat="1" ht="16.5" customHeight="1">
      <c r="A245" s="35"/>
      <c r="B245" s="36"/>
      <c r="C245" s="193" t="s">
        <v>888</v>
      </c>
      <c r="D245" s="193" t="s">
        <v>175</v>
      </c>
      <c r="E245" s="194" t="s">
        <v>961</v>
      </c>
      <c r="F245" s="195" t="s">
        <v>962</v>
      </c>
      <c r="G245" s="196" t="s">
        <v>843</v>
      </c>
      <c r="H245" s="197">
        <v>8</v>
      </c>
      <c r="I245" s="198"/>
      <c r="J245" s="199">
        <f>ROUND(I245*H245,2)</f>
        <v>0</v>
      </c>
      <c r="K245" s="195" t="s">
        <v>19</v>
      </c>
      <c r="L245" s="40"/>
      <c r="M245" s="200" t="s">
        <v>19</v>
      </c>
      <c r="N245" s="201" t="s">
        <v>43</v>
      </c>
      <c r="O245" s="65"/>
      <c r="P245" s="202">
        <f>O245*H245</f>
        <v>0</v>
      </c>
      <c r="Q245" s="202">
        <v>0</v>
      </c>
      <c r="R245" s="202">
        <f>Q245*H245</f>
        <v>0</v>
      </c>
      <c r="S245" s="202">
        <v>0</v>
      </c>
      <c r="T245" s="203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180</v>
      </c>
      <c r="AT245" s="204" t="s">
        <v>175</v>
      </c>
      <c r="AU245" s="204" t="s">
        <v>80</v>
      </c>
      <c r="AY245" s="18" t="s">
        <v>173</v>
      </c>
      <c r="BE245" s="205">
        <f>IF(N245="základní",J245,0)</f>
        <v>0</v>
      </c>
      <c r="BF245" s="205">
        <f>IF(N245="snížená",J245,0)</f>
        <v>0</v>
      </c>
      <c r="BG245" s="205">
        <f>IF(N245="zákl. přenesená",J245,0)</f>
        <v>0</v>
      </c>
      <c r="BH245" s="205">
        <f>IF(N245="sníž. přenesená",J245,0)</f>
        <v>0</v>
      </c>
      <c r="BI245" s="205">
        <f>IF(N245="nulová",J245,0)</f>
        <v>0</v>
      </c>
      <c r="BJ245" s="18" t="s">
        <v>80</v>
      </c>
      <c r="BK245" s="205">
        <f>ROUND(I245*H245,2)</f>
        <v>0</v>
      </c>
      <c r="BL245" s="18" t="s">
        <v>180</v>
      </c>
      <c r="BM245" s="204" t="s">
        <v>891</v>
      </c>
    </row>
    <row r="246" spans="1:65" s="2" customFormat="1" ht="11.25">
      <c r="A246" s="35"/>
      <c r="B246" s="36"/>
      <c r="C246" s="37"/>
      <c r="D246" s="206" t="s">
        <v>182</v>
      </c>
      <c r="E246" s="37"/>
      <c r="F246" s="207" t="s">
        <v>962</v>
      </c>
      <c r="G246" s="37"/>
      <c r="H246" s="37"/>
      <c r="I246" s="116"/>
      <c r="J246" s="37"/>
      <c r="K246" s="37"/>
      <c r="L246" s="40"/>
      <c r="M246" s="208"/>
      <c r="N246" s="209"/>
      <c r="O246" s="65"/>
      <c r="P246" s="65"/>
      <c r="Q246" s="65"/>
      <c r="R246" s="65"/>
      <c r="S246" s="65"/>
      <c r="T246" s="66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8" t="s">
        <v>182</v>
      </c>
      <c r="AU246" s="18" t="s">
        <v>80</v>
      </c>
    </row>
    <row r="247" spans="1:65" s="2" customFormat="1" ht="16.5" customHeight="1">
      <c r="A247" s="35"/>
      <c r="B247" s="36"/>
      <c r="C247" s="193" t="s">
        <v>764</v>
      </c>
      <c r="D247" s="193" t="s">
        <v>175</v>
      </c>
      <c r="E247" s="194" t="s">
        <v>841</v>
      </c>
      <c r="F247" s="195" t="s">
        <v>842</v>
      </c>
      <c r="G247" s="196" t="s">
        <v>843</v>
      </c>
      <c r="H247" s="197">
        <v>1</v>
      </c>
      <c r="I247" s="198"/>
      <c r="J247" s="199">
        <f>ROUND(I247*H247,2)</f>
        <v>0</v>
      </c>
      <c r="K247" s="195" t="s">
        <v>19</v>
      </c>
      <c r="L247" s="40"/>
      <c r="M247" s="200" t="s">
        <v>19</v>
      </c>
      <c r="N247" s="201" t="s">
        <v>43</v>
      </c>
      <c r="O247" s="65"/>
      <c r="P247" s="202">
        <f>O247*H247</f>
        <v>0</v>
      </c>
      <c r="Q247" s="202">
        <v>0</v>
      </c>
      <c r="R247" s="202">
        <f>Q247*H247</f>
        <v>0</v>
      </c>
      <c r="S247" s="202">
        <v>0</v>
      </c>
      <c r="T247" s="20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180</v>
      </c>
      <c r="AT247" s="204" t="s">
        <v>175</v>
      </c>
      <c r="AU247" s="204" t="s">
        <v>80</v>
      </c>
      <c r="AY247" s="18" t="s">
        <v>173</v>
      </c>
      <c r="BE247" s="205">
        <f>IF(N247="základní",J247,0)</f>
        <v>0</v>
      </c>
      <c r="BF247" s="205">
        <f>IF(N247="snížená",J247,0)</f>
        <v>0</v>
      </c>
      <c r="BG247" s="205">
        <f>IF(N247="zákl. přenesená",J247,0)</f>
        <v>0</v>
      </c>
      <c r="BH247" s="205">
        <f>IF(N247="sníž. přenesená",J247,0)</f>
        <v>0</v>
      </c>
      <c r="BI247" s="205">
        <f>IF(N247="nulová",J247,0)</f>
        <v>0</v>
      </c>
      <c r="BJ247" s="18" t="s">
        <v>80</v>
      </c>
      <c r="BK247" s="205">
        <f>ROUND(I247*H247,2)</f>
        <v>0</v>
      </c>
      <c r="BL247" s="18" t="s">
        <v>180</v>
      </c>
      <c r="BM247" s="204" t="s">
        <v>894</v>
      </c>
    </row>
    <row r="248" spans="1:65" s="2" customFormat="1" ht="11.25">
      <c r="A248" s="35"/>
      <c r="B248" s="36"/>
      <c r="C248" s="37"/>
      <c r="D248" s="206" t="s">
        <v>182</v>
      </c>
      <c r="E248" s="37"/>
      <c r="F248" s="207" t="s">
        <v>842</v>
      </c>
      <c r="G248" s="37"/>
      <c r="H248" s="37"/>
      <c r="I248" s="116"/>
      <c r="J248" s="37"/>
      <c r="K248" s="37"/>
      <c r="L248" s="40"/>
      <c r="M248" s="208"/>
      <c r="N248" s="209"/>
      <c r="O248" s="65"/>
      <c r="P248" s="65"/>
      <c r="Q248" s="65"/>
      <c r="R248" s="65"/>
      <c r="S248" s="65"/>
      <c r="T248" s="66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8" t="s">
        <v>182</v>
      </c>
      <c r="AU248" s="18" t="s">
        <v>80</v>
      </c>
    </row>
    <row r="249" spans="1:65" s="2" customFormat="1" ht="16.5" customHeight="1">
      <c r="A249" s="35"/>
      <c r="B249" s="36"/>
      <c r="C249" s="193" t="s">
        <v>896</v>
      </c>
      <c r="D249" s="193" t="s">
        <v>175</v>
      </c>
      <c r="E249" s="194" t="s">
        <v>845</v>
      </c>
      <c r="F249" s="195" t="s">
        <v>846</v>
      </c>
      <c r="G249" s="196" t="s">
        <v>573</v>
      </c>
      <c r="H249" s="197">
        <v>36</v>
      </c>
      <c r="I249" s="198"/>
      <c r="J249" s="199">
        <f>ROUND(I249*H249,2)</f>
        <v>0</v>
      </c>
      <c r="K249" s="195" t="s">
        <v>19</v>
      </c>
      <c r="L249" s="40"/>
      <c r="M249" s="200" t="s">
        <v>19</v>
      </c>
      <c r="N249" s="201" t="s">
        <v>43</v>
      </c>
      <c r="O249" s="65"/>
      <c r="P249" s="202">
        <f>O249*H249</f>
        <v>0</v>
      </c>
      <c r="Q249" s="202">
        <v>0</v>
      </c>
      <c r="R249" s="202">
        <f>Q249*H249</f>
        <v>0</v>
      </c>
      <c r="S249" s="202">
        <v>0</v>
      </c>
      <c r="T249" s="20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180</v>
      </c>
      <c r="AT249" s="204" t="s">
        <v>175</v>
      </c>
      <c r="AU249" s="204" t="s">
        <v>80</v>
      </c>
      <c r="AY249" s="18" t="s">
        <v>173</v>
      </c>
      <c r="BE249" s="205">
        <f>IF(N249="základní",J249,0)</f>
        <v>0</v>
      </c>
      <c r="BF249" s="205">
        <f>IF(N249="snížená",J249,0)</f>
        <v>0</v>
      </c>
      <c r="BG249" s="205">
        <f>IF(N249="zákl. přenesená",J249,0)</f>
        <v>0</v>
      </c>
      <c r="BH249" s="205">
        <f>IF(N249="sníž. přenesená",J249,0)</f>
        <v>0</v>
      </c>
      <c r="BI249" s="205">
        <f>IF(N249="nulová",J249,0)</f>
        <v>0</v>
      </c>
      <c r="BJ249" s="18" t="s">
        <v>80</v>
      </c>
      <c r="BK249" s="205">
        <f>ROUND(I249*H249,2)</f>
        <v>0</v>
      </c>
      <c r="BL249" s="18" t="s">
        <v>180</v>
      </c>
      <c r="BM249" s="204" t="s">
        <v>900</v>
      </c>
    </row>
    <row r="250" spans="1:65" s="2" customFormat="1" ht="11.25">
      <c r="A250" s="35"/>
      <c r="B250" s="36"/>
      <c r="C250" s="37"/>
      <c r="D250" s="206" t="s">
        <v>182</v>
      </c>
      <c r="E250" s="37"/>
      <c r="F250" s="207" t="s">
        <v>846</v>
      </c>
      <c r="G250" s="37"/>
      <c r="H250" s="37"/>
      <c r="I250" s="116"/>
      <c r="J250" s="37"/>
      <c r="K250" s="37"/>
      <c r="L250" s="40"/>
      <c r="M250" s="208"/>
      <c r="N250" s="209"/>
      <c r="O250" s="65"/>
      <c r="P250" s="65"/>
      <c r="Q250" s="65"/>
      <c r="R250" s="65"/>
      <c r="S250" s="65"/>
      <c r="T250" s="66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T250" s="18" t="s">
        <v>182</v>
      </c>
      <c r="AU250" s="18" t="s">
        <v>80</v>
      </c>
    </row>
    <row r="251" spans="1:65" s="2" customFormat="1" ht="16.5" customHeight="1">
      <c r="A251" s="35"/>
      <c r="B251" s="36"/>
      <c r="C251" s="193" t="s">
        <v>768</v>
      </c>
      <c r="D251" s="193" t="s">
        <v>175</v>
      </c>
      <c r="E251" s="194" t="s">
        <v>849</v>
      </c>
      <c r="F251" s="195" t="s">
        <v>850</v>
      </c>
      <c r="G251" s="196" t="s">
        <v>528</v>
      </c>
      <c r="H251" s="197">
        <v>304.54700000000003</v>
      </c>
      <c r="I251" s="198"/>
      <c r="J251" s="199">
        <f>ROUND(I251*H251,2)</f>
        <v>0</v>
      </c>
      <c r="K251" s="195" t="s">
        <v>19</v>
      </c>
      <c r="L251" s="40"/>
      <c r="M251" s="200" t="s">
        <v>19</v>
      </c>
      <c r="N251" s="201" t="s">
        <v>43</v>
      </c>
      <c r="O251" s="65"/>
      <c r="P251" s="202">
        <f>O251*H251</f>
        <v>0</v>
      </c>
      <c r="Q251" s="202">
        <v>0</v>
      </c>
      <c r="R251" s="202">
        <f>Q251*H251</f>
        <v>0</v>
      </c>
      <c r="S251" s="202">
        <v>0</v>
      </c>
      <c r="T251" s="20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180</v>
      </c>
      <c r="AT251" s="204" t="s">
        <v>175</v>
      </c>
      <c r="AU251" s="204" t="s">
        <v>80</v>
      </c>
      <c r="AY251" s="18" t="s">
        <v>173</v>
      </c>
      <c r="BE251" s="205">
        <f>IF(N251="základní",J251,0)</f>
        <v>0</v>
      </c>
      <c r="BF251" s="205">
        <f>IF(N251="snížená",J251,0)</f>
        <v>0</v>
      </c>
      <c r="BG251" s="205">
        <f>IF(N251="zákl. přenesená",J251,0)</f>
        <v>0</v>
      </c>
      <c r="BH251" s="205">
        <f>IF(N251="sníž. přenesená",J251,0)</f>
        <v>0</v>
      </c>
      <c r="BI251" s="205">
        <f>IF(N251="nulová",J251,0)</f>
        <v>0</v>
      </c>
      <c r="BJ251" s="18" t="s">
        <v>80</v>
      </c>
      <c r="BK251" s="205">
        <f>ROUND(I251*H251,2)</f>
        <v>0</v>
      </c>
      <c r="BL251" s="18" t="s">
        <v>180</v>
      </c>
      <c r="BM251" s="204" t="s">
        <v>903</v>
      </c>
    </row>
    <row r="252" spans="1:65" s="2" customFormat="1" ht="11.25">
      <c r="A252" s="35"/>
      <c r="B252" s="36"/>
      <c r="C252" s="37"/>
      <c r="D252" s="206" t="s">
        <v>182</v>
      </c>
      <c r="E252" s="37"/>
      <c r="F252" s="207" t="s">
        <v>850</v>
      </c>
      <c r="G252" s="37"/>
      <c r="H252" s="37"/>
      <c r="I252" s="116"/>
      <c r="J252" s="37"/>
      <c r="K252" s="37"/>
      <c r="L252" s="40"/>
      <c r="M252" s="208"/>
      <c r="N252" s="209"/>
      <c r="O252" s="65"/>
      <c r="P252" s="65"/>
      <c r="Q252" s="65"/>
      <c r="R252" s="65"/>
      <c r="S252" s="65"/>
      <c r="T252" s="66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8" t="s">
        <v>182</v>
      </c>
      <c r="AU252" s="18" t="s">
        <v>80</v>
      </c>
    </row>
    <row r="253" spans="1:65" s="12" customFormat="1" ht="25.9" customHeight="1">
      <c r="B253" s="177"/>
      <c r="C253" s="178"/>
      <c r="D253" s="179" t="s">
        <v>71</v>
      </c>
      <c r="E253" s="180" t="s">
        <v>781</v>
      </c>
      <c r="F253" s="180" t="s">
        <v>852</v>
      </c>
      <c r="G253" s="178"/>
      <c r="H253" s="178"/>
      <c r="I253" s="181"/>
      <c r="J253" s="182">
        <f>BK253</f>
        <v>0</v>
      </c>
      <c r="K253" s="178"/>
      <c r="L253" s="183"/>
      <c r="M253" s="184"/>
      <c r="N253" s="185"/>
      <c r="O253" s="185"/>
      <c r="P253" s="186">
        <f>SUM(P254:P259)</f>
        <v>0</v>
      </c>
      <c r="Q253" s="185"/>
      <c r="R253" s="186">
        <f>SUM(R254:R259)</f>
        <v>0</v>
      </c>
      <c r="S253" s="185"/>
      <c r="T253" s="187">
        <f>SUM(T254:T259)</f>
        <v>0</v>
      </c>
      <c r="AR253" s="188" t="s">
        <v>80</v>
      </c>
      <c r="AT253" s="189" t="s">
        <v>71</v>
      </c>
      <c r="AU253" s="189" t="s">
        <v>72</v>
      </c>
      <c r="AY253" s="188" t="s">
        <v>173</v>
      </c>
      <c r="BK253" s="190">
        <f>SUM(BK254:BK259)</f>
        <v>0</v>
      </c>
    </row>
    <row r="254" spans="1:65" s="2" customFormat="1" ht="24" customHeight="1">
      <c r="A254" s="35"/>
      <c r="B254" s="36"/>
      <c r="C254" s="193" t="s">
        <v>904</v>
      </c>
      <c r="D254" s="193" t="s">
        <v>175</v>
      </c>
      <c r="E254" s="194" t="s">
        <v>963</v>
      </c>
      <c r="F254" s="195" t="s">
        <v>964</v>
      </c>
      <c r="G254" s="196" t="s">
        <v>210</v>
      </c>
      <c r="H254" s="197">
        <v>270</v>
      </c>
      <c r="I254" s="198"/>
      <c r="J254" s="199">
        <f>ROUND(I254*H254,2)</f>
        <v>0</v>
      </c>
      <c r="K254" s="195" t="s">
        <v>19</v>
      </c>
      <c r="L254" s="40"/>
      <c r="M254" s="200" t="s">
        <v>19</v>
      </c>
      <c r="N254" s="201" t="s">
        <v>43</v>
      </c>
      <c r="O254" s="65"/>
      <c r="P254" s="202">
        <f>O254*H254</f>
        <v>0</v>
      </c>
      <c r="Q254" s="202">
        <v>0</v>
      </c>
      <c r="R254" s="202">
        <f>Q254*H254</f>
        <v>0</v>
      </c>
      <c r="S254" s="202">
        <v>0</v>
      </c>
      <c r="T254" s="203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180</v>
      </c>
      <c r="AT254" s="204" t="s">
        <v>175</v>
      </c>
      <c r="AU254" s="204" t="s">
        <v>80</v>
      </c>
      <c r="AY254" s="18" t="s">
        <v>173</v>
      </c>
      <c r="BE254" s="205">
        <f>IF(N254="základní",J254,0)</f>
        <v>0</v>
      </c>
      <c r="BF254" s="205">
        <f>IF(N254="snížená",J254,0)</f>
        <v>0</v>
      </c>
      <c r="BG254" s="205">
        <f>IF(N254="zákl. přenesená",J254,0)</f>
        <v>0</v>
      </c>
      <c r="BH254" s="205">
        <f>IF(N254="sníž. přenesená",J254,0)</f>
        <v>0</v>
      </c>
      <c r="BI254" s="205">
        <f>IF(N254="nulová",J254,0)</f>
        <v>0</v>
      </c>
      <c r="BJ254" s="18" t="s">
        <v>80</v>
      </c>
      <c r="BK254" s="205">
        <f>ROUND(I254*H254,2)</f>
        <v>0</v>
      </c>
      <c r="BL254" s="18" t="s">
        <v>180</v>
      </c>
      <c r="BM254" s="204" t="s">
        <v>907</v>
      </c>
    </row>
    <row r="255" spans="1:65" s="2" customFormat="1" ht="19.5">
      <c r="A255" s="35"/>
      <c r="B255" s="36"/>
      <c r="C255" s="37"/>
      <c r="D255" s="206" t="s">
        <v>182</v>
      </c>
      <c r="E255" s="37"/>
      <c r="F255" s="207" t="s">
        <v>964</v>
      </c>
      <c r="G255" s="37"/>
      <c r="H255" s="37"/>
      <c r="I255" s="116"/>
      <c r="J255" s="37"/>
      <c r="K255" s="37"/>
      <c r="L255" s="40"/>
      <c r="M255" s="208"/>
      <c r="N255" s="209"/>
      <c r="O255" s="65"/>
      <c r="P255" s="65"/>
      <c r="Q255" s="65"/>
      <c r="R255" s="65"/>
      <c r="S255" s="65"/>
      <c r="T255" s="66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8" t="s">
        <v>182</v>
      </c>
      <c r="AU255" s="18" t="s">
        <v>80</v>
      </c>
    </row>
    <row r="256" spans="1:65" s="2" customFormat="1" ht="24" customHeight="1">
      <c r="A256" s="35"/>
      <c r="B256" s="36"/>
      <c r="C256" s="193" t="s">
        <v>771</v>
      </c>
      <c r="D256" s="193" t="s">
        <v>175</v>
      </c>
      <c r="E256" s="194" t="s">
        <v>853</v>
      </c>
      <c r="F256" s="195" t="s">
        <v>854</v>
      </c>
      <c r="G256" s="196" t="s">
        <v>210</v>
      </c>
      <c r="H256" s="197">
        <v>15</v>
      </c>
      <c r="I256" s="198"/>
      <c r="J256" s="199">
        <f>ROUND(I256*H256,2)</f>
        <v>0</v>
      </c>
      <c r="K256" s="195" t="s">
        <v>19</v>
      </c>
      <c r="L256" s="40"/>
      <c r="M256" s="200" t="s">
        <v>19</v>
      </c>
      <c r="N256" s="201" t="s">
        <v>43</v>
      </c>
      <c r="O256" s="65"/>
      <c r="P256" s="202">
        <f>O256*H256</f>
        <v>0</v>
      </c>
      <c r="Q256" s="202">
        <v>0</v>
      </c>
      <c r="R256" s="202">
        <f>Q256*H256</f>
        <v>0</v>
      </c>
      <c r="S256" s="202">
        <v>0</v>
      </c>
      <c r="T256" s="20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180</v>
      </c>
      <c r="AT256" s="204" t="s">
        <v>175</v>
      </c>
      <c r="AU256" s="204" t="s">
        <v>80</v>
      </c>
      <c r="AY256" s="18" t="s">
        <v>173</v>
      </c>
      <c r="BE256" s="205">
        <f>IF(N256="základní",J256,0)</f>
        <v>0</v>
      </c>
      <c r="BF256" s="205">
        <f>IF(N256="snížená",J256,0)</f>
        <v>0</v>
      </c>
      <c r="BG256" s="205">
        <f>IF(N256="zákl. přenesená",J256,0)</f>
        <v>0</v>
      </c>
      <c r="BH256" s="205">
        <f>IF(N256="sníž. přenesená",J256,0)</f>
        <v>0</v>
      </c>
      <c r="BI256" s="205">
        <f>IF(N256="nulová",J256,0)</f>
        <v>0</v>
      </c>
      <c r="BJ256" s="18" t="s">
        <v>80</v>
      </c>
      <c r="BK256" s="205">
        <f>ROUND(I256*H256,2)</f>
        <v>0</v>
      </c>
      <c r="BL256" s="18" t="s">
        <v>180</v>
      </c>
      <c r="BM256" s="204" t="s">
        <v>912</v>
      </c>
    </row>
    <row r="257" spans="1:65" s="2" customFormat="1" ht="19.5">
      <c r="A257" s="35"/>
      <c r="B257" s="36"/>
      <c r="C257" s="37"/>
      <c r="D257" s="206" t="s">
        <v>182</v>
      </c>
      <c r="E257" s="37"/>
      <c r="F257" s="207" t="s">
        <v>854</v>
      </c>
      <c r="G257" s="37"/>
      <c r="H257" s="37"/>
      <c r="I257" s="116"/>
      <c r="J257" s="37"/>
      <c r="K257" s="37"/>
      <c r="L257" s="40"/>
      <c r="M257" s="208"/>
      <c r="N257" s="209"/>
      <c r="O257" s="65"/>
      <c r="P257" s="65"/>
      <c r="Q257" s="65"/>
      <c r="R257" s="65"/>
      <c r="S257" s="65"/>
      <c r="T257" s="66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8" t="s">
        <v>182</v>
      </c>
      <c r="AU257" s="18" t="s">
        <v>80</v>
      </c>
    </row>
    <row r="258" spans="1:65" s="2" customFormat="1" ht="16.5" customHeight="1">
      <c r="A258" s="35"/>
      <c r="B258" s="36"/>
      <c r="C258" s="193" t="s">
        <v>914</v>
      </c>
      <c r="D258" s="193" t="s">
        <v>175</v>
      </c>
      <c r="E258" s="194" t="s">
        <v>857</v>
      </c>
      <c r="F258" s="195" t="s">
        <v>858</v>
      </c>
      <c r="G258" s="196" t="s">
        <v>573</v>
      </c>
      <c r="H258" s="197">
        <v>234.84</v>
      </c>
      <c r="I258" s="198"/>
      <c r="J258" s="199">
        <f>ROUND(I258*H258,2)</f>
        <v>0</v>
      </c>
      <c r="K258" s="195" t="s">
        <v>19</v>
      </c>
      <c r="L258" s="40"/>
      <c r="M258" s="200" t="s">
        <v>19</v>
      </c>
      <c r="N258" s="201" t="s">
        <v>43</v>
      </c>
      <c r="O258" s="65"/>
      <c r="P258" s="202">
        <f>O258*H258</f>
        <v>0</v>
      </c>
      <c r="Q258" s="202">
        <v>0</v>
      </c>
      <c r="R258" s="202">
        <f>Q258*H258</f>
        <v>0</v>
      </c>
      <c r="S258" s="202">
        <v>0</v>
      </c>
      <c r="T258" s="20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180</v>
      </c>
      <c r="AT258" s="204" t="s">
        <v>175</v>
      </c>
      <c r="AU258" s="204" t="s">
        <v>80</v>
      </c>
      <c r="AY258" s="18" t="s">
        <v>173</v>
      </c>
      <c r="BE258" s="205">
        <f>IF(N258="základní",J258,0)</f>
        <v>0</v>
      </c>
      <c r="BF258" s="205">
        <f>IF(N258="snížená",J258,0)</f>
        <v>0</v>
      </c>
      <c r="BG258" s="205">
        <f>IF(N258="zákl. přenesená",J258,0)</f>
        <v>0</v>
      </c>
      <c r="BH258" s="205">
        <f>IF(N258="sníž. přenesená",J258,0)</f>
        <v>0</v>
      </c>
      <c r="BI258" s="205">
        <f>IF(N258="nulová",J258,0)</f>
        <v>0</v>
      </c>
      <c r="BJ258" s="18" t="s">
        <v>80</v>
      </c>
      <c r="BK258" s="205">
        <f>ROUND(I258*H258,2)</f>
        <v>0</v>
      </c>
      <c r="BL258" s="18" t="s">
        <v>180</v>
      </c>
      <c r="BM258" s="204" t="s">
        <v>917</v>
      </c>
    </row>
    <row r="259" spans="1:65" s="2" customFormat="1" ht="11.25">
      <c r="A259" s="35"/>
      <c r="B259" s="36"/>
      <c r="C259" s="37"/>
      <c r="D259" s="206" t="s">
        <v>182</v>
      </c>
      <c r="E259" s="37"/>
      <c r="F259" s="207" t="s">
        <v>858</v>
      </c>
      <c r="G259" s="37"/>
      <c r="H259" s="37"/>
      <c r="I259" s="116"/>
      <c r="J259" s="37"/>
      <c r="K259" s="37"/>
      <c r="L259" s="40"/>
      <c r="M259" s="208"/>
      <c r="N259" s="209"/>
      <c r="O259" s="65"/>
      <c r="P259" s="65"/>
      <c r="Q259" s="65"/>
      <c r="R259" s="65"/>
      <c r="S259" s="65"/>
      <c r="T259" s="66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18" t="s">
        <v>182</v>
      </c>
      <c r="AU259" s="18" t="s">
        <v>80</v>
      </c>
    </row>
    <row r="260" spans="1:65" s="12" customFormat="1" ht="25.9" customHeight="1">
      <c r="B260" s="177"/>
      <c r="C260" s="178"/>
      <c r="D260" s="179" t="s">
        <v>71</v>
      </c>
      <c r="E260" s="180" t="s">
        <v>965</v>
      </c>
      <c r="F260" s="180" t="s">
        <v>966</v>
      </c>
      <c r="G260" s="178"/>
      <c r="H260" s="178"/>
      <c r="I260" s="181"/>
      <c r="J260" s="182">
        <f>BK260</f>
        <v>0</v>
      </c>
      <c r="K260" s="178"/>
      <c r="L260" s="183"/>
      <c r="M260" s="184"/>
      <c r="N260" s="185"/>
      <c r="O260" s="185"/>
      <c r="P260" s="186">
        <f>SUM(P261:P276)</f>
        <v>0</v>
      </c>
      <c r="Q260" s="185"/>
      <c r="R260" s="186">
        <f>SUM(R261:R276)</f>
        <v>0</v>
      </c>
      <c r="S260" s="185"/>
      <c r="T260" s="187">
        <f>SUM(T261:T276)</f>
        <v>0</v>
      </c>
      <c r="AR260" s="188" t="s">
        <v>80</v>
      </c>
      <c r="AT260" s="189" t="s">
        <v>71</v>
      </c>
      <c r="AU260" s="189" t="s">
        <v>72</v>
      </c>
      <c r="AY260" s="188" t="s">
        <v>173</v>
      </c>
      <c r="BK260" s="190">
        <f>SUM(BK261:BK276)</f>
        <v>0</v>
      </c>
    </row>
    <row r="261" spans="1:65" s="2" customFormat="1" ht="16.5" customHeight="1">
      <c r="A261" s="35"/>
      <c r="B261" s="36"/>
      <c r="C261" s="193" t="s">
        <v>774</v>
      </c>
      <c r="D261" s="193" t="s">
        <v>175</v>
      </c>
      <c r="E261" s="194" t="s">
        <v>967</v>
      </c>
      <c r="F261" s="195" t="s">
        <v>968</v>
      </c>
      <c r="G261" s="196" t="s">
        <v>210</v>
      </c>
      <c r="H261" s="197">
        <v>6.5</v>
      </c>
      <c r="I261" s="198"/>
      <c r="J261" s="199">
        <f>ROUND(I261*H261,2)</f>
        <v>0</v>
      </c>
      <c r="K261" s="195" t="s">
        <v>19</v>
      </c>
      <c r="L261" s="40"/>
      <c r="M261" s="200" t="s">
        <v>19</v>
      </c>
      <c r="N261" s="201" t="s">
        <v>43</v>
      </c>
      <c r="O261" s="65"/>
      <c r="P261" s="202">
        <f>O261*H261</f>
        <v>0</v>
      </c>
      <c r="Q261" s="202">
        <v>0</v>
      </c>
      <c r="R261" s="202">
        <f>Q261*H261</f>
        <v>0</v>
      </c>
      <c r="S261" s="202">
        <v>0</v>
      </c>
      <c r="T261" s="203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180</v>
      </c>
      <c r="AT261" s="204" t="s">
        <v>175</v>
      </c>
      <c r="AU261" s="204" t="s">
        <v>80</v>
      </c>
      <c r="AY261" s="18" t="s">
        <v>173</v>
      </c>
      <c r="BE261" s="205">
        <f>IF(N261="základní",J261,0)</f>
        <v>0</v>
      </c>
      <c r="BF261" s="205">
        <f>IF(N261="snížená",J261,0)</f>
        <v>0</v>
      </c>
      <c r="BG261" s="205">
        <f>IF(N261="zákl. přenesená",J261,0)</f>
        <v>0</v>
      </c>
      <c r="BH261" s="205">
        <f>IF(N261="sníž. přenesená",J261,0)</f>
        <v>0</v>
      </c>
      <c r="BI261" s="205">
        <f>IF(N261="nulová",J261,0)</f>
        <v>0</v>
      </c>
      <c r="BJ261" s="18" t="s">
        <v>80</v>
      </c>
      <c r="BK261" s="205">
        <f>ROUND(I261*H261,2)</f>
        <v>0</v>
      </c>
      <c r="BL261" s="18" t="s">
        <v>180</v>
      </c>
      <c r="BM261" s="204" t="s">
        <v>969</v>
      </c>
    </row>
    <row r="262" spans="1:65" s="2" customFormat="1" ht="11.25">
      <c r="A262" s="35"/>
      <c r="B262" s="36"/>
      <c r="C262" s="37"/>
      <c r="D262" s="206" t="s">
        <v>182</v>
      </c>
      <c r="E262" s="37"/>
      <c r="F262" s="207" t="s">
        <v>968</v>
      </c>
      <c r="G262" s="37"/>
      <c r="H262" s="37"/>
      <c r="I262" s="116"/>
      <c r="J262" s="37"/>
      <c r="K262" s="37"/>
      <c r="L262" s="40"/>
      <c r="M262" s="208"/>
      <c r="N262" s="209"/>
      <c r="O262" s="65"/>
      <c r="P262" s="65"/>
      <c r="Q262" s="65"/>
      <c r="R262" s="65"/>
      <c r="S262" s="65"/>
      <c r="T262" s="66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8" t="s">
        <v>182</v>
      </c>
      <c r="AU262" s="18" t="s">
        <v>80</v>
      </c>
    </row>
    <row r="263" spans="1:65" s="2" customFormat="1" ht="16.5" customHeight="1">
      <c r="A263" s="35"/>
      <c r="B263" s="36"/>
      <c r="C263" s="193" t="s">
        <v>970</v>
      </c>
      <c r="D263" s="193" t="s">
        <v>175</v>
      </c>
      <c r="E263" s="194" t="s">
        <v>971</v>
      </c>
      <c r="F263" s="195" t="s">
        <v>972</v>
      </c>
      <c r="G263" s="196" t="s">
        <v>210</v>
      </c>
      <c r="H263" s="197">
        <v>76</v>
      </c>
      <c r="I263" s="198"/>
      <c r="J263" s="199">
        <f>ROUND(I263*H263,2)</f>
        <v>0</v>
      </c>
      <c r="K263" s="195" t="s">
        <v>19</v>
      </c>
      <c r="L263" s="40"/>
      <c r="M263" s="200" t="s">
        <v>19</v>
      </c>
      <c r="N263" s="201" t="s">
        <v>43</v>
      </c>
      <c r="O263" s="65"/>
      <c r="P263" s="202">
        <f>O263*H263</f>
        <v>0</v>
      </c>
      <c r="Q263" s="202">
        <v>0</v>
      </c>
      <c r="R263" s="202">
        <f>Q263*H263</f>
        <v>0</v>
      </c>
      <c r="S263" s="202">
        <v>0</v>
      </c>
      <c r="T263" s="203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180</v>
      </c>
      <c r="AT263" s="204" t="s">
        <v>175</v>
      </c>
      <c r="AU263" s="204" t="s">
        <v>80</v>
      </c>
      <c r="AY263" s="18" t="s">
        <v>173</v>
      </c>
      <c r="BE263" s="205">
        <f>IF(N263="základní",J263,0)</f>
        <v>0</v>
      </c>
      <c r="BF263" s="205">
        <f>IF(N263="snížená",J263,0)</f>
        <v>0</v>
      </c>
      <c r="BG263" s="205">
        <f>IF(N263="zákl. přenesená",J263,0)</f>
        <v>0</v>
      </c>
      <c r="BH263" s="205">
        <f>IF(N263="sníž. přenesená",J263,0)</f>
        <v>0</v>
      </c>
      <c r="BI263" s="205">
        <f>IF(N263="nulová",J263,0)</f>
        <v>0</v>
      </c>
      <c r="BJ263" s="18" t="s">
        <v>80</v>
      </c>
      <c r="BK263" s="205">
        <f>ROUND(I263*H263,2)</f>
        <v>0</v>
      </c>
      <c r="BL263" s="18" t="s">
        <v>180</v>
      </c>
      <c r="BM263" s="204" t="s">
        <v>973</v>
      </c>
    </row>
    <row r="264" spans="1:65" s="2" customFormat="1" ht="11.25">
      <c r="A264" s="35"/>
      <c r="B264" s="36"/>
      <c r="C264" s="37"/>
      <c r="D264" s="206" t="s">
        <v>182</v>
      </c>
      <c r="E264" s="37"/>
      <c r="F264" s="207" t="s">
        <v>972</v>
      </c>
      <c r="G264" s="37"/>
      <c r="H264" s="37"/>
      <c r="I264" s="116"/>
      <c r="J264" s="37"/>
      <c r="K264" s="37"/>
      <c r="L264" s="40"/>
      <c r="M264" s="208"/>
      <c r="N264" s="209"/>
      <c r="O264" s="65"/>
      <c r="P264" s="65"/>
      <c r="Q264" s="65"/>
      <c r="R264" s="65"/>
      <c r="S264" s="65"/>
      <c r="T264" s="66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8" t="s">
        <v>182</v>
      </c>
      <c r="AU264" s="18" t="s">
        <v>80</v>
      </c>
    </row>
    <row r="265" spans="1:65" s="2" customFormat="1" ht="16.5" customHeight="1">
      <c r="A265" s="35"/>
      <c r="B265" s="36"/>
      <c r="C265" s="193" t="s">
        <v>778</v>
      </c>
      <c r="D265" s="193" t="s">
        <v>175</v>
      </c>
      <c r="E265" s="194" t="s">
        <v>974</v>
      </c>
      <c r="F265" s="195" t="s">
        <v>975</v>
      </c>
      <c r="G265" s="196" t="s">
        <v>210</v>
      </c>
      <c r="H265" s="197">
        <v>50.5</v>
      </c>
      <c r="I265" s="198"/>
      <c r="J265" s="199">
        <f>ROUND(I265*H265,2)</f>
        <v>0</v>
      </c>
      <c r="K265" s="195" t="s">
        <v>19</v>
      </c>
      <c r="L265" s="40"/>
      <c r="M265" s="200" t="s">
        <v>19</v>
      </c>
      <c r="N265" s="201" t="s">
        <v>43</v>
      </c>
      <c r="O265" s="65"/>
      <c r="P265" s="202">
        <f>O265*H265</f>
        <v>0</v>
      </c>
      <c r="Q265" s="202">
        <v>0</v>
      </c>
      <c r="R265" s="202">
        <f>Q265*H265</f>
        <v>0</v>
      </c>
      <c r="S265" s="202">
        <v>0</v>
      </c>
      <c r="T265" s="20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180</v>
      </c>
      <c r="AT265" s="204" t="s">
        <v>175</v>
      </c>
      <c r="AU265" s="204" t="s">
        <v>80</v>
      </c>
      <c r="AY265" s="18" t="s">
        <v>173</v>
      </c>
      <c r="BE265" s="205">
        <f>IF(N265="základní",J265,0)</f>
        <v>0</v>
      </c>
      <c r="BF265" s="205">
        <f>IF(N265="snížená",J265,0)</f>
        <v>0</v>
      </c>
      <c r="BG265" s="205">
        <f>IF(N265="zákl. přenesená",J265,0)</f>
        <v>0</v>
      </c>
      <c r="BH265" s="205">
        <f>IF(N265="sníž. přenesená",J265,0)</f>
        <v>0</v>
      </c>
      <c r="BI265" s="205">
        <f>IF(N265="nulová",J265,0)</f>
        <v>0</v>
      </c>
      <c r="BJ265" s="18" t="s">
        <v>80</v>
      </c>
      <c r="BK265" s="205">
        <f>ROUND(I265*H265,2)</f>
        <v>0</v>
      </c>
      <c r="BL265" s="18" t="s">
        <v>180</v>
      </c>
      <c r="BM265" s="204" t="s">
        <v>976</v>
      </c>
    </row>
    <row r="266" spans="1:65" s="2" customFormat="1" ht="11.25">
      <c r="A266" s="35"/>
      <c r="B266" s="36"/>
      <c r="C266" s="37"/>
      <c r="D266" s="206" t="s">
        <v>182</v>
      </c>
      <c r="E266" s="37"/>
      <c r="F266" s="207" t="s">
        <v>975</v>
      </c>
      <c r="G266" s="37"/>
      <c r="H266" s="37"/>
      <c r="I266" s="116"/>
      <c r="J266" s="37"/>
      <c r="K266" s="37"/>
      <c r="L266" s="40"/>
      <c r="M266" s="208"/>
      <c r="N266" s="209"/>
      <c r="O266" s="65"/>
      <c r="P266" s="65"/>
      <c r="Q266" s="65"/>
      <c r="R266" s="65"/>
      <c r="S266" s="65"/>
      <c r="T266" s="66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T266" s="18" t="s">
        <v>182</v>
      </c>
      <c r="AU266" s="18" t="s">
        <v>80</v>
      </c>
    </row>
    <row r="267" spans="1:65" s="2" customFormat="1" ht="16.5" customHeight="1">
      <c r="A267" s="35"/>
      <c r="B267" s="36"/>
      <c r="C267" s="193" t="s">
        <v>977</v>
      </c>
      <c r="D267" s="193" t="s">
        <v>175</v>
      </c>
      <c r="E267" s="194" t="s">
        <v>978</v>
      </c>
      <c r="F267" s="195" t="s">
        <v>979</v>
      </c>
      <c r="G267" s="196" t="s">
        <v>210</v>
      </c>
      <c r="H267" s="197">
        <v>187</v>
      </c>
      <c r="I267" s="198"/>
      <c r="J267" s="199">
        <f>ROUND(I267*H267,2)</f>
        <v>0</v>
      </c>
      <c r="K267" s="195" t="s">
        <v>19</v>
      </c>
      <c r="L267" s="40"/>
      <c r="M267" s="200" t="s">
        <v>19</v>
      </c>
      <c r="N267" s="201" t="s">
        <v>43</v>
      </c>
      <c r="O267" s="65"/>
      <c r="P267" s="202">
        <f>O267*H267</f>
        <v>0</v>
      </c>
      <c r="Q267" s="202">
        <v>0</v>
      </c>
      <c r="R267" s="202">
        <f>Q267*H267</f>
        <v>0</v>
      </c>
      <c r="S267" s="202">
        <v>0</v>
      </c>
      <c r="T267" s="20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180</v>
      </c>
      <c r="AT267" s="204" t="s">
        <v>175</v>
      </c>
      <c r="AU267" s="204" t="s">
        <v>80</v>
      </c>
      <c r="AY267" s="18" t="s">
        <v>173</v>
      </c>
      <c r="BE267" s="205">
        <f>IF(N267="základní",J267,0)</f>
        <v>0</v>
      </c>
      <c r="BF267" s="205">
        <f>IF(N267="snížená",J267,0)</f>
        <v>0</v>
      </c>
      <c r="BG267" s="205">
        <f>IF(N267="zákl. přenesená",J267,0)</f>
        <v>0</v>
      </c>
      <c r="BH267" s="205">
        <f>IF(N267="sníž. přenesená",J267,0)</f>
        <v>0</v>
      </c>
      <c r="BI267" s="205">
        <f>IF(N267="nulová",J267,0)</f>
        <v>0</v>
      </c>
      <c r="BJ267" s="18" t="s">
        <v>80</v>
      </c>
      <c r="BK267" s="205">
        <f>ROUND(I267*H267,2)</f>
        <v>0</v>
      </c>
      <c r="BL267" s="18" t="s">
        <v>180</v>
      </c>
      <c r="BM267" s="204" t="s">
        <v>980</v>
      </c>
    </row>
    <row r="268" spans="1:65" s="2" customFormat="1" ht="11.25">
      <c r="A268" s="35"/>
      <c r="B268" s="36"/>
      <c r="C268" s="37"/>
      <c r="D268" s="206" t="s">
        <v>182</v>
      </c>
      <c r="E268" s="37"/>
      <c r="F268" s="207" t="s">
        <v>979</v>
      </c>
      <c r="G268" s="37"/>
      <c r="H268" s="37"/>
      <c r="I268" s="116"/>
      <c r="J268" s="37"/>
      <c r="K268" s="37"/>
      <c r="L268" s="40"/>
      <c r="M268" s="208"/>
      <c r="N268" s="209"/>
      <c r="O268" s="65"/>
      <c r="P268" s="65"/>
      <c r="Q268" s="65"/>
      <c r="R268" s="65"/>
      <c r="S268" s="65"/>
      <c r="T268" s="66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18" t="s">
        <v>182</v>
      </c>
      <c r="AU268" s="18" t="s">
        <v>80</v>
      </c>
    </row>
    <row r="269" spans="1:65" s="2" customFormat="1" ht="24" customHeight="1">
      <c r="A269" s="35"/>
      <c r="B269" s="36"/>
      <c r="C269" s="193" t="s">
        <v>781</v>
      </c>
      <c r="D269" s="193" t="s">
        <v>175</v>
      </c>
      <c r="E269" s="194" t="s">
        <v>981</v>
      </c>
      <c r="F269" s="195" t="s">
        <v>982</v>
      </c>
      <c r="G269" s="196" t="s">
        <v>210</v>
      </c>
      <c r="H269" s="197">
        <v>6.6950000000000003</v>
      </c>
      <c r="I269" s="198"/>
      <c r="J269" s="199">
        <f>ROUND(I269*H269,2)</f>
        <v>0</v>
      </c>
      <c r="K269" s="195" t="s">
        <v>19</v>
      </c>
      <c r="L269" s="40"/>
      <c r="M269" s="200" t="s">
        <v>19</v>
      </c>
      <c r="N269" s="201" t="s">
        <v>43</v>
      </c>
      <c r="O269" s="65"/>
      <c r="P269" s="202">
        <f>O269*H269</f>
        <v>0</v>
      </c>
      <c r="Q269" s="202">
        <v>0</v>
      </c>
      <c r="R269" s="202">
        <f>Q269*H269</f>
        <v>0</v>
      </c>
      <c r="S269" s="202">
        <v>0</v>
      </c>
      <c r="T269" s="20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180</v>
      </c>
      <c r="AT269" s="204" t="s">
        <v>175</v>
      </c>
      <c r="AU269" s="204" t="s">
        <v>80</v>
      </c>
      <c r="AY269" s="18" t="s">
        <v>173</v>
      </c>
      <c r="BE269" s="205">
        <f>IF(N269="základní",J269,0)</f>
        <v>0</v>
      </c>
      <c r="BF269" s="205">
        <f>IF(N269="snížená",J269,0)</f>
        <v>0</v>
      </c>
      <c r="BG269" s="205">
        <f>IF(N269="zákl. přenesená",J269,0)</f>
        <v>0</v>
      </c>
      <c r="BH269" s="205">
        <f>IF(N269="sníž. přenesená",J269,0)</f>
        <v>0</v>
      </c>
      <c r="BI269" s="205">
        <f>IF(N269="nulová",J269,0)</f>
        <v>0</v>
      </c>
      <c r="BJ269" s="18" t="s">
        <v>80</v>
      </c>
      <c r="BK269" s="205">
        <f>ROUND(I269*H269,2)</f>
        <v>0</v>
      </c>
      <c r="BL269" s="18" t="s">
        <v>180</v>
      </c>
      <c r="BM269" s="204" t="s">
        <v>983</v>
      </c>
    </row>
    <row r="270" spans="1:65" s="2" customFormat="1" ht="19.5">
      <c r="A270" s="35"/>
      <c r="B270" s="36"/>
      <c r="C270" s="37"/>
      <c r="D270" s="206" t="s">
        <v>182</v>
      </c>
      <c r="E270" s="37"/>
      <c r="F270" s="207" t="s">
        <v>982</v>
      </c>
      <c r="G270" s="37"/>
      <c r="H270" s="37"/>
      <c r="I270" s="116"/>
      <c r="J270" s="37"/>
      <c r="K270" s="37"/>
      <c r="L270" s="40"/>
      <c r="M270" s="208"/>
      <c r="N270" s="209"/>
      <c r="O270" s="65"/>
      <c r="P270" s="65"/>
      <c r="Q270" s="65"/>
      <c r="R270" s="65"/>
      <c r="S270" s="65"/>
      <c r="T270" s="66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T270" s="18" t="s">
        <v>182</v>
      </c>
      <c r="AU270" s="18" t="s">
        <v>80</v>
      </c>
    </row>
    <row r="271" spans="1:65" s="2" customFormat="1" ht="24" customHeight="1">
      <c r="A271" s="35"/>
      <c r="B271" s="36"/>
      <c r="C271" s="193" t="s">
        <v>984</v>
      </c>
      <c r="D271" s="193" t="s">
        <v>175</v>
      </c>
      <c r="E271" s="194" t="s">
        <v>985</v>
      </c>
      <c r="F271" s="195" t="s">
        <v>986</v>
      </c>
      <c r="G271" s="196" t="s">
        <v>210</v>
      </c>
      <c r="H271" s="197">
        <v>78.28</v>
      </c>
      <c r="I271" s="198"/>
      <c r="J271" s="199">
        <f>ROUND(I271*H271,2)</f>
        <v>0</v>
      </c>
      <c r="K271" s="195" t="s">
        <v>19</v>
      </c>
      <c r="L271" s="40"/>
      <c r="M271" s="200" t="s">
        <v>19</v>
      </c>
      <c r="N271" s="201" t="s">
        <v>43</v>
      </c>
      <c r="O271" s="65"/>
      <c r="P271" s="202">
        <f>O271*H271</f>
        <v>0</v>
      </c>
      <c r="Q271" s="202">
        <v>0</v>
      </c>
      <c r="R271" s="202">
        <f>Q271*H271</f>
        <v>0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180</v>
      </c>
      <c r="AT271" s="204" t="s">
        <v>175</v>
      </c>
      <c r="AU271" s="204" t="s">
        <v>80</v>
      </c>
      <c r="AY271" s="18" t="s">
        <v>173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80</v>
      </c>
      <c r="BK271" s="205">
        <f>ROUND(I271*H271,2)</f>
        <v>0</v>
      </c>
      <c r="BL271" s="18" t="s">
        <v>180</v>
      </c>
      <c r="BM271" s="204" t="s">
        <v>987</v>
      </c>
    </row>
    <row r="272" spans="1:65" s="2" customFormat="1" ht="19.5">
      <c r="A272" s="35"/>
      <c r="B272" s="36"/>
      <c r="C272" s="37"/>
      <c r="D272" s="206" t="s">
        <v>182</v>
      </c>
      <c r="E272" s="37"/>
      <c r="F272" s="207" t="s">
        <v>986</v>
      </c>
      <c r="G272" s="37"/>
      <c r="H272" s="37"/>
      <c r="I272" s="116"/>
      <c r="J272" s="37"/>
      <c r="K272" s="37"/>
      <c r="L272" s="40"/>
      <c r="M272" s="208"/>
      <c r="N272" s="209"/>
      <c r="O272" s="65"/>
      <c r="P272" s="65"/>
      <c r="Q272" s="65"/>
      <c r="R272" s="65"/>
      <c r="S272" s="65"/>
      <c r="T272" s="66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T272" s="18" t="s">
        <v>182</v>
      </c>
      <c r="AU272" s="18" t="s">
        <v>80</v>
      </c>
    </row>
    <row r="273" spans="1:65" s="2" customFormat="1" ht="24" customHeight="1">
      <c r="A273" s="35"/>
      <c r="B273" s="36"/>
      <c r="C273" s="193" t="s">
        <v>784</v>
      </c>
      <c r="D273" s="193" t="s">
        <v>175</v>
      </c>
      <c r="E273" s="194" t="s">
        <v>988</v>
      </c>
      <c r="F273" s="195" t="s">
        <v>989</v>
      </c>
      <c r="G273" s="196" t="s">
        <v>210</v>
      </c>
      <c r="H273" s="197">
        <v>52.015000000000001</v>
      </c>
      <c r="I273" s="198"/>
      <c r="J273" s="199">
        <f>ROUND(I273*H273,2)</f>
        <v>0</v>
      </c>
      <c r="K273" s="195" t="s">
        <v>19</v>
      </c>
      <c r="L273" s="40"/>
      <c r="M273" s="200" t="s">
        <v>19</v>
      </c>
      <c r="N273" s="201" t="s">
        <v>43</v>
      </c>
      <c r="O273" s="65"/>
      <c r="P273" s="202">
        <f>O273*H273</f>
        <v>0</v>
      </c>
      <c r="Q273" s="202">
        <v>0</v>
      </c>
      <c r="R273" s="202">
        <f>Q273*H273</f>
        <v>0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180</v>
      </c>
      <c r="AT273" s="204" t="s">
        <v>175</v>
      </c>
      <c r="AU273" s="204" t="s">
        <v>80</v>
      </c>
      <c r="AY273" s="18" t="s">
        <v>173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80</v>
      </c>
      <c r="BK273" s="205">
        <f>ROUND(I273*H273,2)</f>
        <v>0</v>
      </c>
      <c r="BL273" s="18" t="s">
        <v>180</v>
      </c>
      <c r="BM273" s="204" t="s">
        <v>990</v>
      </c>
    </row>
    <row r="274" spans="1:65" s="2" customFormat="1" ht="19.5">
      <c r="A274" s="35"/>
      <c r="B274" s="36"/>
      <c r="C274" s="37"/>
      <c r="D274" s="206" t="s">
        <v>182</v>
      </c>
      <c r="E274" s="37"/>
      <c r="F274" s="207" t="s">
        <v>989</v>
      </c>
      <c r="G274" s="37"/>
      <c r="H274" s="37"/>
      <c r="I274" s="116"/>
      <c r="J274" s="37"/>
      <c r="K274" s="37"/>
      <c r="L274" s="40"/>
      <c r="M274" s="208"/>
      <c r="N274" s="209"/>
      <c r="O274" s="65"/>
      <c r="P274" s="65"/>
      <c r="Q274" s="65"/>
      <c r="R274" s="65"/>
      <c r="S274" s="65"/>
      <c r="T274" s="66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T274" s="18" t="s">
        <v>182</v>
      </c>
      <c r="AU274" s="18" t="s">
        <v>80</v>
      </c>
    </row>
    <row r="275" spans="1:65" s="2" customFormat="1" ht="24" customHeight="1">
      <c r="A275" s="35"/>
      <c r="B275" s="36"/>
      <c r="C275" s="193" t="s">
        <v>991</v>
      </c>
      <c r="D275" s="193" t="s">
        <v>175</v>
      </c>
      <c r="E275" s="194" t="s">
        <v>992</v>
      </c>
      <c r="F275" s="195" t="s">
        <v>993</v>
      </c>
      <c r="G275" s="196" t="s">
        <v>210</v>
      </c>
      <c r="H275" s="197">
        <v>192.61</v>
      </c>
      <c r="I275" s="198"/>
      <c r="J275" s="199">
        <f>ROUND(I275*H275,2)</f>
        <v>0</v>
      </c>
      <c r="K275" s="195" t="s">
        <v>19</v>
      </c>
      <c r="L275" s="40"/>
      <c r="M275" s="200" t="s">
        <v>19</v>
      </c>
      <c r="N275" s="201" t="s">
        <v>43</v>
      </c>
      <c r="O275" s="65"/>
      <c r="P275" s="202">
        <f>O275*H275</f>
        <v>0</v>
      </c>
      <c r="Q275" s="202">
        <v>0</v>
      </c>
      <c r="R275" s="202">
        <f>Q275*H275</f>
        <v>0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180</v>
      </c>
      <c r="AT275" s="204" t="s">
        <v>175</v>
      </c>
      <c r="AU275" s="204" t="s">
        <v>80</v>
      </c>
      <c r="AY275" s="18" t="s">
        <v>173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80</v>
      </c>
      <c r="BK275" s="205">
        <f>ROUND(I275*H275,2)</f>
        <v>0</v>
      </c>
      <c r="BL275" s="18" t="s">
        <v>180</v>
      </c>
      <c r="BM275" s="204" t="s">
        <v>994</v>
      </c>
    </row>
    <row r="276" spans="1:65" s="2" customFormat="1" ht="19.5">
      <c r="A276" s="35"/>
      <c r="B276" s="36"/>
      <c r="C276" s="37"/>
      <c r="D276" s="206" t="s">
        <v>182</v>
      </c>
      <c r="E276" s="37"/>
      <c r="F276" s="207" t="s">
        <v>993</v>
      </c>
      <c r="G276" s="37"/>
      <c r="H276" s="37"/>
      <c r="I276" s="116"/>
      <c r="J276" s="37"/>
      <c r="K276" s="37"/>
      <c r="L276" s="40"/>
      <c r="M276" s="208"/>
      <c r="N276" s="209"/>
      <c r="O276" s="65"/>
      <c r="P276" s="65"/>
      <c r="Q276" s="65"/>
      <c r="R276" s="65"/>
      <c r="S276" s="65"/>
      <c r="T276" s="66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18" t="s">
        <v>182</v>
      </c>
      <c r="AU276" s="18" t="s">
        <v>80</v>
      </c>
    </row>
    <row r="277" spans="1:65" s="12" customFormat="1" ht="25.9" customHeight="1">
      <c r="B277" s="177"/>
      <c r="C277" s="178"/>
      <c r="D277" s="179" t="s">
        <v>71</v>
      </c>
      <c r="E277" s="180" t="s">
        <v>860</v>
      </c>
      <c r="F277" s="180" t="s">
        <v>861</v>
      </c>
      <c r="G277" s="178"/>
      <c r="H277" s="178"/>
      <c r="I277" s="181"/>
      <c r="J277" s="182">
        <f>BK277</f>
        <v>0</v>
      </c>
      <c r="K277" s="178"/>
      <c r="L277" s="183"/>
      <c r="M277" s="184"/>
      <c r="N277" s="185"/>
      <c r="O277" s="185"/>
      <c r="P277" s="186">
        <f>SUM(P278:P357)</f>
        <v>0</v>
      </c>
      <c r="Q277" s="185"/>
      <c r="R277" s="186">
        <f>SUM(R278:R357)</f>
        <v>0</v>
      </c>
      <c r="S277" s="185"/>
      <c r="T277" s="187">
        <f>SUM(T278:T357)</f>
        <v>0</v>
      </c>
      <c r="AR277" s="188" t="s">
        <v>80</v>
      </c>
      <c r="AT277" s="189" t="s">
        <v>71</v>
      </c>
      <c r="AU277" s="189" t="s">
        <v>72</v>
      </c>
      <c r="AY277" s="188" t="s">
        <v>173</v>
      </c>
      <c r="BK277" s="190">
        <f>SUM(BK278:BK357)</f>
        <v>0</v>
      </c>
    </row>
    <row r="278" spans="1:65" s="2" customFormat="1" ht="16.5" customHeight="1">
      <c r="A278" s="35"/>
      <c r="B278" s="36"/>
      <c r="C278" s="193" t="s">
        <v>787</v>
      </c>
      <c r="D278" s="193" t="s">
        <v>175</v>
      </c>
      <c r="E278" s="194" t="s">
        <v>995</v>
      </c>
      <c r="F278" s="195" t="s">
        <v>996</v>
      </c>
      <c r="G278" s="196" t="s">
        <v>573</v>
      </c>
      <c r="H278" s="197">
        <v>21</v>
      </c>
      <c r="I278" s="198"/>
      <c r="J278" s="199">
        <f>ROUND(I278*H278,2)</f>
        <v>0</v>
      </c>
      <c r="K278" s="195" t="s">
        <v>19</v>
      </c>
      <c r="L278" s="40"/>
      <c r="M278" s="200" t="s">
        <v>19</v>
      </c>
      <c r="N278" s="201" t="s">
        <v>43</v>
      </c>
      <c r="O278" s="65"/>
      <c r="P278" s="202">
        <f>O278*H278</f>
        <v>0</v>
      </c>
      <c r="Q278" s="202">
        <v>0</v>
      </c>
      <c r="R278" s="202">
        <f>Q278*H278</f>
        <v>0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180</v>
      </c>
      <c r="AT278" s="204" t="s">
        <v>175</v>
      </c>
      <c r="AU278" s="204" t="s">
        <v>80</v>
      </c>
      <c r="AY278" s="18" t="s">
        <v>173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80</v>
      </c>
      <c r="BK278" s="205">
        <f>ROUND(I278*H278,2)</f>
        <v>0</v>
      </c>
      <c r="BL278" s="18" t="s">
        <v>180</v>
      </c>
      <c r="BM278" s="204" t="s">
        <v>997</v>
      </c>
    </row>
    <row r="279" spans="1:65" s="2" customFormat="1" ht="11.25">
      <c r="A279" s="35"/>
      <c r="B279" s="36"/>
      <c r="C279" s="37"/>
      <c r="D279" s="206" t="s">
        <v>182</v>
      </c>
      <c r="E279" s="37"/>
      <c r="F279" s="207" t="s">
        <v>996</v>
      </c>
      <c r="G279" s="37"/>
      <c r="H279" s="37"/>
      <c r="I279" s="116"/>
      <c r="J279" s="37"/>
      <c r="K279" s="37"/>
      <c r="L279" s="40"/>
      <c r="M279" s="208"/>
      <c r="N279" s="209"/>
      <c r="O279" s="65"/>
      <c r="P279" s="65"/>
      <c r="Q279" s="65"/>
      <c r="R279" s="65"/>
      <c r="S279" s="65"/>
      <c r="T279" s="66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T279" s="18" t="s">
        <v>182</v>
      </c>
      <c r="AU279" s="18" t="s">
        <v>80</v>
      </c>
    </row>
    <row r="280" spans="1:65" s="2" customFormat="1" ht="16.5" customHeight="1">
      <c r="A280" s="35"/>
      <c r="B280" s="36"/>
      <c r="C280" s="193" t="s">
        <v>965</v>
      </c>
      <c r="D280" s="193" t="s">
        <v>175</v>
      </c>
      <c r="E280" s="194" t="s">
        <v>998</v>
      </c>
      <c r="F280" s="195" t="s">
        <v>999</v>
      </c>
      <c r="G280" s="196" t="s">
        <v>573</v>
      </c>
      <c r="H280" s="197">
        <v>8</v>
      </c>
      <c r="I280" s="198"/>
      <c r="J280" s="199">
        <f>ROUND(I280*H280,2)</f>
        <v>0</v>
      </c>
      <c r="K280" s="195" t="s">
        <v>19</v>
      </c>
      <c r="L280" s="40"/>
      <c r="M280" s="200" t="s">
        <v>19</v>
      </c>
      <c r="N280" s="201" t="s">
        <v>43</v>
      </c>
      <c r="O280" s="65"/>
      <c r="P280" s="202">
        <f>O280*H280</f>
        <v>0</v>
      </c>
      <c r="Q280" s="202">
        <v>0</v>
      </c>
      <c r="R280" s="202">
        <f>Q280*H280</f>
        <v>0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180</v>
      </c>
      <c r="AT280" s="204" t="s">
        <v>175</v>
      </c>
      <c r="AU280" s="204" t="s">
        <v>80</v>
      </c>
      <c r="AY280" s="18" t="s">
        <v>173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80</v>
      </c>
      <c r="BK280" s="205">
        <f>ROUND(I280*H280,2)</f>
        <v>0</v>
      </c>
      <c r="BL280" s="18" t="s">
        <v>180</v>
      </c>
      <c r="BM280" s="204" t="s">
        <v>1000</v>
      </c>
    </row>
    <row r="281" spans="1:65" s="2" customFormat="1" ht="11.25">
      <c r="A281" s="35"/>
      <c r="B281" s="36"/>
      <c r="C281" s="37"/>
      <c r="D281" s="206" t="s">
        <v>182</v>
      </c>
      <c r="E281" s="37"/>
      <c r="F281" s="207" t="s">
        <v>999</v>
      </c>
      <c r="G281" s="37"/>
      <c r="H281" s="37"/>
      <c r="I281" s="116"/>
      <c r="J281" s="37"/>
      <c r="K281" s="37"/>
      <c r="L281" s="40"/>
      <c r="M281" s="208"/>
      <c r="N281" s="209"/>
      <c r="O281" s="65"/>
      <c r="P281" s="65"/>
      <c r="Q281" s="65"/>
      <c r="R281" s="65"/>
      <c r="S281" s="65"/>
      <c r="T281" s="66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18" t="s">
        <v>182</v>
      </c>
      <c r="AU281" s="18" t="s">
        <v>80</v>
      </c>
    </row>
    <row r="282" spans="1:65" s="2" customFormat="1" ht="16.5" customHeight="1">
      <c r="A282" s="35"/>
      <c r="B282" s="36"/>
      <c r="C282" s="193" t="s">
        <v>790</v>
      </c>
      <c r="D282" s="193" t="s">
        <v>175</v>
      </c>
      <c r="E282" s="194" t="s">
        <v>1001</v>
      </c>
      <c r="F282" s="195" t="s">
        <v>1002</v>
      </c>
      <c r="G282" s="196" t="s">
        <v>573</v>
      </c>
      <c r="H282" s="197">
        <v>18</v>
      </c>
      <c r="I282" s="198"/>
      <c r="J282" s="199">
        <f>ROUND(I282*H282,2)</f>
        <v>0</v>
      </c>
      <c r="K282" s="195" t="s">
        <v>19</v>
      </c>
      <c r="L282" s="40"/>
      <c r="M282" s="200" t="s">
        <v>19</v>
      </c>
      <c r="N282" s="201" t="s">
        <v>43</v>
      </c>
      <c r="O282" s="65"/>
      <c r="P282" s="202">
        <f>O282*H282</f>
        <v>0</v>
      </c>
      <c r="Q282" s="202">
        <v>0</v>
      </c>
      <c r="R282" s="202">
        <f>Q282*H282</f>
        <v>0</v>
      </c>
      <c r="S282" s="202">
        <v>0</v>
      </c>
      <c r="T282" s="203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180</v>
      </c>
      <c r="AT282" s="204" t="s">
        <v>175</v>
      </c>
      <c r="AU282" s="204" t="s">
        <v>80</v>
      </c>
      <c r="AY282" s="18" t="s">
        <v>173</v>
      </c>
      <c r="BE282" s="205">
        <f>IF(N282="základní",J282,0)</f>
        <v>0</v>
      </c>
      <c r="BF282" s="205">
        <f>IF(N282="snížená",J282,0)</f>
        <v>0</v>
      </c>
      <c r="BG282" s="205">
        <f>IF(N282="zákl. přenesená",J282,0)</f>
        <v>0</v>
      </c>
      <c r="BH282" s="205">
        <f>IF(N282="sníž. přenesená",J282,0)</f>
        <v>0</v>
      </c>
      <c r="BI282" s="205">
        <f>IF(N282="nulová",J282,0)</f>
        <v>0</v>
      </c>
      <c r="BJ282" s="18" t="s">
        <v>80</v>
      </c>
      <c r="BK282" s="205">
        <f>ROUND(I282*H282,2)</f>
        <v>0</v>
      </c>
      <c r="BL282" s="18" t="s">
        <v>180</v>
      </c>
      <c r="BM282" s="204" t="s">
        <v>1003</v>
      </c>
    </row>
    <row r="283" spans="1:65" s="2" customFormat="1" ht="11.25">
      <c r="A283" s="35"/>
      <c r="B283" s="36"/>
      <c r="C283" s="37"/>
      <c r="D283" s="206" t="s">
        <v>182</v>
      </c>
      <c r="E283" s="37"/>
      <c r="F283" s="207" t="s">
        <v>1002</v>
      </c>
      <c r="G283" s="37"/>
      <c r="H283" s="37"/>
      <c r="I283" s="116"/>
      <c r="J283" s="37"/>
      <c r="K283" s="37"/>
      <c r="L283" s="40"/>
      <c r="M283" s="208"/>
      <c r="N283" s="209"/>
      <c r="O283" s="65"/>
      <c r="P283" s="65"/>
      <c r="Q283" s="65"/>
      <c r="R283" s="65"/>
      <c r="S283" s="65"/>
      <c r="T283" s="66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8" t="s">
        <v>182</v>
      </c>
      <c r="AU283" s="18" t="s">
        <v>80</v>
      </c>
    </row>
    <row r="284" spans="1:65" s="2" customFormat="1" ht="16.5" customHeight="1">
      <c r="A284" s="35"/>
      <c r="B284" s="36"/>
      <c r="C284" s="193" t="s">
        <v>860</v>
      </c>
      <c r="D284" s="193" t="s">
        <v>175</v>
      </c>
      <c r="E284" s="194" t="s">
        <v>1004</v>
      </c>
      <c r="F284" s="195" t="s">
        <v>1005</v>
      </c>
      <c r="G284" s="196" t="s">
        <v>573</v>
      </c>
      <c r="H284" s="197">
        <v>16</v>
      </c>
      <c r="I284" s="198"/>
      <c r="J284" s="199">
        <f>ROUND(I284*H284,2)</f>
        <v>0</v>
      </c>
      <c r="K284" s="195" t="s">
        <v>19</v>
      </c>
      <c r="L284" s="40"/>
      <c r="M284" s="200" t="s">
        <v>19</v>
      </c>
      <c r="N284" s="201" t="s">
        <v>43</v>
      </c>
      <c r="O284" s="65"/>
      <c r="P284" s="202">
        <f>O284*H284</f>
        <v>0</v>
      </c>
      <c r="Q284" s="202">
        <v>0</v>
      </c>
      <c r="R284" s="202">
        <f>Q284*H284</f>
        <v>0</v>
      </c>
      <c r="S284" s="202">
        <v>0</v>
      </c>
      <c r="T284" s="203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4" t="s">
        <v>180</v>
      </c>
      <c r="AT284" s="204" t="s">
        <v>175</v>
      </c>
      <c r="AU284" s="204" t="s">
        <v>80</v>
      </c>
      <c r="AY284" s="18" t="s">
        <v>173</v>
      </c>
      <c r="BE284" s="205">
        <f>IF(N284="základní",J284,0)</f>
        <v>0</v>
      </c>
      <c r="BF284" s="205">
        <f>IF(N284="snížená",J284,0)</f>
        <v>0</v>
      </c>
      <c r="BG284" s="205">
        <f>IF(N284="zákl. přenesená",J284,0)</f>
        <v>0</v>
      </c>
      <c r="BH284" s="205">
        <f>IF(N284="sníž. přenesená",J284,0)</f>
        <v>0</v>
      </c>
      <c r="BI284" s="205">
        <f>IF(N284="nulová",J284,0)</f>
        <v>0</v>
      </c>
      <c r="BJ284" s="18" t="s">
        <v>80</v>
      </c>
      <c r="BK284" s="205">
        <f>ROUND(I284*H284,2)</f>
        <v>0</v>
      </c>
      <c r="BL284" s="18" t="s">
        <v>180</v>
      </c>
      <c r="BM284" s="204" t="s">
        <v>1006</v>
      </c>
    </row>
    <row r="285" spans="1:65" s="2" customFormat="1" ht="11.25">
      <c r="A285" s="35"/>
      <c r="B285" s="36"/>
      <c r="C285" s="37"/>
      <c r="D285" s="206" t="s">
        <v>182</v>
      </c>
      <c r="E285" s="37"/>
      <c r="F285" s="207" t="s">
        <v>1005</v>
      </c>
      <c r="G285" s="37"/>
      <c r="H285" s="37"/>
      <c r="I285" s="116"/>
      <c r="J285" s="37"/>
      <c r="K285" s="37"/>
      <c r="L285" s="40"/>
      <c r="M285" s="208"/>
      <c r="N285" s="209"/>
      <c r="O285" s="65"/>
      <c r="P285" s="65"/>
      <c r="Q285" s="65"/>
      <c r="R285" s="65"/>
      <c r="S285" s="65"/>
      <c r="T285" s="66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T285" s="18" t="s">
        <v>182</v>
      </c>
      <c r="AU285" s="18" t="s">
        <v>80</v>
      </c>
    </row>
    <row r="286" spans="1:65" s="2" customFormat="1" ht="16.5" customHeight="1">
      <c r="A286" s="35"/>
      <c r="B286" s="36"/>
      <c r="C286" s="193" t="s">
        <v>794</v>
      </c>
      <c r="D286" s="193" t="s">
        <v>175</v>
      </c>
      <c r="E286" s="194" t="s">
        <v>1007</v>
      </c>
      <c r="F286" s="195" t="s">
        <v>1008</v>
      </c>
      <c r="G286" s="196" t="s">
        <v>573</v>
      </c>
      <c r="H286" s="197">
        <v>16</v>
      </c>
      <c r="I286" s="198"/>
      <c r="J286" s="199">
        <f>ROUND(I286*H286,2)</f>
        <v>0</v>
      </c>
      <c r="K286" s="195" t="s">
        <v>19</v>
      </c>
      <c r="L286" s="40"/>
      <c r="M286" s="200" t="s">
        <v>19</v>
      </c>
      <c r="N286" s="201" t="s">
        <v>43</v>
      </c>
      <c r="O286" s="65"/>
      <c r="P286" s="202">
        <f>O286*H286</f>
        <v>0</v>
      </c>
      <c r="Q286" s="202">
        <v>0</v>
      </c>
      <c r="R286" s="202">
        <f>Q286*H286</f>
        <v>0</v>
      </c>
      <c r="S286" s="202">
        <v>0</v>
      </c>
      <c r="T286" s="20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180</v>
      </c>
      <c r="AT286" s="204" t="s">
        <v>175</v>
      </c>
      <c r="AU286" s="204" t="s">
        <v>80</v>
      </c>
      <c r="AY286" s="18" t="s">
        <v>173</v>
      </c>
      <c r="BE286" s="205">
        <f>IF(N286="základní",J286,0)</f>
        <v>0</v>
      </c>
      <c r="BF286" s="205">
        <f>IF(N286="snížená",J286,0)</f>
        <v>0</v>
      </c>
      <c r="BG286" s="205">
        <f>IF(N286="zákl. přenesená",J286,0)</f>
        <v>0</v>
      </c>
      <c r="BH286" s="205">
        <f>IF(N286="sníž. přenesená",J286,0)</f>
        <v>0</v>
      </c>
      <c r="BI286" s="205">
        <f>IF(N286="nulová",J286,0)</f>
        <v>0</v>
      </c>
      <c r="BJ286" s="18" t="s">
        <v>80</v>
      </c>
      <c r="BK286" s="205">
        <f>ROUND(I286*H286,2)</f>
        <v>0</v>
      </c>
      <c r="BL286" s="18" t="s">
        <v>180</v>
      </c>
      <c r="BM286" s="204" t="s">
        <v>1009</v>
      </c>
    </row>
    <row r="287" spans="1:65" s="2" customFormat="1" ht="11.25">
      <c r="A287" s="35"/>
      <c r="B287" s="36"/>
      <c r="C287" s="37"/>
      <c r="D287" s="206" t="s">
        <v>182</v>
      </c>
      <c r="E287" s="37"/>
      <c r="F287" s="207" t="s">
        <v>1008</v>
      </c>
      <c r="G287" s="37"/>
      <c r="H287" s="37"/>
      <c r="I287" s="116"/>
      <c r="J287" s="37"/>
      <c r="K287" s="37"/>
      <c r="L287" s="40"/>
      <c r="M287" s="208"/>
      <c r="N287" s="209"/>
      <c r="O287" s="65"/>
      <c r="P287" s="65"/>
      <c r="Q287" s="65"/>
      <c r="R287" s="65"/>
      <c r="S287" s="65"/>
      <c r="T287" s="66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18" t="s">
        <v>182</v>
      </c>
      <c r="AU287" s="18" t="s">
        <v>80</v>
      </c>
    </row>
    <row r="288" spans="1:65" s="2" customFormat="1" ht="16.5" customHeight="1">
      <c r="A288" s="35"/>
      <c r="B288" s="36"/>
      <c r="C288" s="193" t="s">
        <v>1010</v>
      </c>
      <c r="D288" s="193" t="s">
        <v>175</v>
      </c>
      <c r="E288" s="194" t="s">
        <v>862</v>
      </c>
      <c r="F288" s="195" t="s">
        <v>863</v>
      </c>
      <c r="G288" s="196" t="s">
        <v>573</v>
      </c>
      <c r="H288" s="197">
        <v>25</v>
      </c>
      <c r="I288" s="198"/>
      <c r="J288" s="199">
        <f>ROUND(I288*H288,2)</f>
        <v>0</v>
      </c>
      <c r="K288" s="195" t="s">
        <v>19</v>
      </c>
      <c r="L288" s="40"/>
      <c r="M288" s="200" t="s">
        <v>19</v>
      </c>
      <c r="N288" s="201" t="s">
        <v>43</v>
      </c>
      <c r="O288" s="65"/>
      <c r="P288" s="202">
        <f>O288*H288</f>
        <v>0</v>
      </c>
      <c r="Q288" s="202">
        <v>0</v>
      </c>
      <c r="R288" s="202">
        <f>Q288*H288</f>
        <v>0</v>
      </c>
      <c r="S288" s="202">
        <v>0</v>
      </c>
      <c r="T288" s="20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180</v>
      </c>
      <c r="AT288" s="204" t="s">
        <v>175</v>
      </c>
      <c r="AU288" s="204" t="s">
        <v>80</v>
      </c>
      <c r="AY288" s="18" t="s">
        <v>173</v>
      </c>
      <c r="BE288" s="205">
        <f>IF(N288="základní",J288,0)</f>
        <v>0</v>
      </c>
      <c r="BF288" s="205">
        <f>IF(N288="snížená",J288,0)</f>
        <v>0</v>
      </c>
      <c r="BG288" s="205">
        <f>IF(N288="zákl. přenesená",J288,0)</f>
        <v>0</v>
      </c>
      <c r="BH288" s="205">
        <f>IF(N288="sníž. přenesená",J288,0)</f>
        <v>0</v>
      </c>
      <c r="BI288" s="205">
        <f>IF(N288="nulová",J288,0)</f>
        <v>0</v>
      </c>
      <c r="BJ288" s="18" t="s">
        <v>80</v>
      </c>
      <c r="BK288" s="205">
        <f>ROUND(I288*H288,2)</f>
        <v>0</v>
      </c>
      <c r="BL288" s="18" t="s">
        <v>180</v>
      </c>
      <c r="BM288" s="204" t="s">
        <v>1011</v>
      </c>
    </row>
    <row r="289" spans="1:65" s="2" customFormat="1" ht="11.25">
      <c r="A289" s="35"/>
      <c r="B289" s="36"/>
      <c r="C289" s="37"/>
      <c r="D289" s="206" t="s">
        <v>182</v>
      </c>
      <c r="E289" s="37"/>
      <c r="F289" s="207" t="s">
        <v>863</v>
      </c>
      <c r="G289" s="37"/>
      <c r="H289" s="37"/>
      <c r="I289" s="116"/>
      <c r="J289" s="37"/>
      <c r="K289" s="37"/>
      <c r="L289" s="40"/>
      <c r="M289" s="208"/>
      <c r="N289" s="209"/>
      <c r="O289" s="65"/>
      <c r="P289" s="65"/>
      <c r="Q289" s="65"/>
      <c r="R289" s="65"/>
      <c r="S289" s="65"/>
      <c r="T289" s="66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18" t="s">
        <v>182</v>
      </c>
      <c r="AU289" s="18" t="s">
        <v>80</v>
      </c>
    </row>
    <row r="290" spans="1:65" s="2" customFormat="1" ht="16.5" customHeight="1">
      <c r="A290" s="35"/>
      <c r="B290" s="36"/>
      <c r="C290" s="193" t="s">
        <v>798</v>
      </c>
      <c r="D290" s="193" t="s">
        <v>175</v>
      </c>
      <c r="E290" s="194" t="s">
        <v>1012</v>
      </c>
      <c r="F290" s="195" t="s">
        <v>1013</v>
      </c>
      <c r="G290" s="196" t="s">
        <v>573</v>
      </c>
      <c r="H290" s="197">
        <v>44</v>
      </c>
      <c r="I290" s="198"/>
      <c r="J290" s="199">
        <f>ROUND(I290*H290,2)</f>
        <v>0</v>
      </c>
      <c r="K290" s="195" t="s">
        <v>19</v>
      </c>
      <c r="L290" s="40"/>
      <c r="M290" s="200" t="s">
        <v>19</v>
      </c>
      <c r="N290" s="201" t="s">
        <v>43</v>
      </c>
      <c r="O290" s="65"/>
      <c r="P290" s="202">
        <f>O290*H290</f>
        <v>0</v>
      </c>
      <c r="Q290" s="202">
        <v>0</v>
      </c>
      <c r="R290" s="202">
        <f>Q290*H290</f>
        <v>0</v>
      </c>
      <c r="S290" s="202">
        <v>0</v>
      </c>
      <c r="T290" s="203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04" t="s">
        <v>180</v>
      </c>
      <c r="AT290" s="204" t="s">
        <v>175</v>
      </c>
      <c r="AU290" s="204" t="s">
        <v>80</v>
      </c>
      <c r="AY290" s="18" t="s">
        <v>173</v>
      </c>
      <c r="BE290" s="205">
        <f>IF(N290="základní",J290,0)</f>
        <v>0</v>
      </c>
      <c r="BF290" s="205">
        <f>IF(N290="snížená",J290,0)</f>
        <v>0</v>
      </c>
      <c r="BG290" s="205">
        <f>IF(N290="zákl. přenesená",J290,0)</f>
        <v>0</v>
      </c>
      <c r="BH290" s="205">
        <f>IF(N290="sníž. přenesená",J290,0)</f>
        <v>0</v>
      </c>
      <c r="BI290" s="205">
        <f>IF(N290="nulová",J290,0)</f>
        <v>0</v>
      </c>
      <c r="BJ290" s="18" t="s">
        <v>80</v>
      </c>
      <c r="BK290" s="205">
        <f>ROUND(I290*H290,2)</f>
        <v>0</v>
      </c>
      <c r="BL290" s="18" t="s">
        <v>180</v>
      </c>
      <c r="BM290" s="204" t="s">
        <v>1014</v>
      </c>
    </row>
    <row r="291" spans="1:65" s="2" customFormat="1" ht="11.25">
      <c r="A291" s="35"/>
      <c r="B291" s="36"/>
      <c r="C291" s="37"/>
      <c r="D291" s="206" t="s">
        <v>182</v>
      </c>
      <c r="E291" s="37"/>
      <c r="F291" s="207" t="s">
        <v>1013</v>
      </c>
      <c r="G291" s="37"/>
      <c r="H291" s="37"/>
      <c r="I291" s="116"/>
      <c r="J291" s="37"/>
      <c r="K291" s="37"/>
      <c r="L291" s="40"/>
      <c r="M291" s="208"/>
      <c r="N291" s="209"/>
      <c r="O291" s="65"/>
      <c r="P291" s="65"/>
      <c r="Q291" s="65"/>
      <c r="R291" s="65"/>
      <c r="S291" s="65"/>
      <c r="T291" s="66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18" t="s">
        <v>182</v>
      </c>
      <c r="AU291" s="18" t="s">
        <v>80</v>
      </c>
    </row>
    <row r="292" spans="1:65" s="2" customFormat="1" ht="24" customHeight="1">
      <c r="A292" s="35"/>
      <c r="B292" s="36"/>
      <c r="C292" s="193" t="s">
        <v>883</v>
      </c>
      <c r="D292" s="193" t="s">
        <v>175</v>
      </c>
      <c r="E292" s="194" t="s">
        <v>1015</v>
      </c>
      <c r="F292" s="195" t="s">
        <v>1016</v>
      </c>
      <c r="G292" s="196" t="s">
        <v>573</v>
      </c>
      <c r="H292" s="197">
        <v>2</v>
      </c>
      <c r="I292" s="198"/>
      <c r="J292" s="199">
        <f>ROUND(I292*H292,2)</f>
        <v>0</v>
      </c>
      <c r="K292" s="195" t="s">
        <v>19</v>
      </c>
      <c r="L292" s="40"/>
      <c r="M292" s="200" t="s">
        <v>19</v>
      </c>
      <c r="N292" s="201" t="s">
        <v>43</v>
      </c>
      <c r="O292" s="65"/>
      <c r="P292" s="202">
        <f>O292*H292</f>
        <v>0</v>
      </c>
      <c r="Q292" s="202">
        <v>0</v>
      </c>
      <c r="R292" s="202">
        <f>Q292*H292</f>
        <v>0</v>
      </c>
      <c r="S292" s="202">
        <v>0</v>
      </c>
      <c r="T292" s="203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04" t="s">
        <v>180</v>
      </c>
      <c r="AT292" s="204" t="s">
        <v>175</v>
      </c>
      <c r="AU292" s="204" t="s">
        <v>80</v>
      </c>
      <c r="AY292" s="18" t="s">
        <v>173</v>
      </c>
      <c r="BE292" s="205">
        <f>IF(N292="základní",J292,0)</f>
        <v>0</v>
      </c>
      <c r="BF292" s="205">
        <f>IF(N292="snížená",J292,0)</f>
        <v>0</v>
      </c>
      <c r="BG292" s="205">
        <f>IF(N292="zákl. přenesená",J292,0)</f>
        <v>0</v>
      </c>
      <c r="BH292" s="205">
        <f>IF(N292="sníž. přenesená",J292,0)</f>
        <v>0</v>
      </c>
      <c r="BI292" s="205">
        <f>IF(N292="nulová",J292,0)</f>
        <v>0</v>
      </c>
      <c r="BJ292" s="18" t="s">
        <v>80</v>
      </c>
      <c r="BK292" s="205">
        <f>ROUND(I292*H292,2)</f>
        <v>0</v>
      </c>
      <c r="BL292" s="18" t="s">
        <v>180</v>
      </c>
      <c r="BM292" s="204" t="s">
        <v>1017</v>
      </c>
    </row>
    <row r="293" spans="1:65" s="2" customFormat="1" ht="19.5">
      <c r="A293" s="35"/>
      <c r="B293" s="36"/>
      <c r="C293" s="37"/>
      <c r="D293" s="206" t="s">
        <v>182</v>
      </c>
      <c r="E293" s="37"/>
      <c r="F293" s="207" t="s">
        <v>1016</v>
      </c>
      <c r="G293" s="37"/>
      <c r="H293" s="37"/>
      <c r="I293" s="116"/>
      <c r="J293" s="37"/>
      <c r="K293" s="37"/>
      <c r="L293" s="40"/>
      <c r="M293" s="208"/>
      <c r="N293" s="209"/>
      <c r="O293" s="65"/>
      <c r="P293" s="65"/>
      <c r="Q293" s="65"/>
      <c r="R293" s="65"/>
      <c r="S293" s="65"/>
      <c r="T293" s="66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T293" s="18" t="s">
        <v>182</v>
      </c>
      <c r="AU293" s="18" t="s">
        <v>80</v>
      </c>
    </row>
    <row r="294" spans="1:65" s="2" customFormat="1" ht="16.5" customHeight="1">
      <c r="A294" s="35"/>
      <c r="B294" s="36"/>
      <c r="C294" s="193" t="s">
        <v>801</v>
      </c>
      <c r="D294" s="193" t="s">
        <v>175</v>
      </c>
      <c r="E294" s="194" t="s">
        <v>1018</v>
      </c>
      <c r="F294" s="195" t="s">
        <v>1019</v>
      </c>
      <c r="G294" s="196" t="s">
        <v>661</v>
      </c>
      <c r="H294" s="197">
        <v>1</v>
      </c>
      <c r="I294" s="198"/>
      <c r="J294" s="199">
        <f>ROUND(I294*H294,2)</f>
        <v>0</v>
      </c>
      <c r="K294" s="195" t="s">
        <v>19</v>
      </c>
      <c r="L294" s="40"/>
      <c r="M294" s="200" t="s">
        <v>19</v>
      </c>
      <c r="N294" s="201" t="s">
        <v>43</v>
      </c>
      <c r="O294" s="65"/>
      <c r="P294" s="202">
        <f>O294*H294</f>
        <v>0</v>
      </c>
      <c r="Q294" s="202">
        <v>0</v>
      </c>
      <c r="R294" s="202">
        <f>Q294*H294</f>
        <v>0</v>
      </c>
      <c r="S294" s="202">
        <v>0</v>
      </c>
      <c r="T294" s="203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4" t="s">
        <v>180</v>
      </c>
      <c r="AT294" s="204" t="s">
        <v>175</v>
      </c>
      <c r="AU294" s="204" t="s">
        <v>80</v>
      </c>
      <c r="AY294" s="18" t="s">
        <v>173</v>
      </c>
      <c r="BE294" s="205">
        <f>IF(N294="základní",J294,0)</f>
        <v>0</v>
      </c>
      <c r="BF294" s="205">
        <f>IF(N294="snížená",J294,0)</f>
        <v>0</v>
      </c>
      <c r="BG294" s="205">
        <f>IF(N294="zákl. přenesená",J294,0)</f>
        <v>0</v>
      </c>
      <c r="BH294" s="205">
        <f>IF(N294="sníž. přenesená",J294,0)</f>
        <v>0</v>
      </c>
      <c r="BI294" s="205">
        <f>IF(N294="nulová",J294,0)</f>
        <v>0</v>
      </c>
      <c r="BJ294" s="18" t="s">
        <v>80</v>
      </c>
      <c r="BK294" s="205">
        <f>ROUND(I294*H294,2)</f>
        <v>0</v>
      </c>
      <c r="BL294" s="18" t="s">
        <v>180</v>
      </c>
      <c r="BM294" s="204" t="s">
        <v>1020</v>
      </c>
    </row>
    <row r="295" spans="1:65" s="2" customFormat="1" ht="11.25">
      <c r="A295" s="35"/>
      <c r="B295" s="36"/>
      <c r="C295" s="37"/>
      <c r="D295" s="206" t="s">
        <v>182</v>
      </c>
      <c r="E295" s="37"/>
      <c r="F295" s="207" t="s">
        <v>1019</v>
      </c>
      <c r="G295" s="37"/>
      <c r="H295" s="37"/>
      <c r="I295" s="116"/>
      <c r="J295" s="37"/>
      <c r="K295" s="37"/>
      <c r="L295" s="40"/>
      <c r="M295" s="208"/>
      <c r="N295" s="209"/>
      <c r="O295" s="65"/>
      <c r="P295" s="65"/>
      <c r="Q295" s="65"/>
      <c r="R295" s="65"/>
      <c r="S295" s="65"/>
      <c r="T295" s="66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T295" s="18" t="s">
        <v>182</v>
      </c>
      <c r="AU295" s="18" t="s">
        <v>80</v>
      </c>
    </row>
    <row r="296" spans="1:65" s="2" customFormat="1" ht="16.5" customHeight="1">
      <c r="A296" s="35"/>
      <c r="B296" s="36"/>
      <c r="C296" s="193" t="s">
        <v>1021</v>
      </c>
      <c r="D296" s="193" t="s">
        <v>175</v>
      </c>
      <c r="E296" s="194" t="s">
        <v>866</v>
      </c>
      <c r="F296" s="195" t="s">
        <v>867</v>
      </c>
      <c r="G296" s="196" t="s">
        <v>661</v>
      </c>
      <c r="H296" s="197">
        <v>25</v>
      </c>
      <c r="I296" s="198"/>
      <c r="J296" s="199">
        <f>ROUND(I296*H296,2)</f>
        <v>0</v>
      </c>
      <c r="K296" s="195" t="s">
        <v>19</v>
      </c>
      <c r="L296" s="40"/>
      <c r="M296" s="200" t="s">
        <v>19</v>
      </c>
      <c r="N296" s="201" t="s">
        <v>43</v>
      </c>
      <c r="O296" s="65"/>
      <c r="P296" s="202">
        <f>O296*H296</f>
        <v>0</v>
      </c>
      <c r="Q296" s="202">
        <v>0</v>
      </c>
      <c r="R296" s="202">
        <f>Q296*H296</f>
        <v>0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180</v>
      </c>
      <c r="AT296" s="204" t="s">
        <v>175</v>
      </c>
      <c r="AU296" s="204" t="s">
        <v>80</v>
      </c>
      <c r="AY296" s="18" t="s">
        <v>173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80</v>
      </c>
      <c r="BK296" s="205">
        <f>ROUND(I296*H296,2)</f>
        <v>0</v>
      </c>
      <c r="BL296" s="18" t="s">
        <v>180</v>
      </c>
      <c r="BM296" s="204" t="s">
        <v>1022</v>
      </c>
    </row>
    <row r="297" spans="1:65" s="2" customFormat="1" ht="11.25">
      <c r="A297" s="35"/>
      <c r="B297" s="36"/>
      <c r="C297" s="37"/>
      <c r="D297" s="206" t="s">
        <v>182</v>
      </c>
      <c r="E297" s="37"/>
      <c r="F297" s="207" t="s">
        <v>867</v>
      </c>
      <c r="G297" s="37"/>
      <c r="H297" s="37"/>
      <c r="I297" s="116"/>
      <c r="J297" s="37"/>
      <c r="K297" s="37"/>
      <c r="L297" s="40"/>
      <c r="M297" s="208"/>
      <c r="N297" s="209"/>
      <c r="O297" s="65"/>
      <c r="P297" s="65"/>
      <c r="Q297" s="65"/>
      <c r="R297" s="65"/>
      <c r="S297" s="65"/>
      <c r="T297" s="66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8" t="s">
        <v>182</v>
      </c>
      <c r="AU297" s="18" t="s">
        <v>80</v>
      </c>
    </row>
    <row r="298" spans="1:65" s="2" customFormat="1" ht="16.5" customHeight="1">
      <c r="A298" s="35"/>
      <c r="B298" s="36"/>
      <c r="C298" s="193" t="s">
        <v>804</v>
      </c>
      <c r="D298" s="193" t="s">
        <v>175</v>
      </c>
      <c r="E298" s="194" t="s">
        <v>1023</v>
      </c>
      <c r="F298" s="195" t="s">
        <v>1024</v>
      </c>
      <c r="G298" s="196" t="s">
        <v>573</v>
      </c>
      <c r="H298" s="197">
        <v>1</v>
      </c>
      <c r="I298" s="198"/>
      <c r="J298" s="199">
        <f>ROUND(I298*H298,2)</f>
        <v>0</v>
      </c>
      <c r="K298" s="195" t="s">
        <v>19</v>
      </c>
      <c r="L298" s="40"/>
      <c r="M298" s="200" t="s">
        <v>19</v>
      </c>
      <c r="N298" s="201" t="s">
        <v>43</v>
      </c>
      <c r="O298" s="65"/>
      <c r="P298" s="202">
        <f>O298*H298</f>
        <v>0</v>
      </c>
      <c r="Q298" s="202">
        <v>0</v>
      </c>
      <c r="R298" s="202">
        <f>Q298*H298</f>
        <v>0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180</v>
      </c>
      <c r="AT298" s="204" t="s">
        <v>175</v>
      </c>
      <c r="AU298" s="204" t="s">
        <v>80</v>
      </c>
      <c r="AY298" s="18" t="s">
        <v>173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80</v>
      </c>
      <c r="BK298" s="205">
        <f>ROUND(I298*H298,2)</f>
        <v>0</v>
      </c>
      <c r="BL298" s="18" t="s">
        <v>180</v>
      </c>
      <c r="BM298" s="204" t="s">
        <v>1025</v>
      </c>
    </row>
    <row r="299" spans="1:65" s="2" customFormat="1" ht="11.25">
      <c r="A299" s="35"/>
      <c r="B299" s="36"/>
      <c r="C299" s="37"/>
      <c r="D299" s="206" t="s">
        <v>182</v>
      </c>
      <c r="E299" s="37"/>
      <c r="F299" s="207" t="s">
        <v>1024</v>
      </c>
      <c r="G299" s="37"/>
      <c r="H299" s="37"/>
      <c r="I299" s="116"/>
      <c r="J299" s="37"/>
      <c r="K299" s="37"/>
      <c r="L299" s="40"/>
      <c r="M299" s="208"/>
      <c r="N299" s="209"/>
      <c r="O299" s="65"/>
      <c r="P299" s="65"/>
      <c r="Q299" s="65"/>
      <c r="R299" s="65"/>
      <c r="S299" s="65"/>
      <c r="T299" s="66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8" t="s">
        <v>182</v>
      </c>
      <c r="AU299" s="18" t="s">
        <v>80</v>
      </c>
    </row>
    <row r="300" spans="1:65" s="2" customFormat="1" ht="16.5" customHeight="1">
      <c r="A300" s="35"/>
      <c r="B300" s="36"/>
      <c r="C300" s="193" t="s">
        <v>1026</v>
      </c>
      <c r="D300" s="193" t="s">
        <v>175</v>
      </c>
      <c r="E300" s="194" t="s">
        <v>1027</v>
      </c>
      <c r="F300" s="195" t="s">
        <v>1028</v>
      </c>
      <c r="G300" s="196" t="s">
        <v>573</v>
      </c>
      <c r="H300" s="197">
        <v>2</v>
      </c>
      <c r="I300" s="198"/>
      <c r="J300" s="199">
        <f>ROUND(I300*H300,2)</f>
        <v>0</v>
      </c>
      <c r="K300" s="195" t="s">
        <v>19</v>
      </c>
      <c r="L300" s="40"/>
      <c r="M300" s="200" t="s">
        <v>19</v>
      </c>
      <c r="N300" s="201" t="s">
        <v>43</v>
      </c>
      <c r="O300" s="65"/>
      <c r="P300" s="202">
        <f>O300*H300</f>
        <v>0</v>
      </c>
      <c r="Q300" s="202">
        <v>0</v>
      </c>
      <c r="R300" s="202">
        <f>Q300*H300</f>
        <v>0</v>
      </c>
      <c r="S300" s="202">
        <v>0</v>
      </c>
      <c r="T300" s="20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180</v>
      </c>
      <c r="AT300" s="204" t="s">
        <v>175</v>
      </c>
      <c r="AU300" s="204" t="s">
        <v>80</v>
      </c>
      <c r="AY300" s="18" t="s">
        <v>173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80</v>
      </c>
      <c r="BK300" s="205">
        <f>ROUND(I300*H300,2)</f>
        <v>0</v>
      </c>
      <c r="BL300" s="18" t="s">
        <v>180</v>
      </c>
      <c r="BM300" s="204" t="s">
        <v>1029</v>
      </c>
    </row>
    <row r="301" spans="1:65" s="2" customFormat="1" ht="11.25">
      <c r="A301" s="35"/>
      <c r="B301" s="36"/>
      <c r="C301" s="37"/>
      <c r="D301" s="206" t="s">
        <v>182</v>
      </c>
      <c r="E301" s="37"/>
      <c r="F301" s="207" t="s">
        <v>1028</v>
      </c>
      <c r="G301" s="37"/>
      <c r="H301" s="37"/>
      <c r="I301" s="116"/>
      <c r="J301" s="37"/>
      <c r="K301" s="37"/>
      <c r="L301" s="40"/>
      <c r="M301" s="208"/>
      <c r="N301" s="209"/>
      <c r="O301" s="65"/>
      <c r="P301" s="65"/>
      <c r="Q301" s="65"/>
      <c r="R301" s="65"/>
      <c r="S301" s="65"/>
      <c r="T301" s="66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8" t="s">
        <v>182</v>
      </c>
      <c r="AU301" s="18" t="s">
        <v>80</v>
      </c>
    </row>
    <row r="302" spans="1:65" s="2" customFormat="1" ht="16.5" customHeight="1">
      <c r="A302" s="35"/>
      <c r="B302" s="36"/>
      <c r="C302" s="193" t="s">
        <v>808</v>
      </c>
      <c r="D302" s="193" t="s">
        <v>175</v>
      </c>
      <c r="E302" s="194" t="s">
        <v>869</v>
      </c>
      <c r="F302" s="195" t="s">
        <v>870</v>
      </c>
      <c r="G302" s="196" t="s">
        <v>573</v>
      </c>
      <c r="H302" s="197">
        <v>1</v>
      </c>
      <c r="I302" s="198"/>
      <c r="J302" s="199">
        <f>ROUND(I302*H302,2)</f>
        <v>0</v>
      </c>
      <c r="K302" s="195" t="s">
        <v>19</v>
      </c>
      <c r="L302" s="40"/>
      <c r="M302" s="200" t="s">
        <v>19</v>
      </c>
      <c r="N302" s="201" t="s">
        <v>43</v>
      </c>
      <c r="O302" s="65"/>
      <c r="P302" s="202">
        <f>O302*H302</f>
        <v>0</v>
      </c>
      <c r="Q302" s="202">
        <v>0</v>
      </c>
      <c r="R302" s="202">
        <f>Q302*H302</f>
        <v>0</v>
      </c>
      <c r="S302" s="202">
        <v>0</v>
      </c>
      <c r="T302" s="203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04" t="s">
        <v>180</v>
      </c>
      <c r="AT302" s="204" t="s">
        <v>175</v>
      </c>
      <c r="AU302" s="204" t="s">
        <v>80</v>
      </c>
      <c r="AY302" s="18" t="s">
        <v>173</v>
      </c>
      <c r="BE302" s="205">
        <f>IF(N302="základní",J302,0)</f>
        <v>0</v>
      </c>
      <c r="BF302" s="205">
        <f>IF(N302="snížená",J302,0)</f>
        <v>0</v>
      </c>
      <c r="BG302" s="205">
        <f>IF(N302="zákl. přenesená",J302,0)</f>
        <v>0</v>
      </c>
      <c r="BH302" s="205">
        <f>IF(N302="sníž. přenesená",J302,0)</f>
        <v>0</v>
      </c>
      <c r="BI302" s="205">
        <f>IF(N302="nulová",J302,0)</f>
        <v>0</v>
      </c>
      <c r="BJ302" s="18" t="s">
        <v>80</v>
      </c>
      <c r="BK302" s="205">
        <f>ROUND(I302*H302,2)</f>
        <v>0</v>
      </c>
      <c r="BL302" s="18" t="s">
        <v>180</v>
      </c>
      <c r="BM302" s="204" t="s">
        <v>1030</v>
      </c>
    </row>
    <row r="303" spans="1:65" s="2" customFormat="1" ht="11.25">
      <c r="A303" s="35"/>
      <c r="B303" s="36"/>
      <c r="C303" s="37"/>
      <c r="D303" s="206" t="s">
        <v>182</v>
      </c>
      <c r="E303" s="37"/>
      <c r="F303" s="207" t="s">
        <v>870</v>
      </c>
      <c r="G303" s="37"/>
      <c r="H303" s="37"/>
      <c r="I303" s="116"/>
      <c r="J303" s="37"/>
      <c r="K303" s="37"/>
      <c r="L303" s="40"/>
      <c r="M303" s="208"/>
      <c r="N303" s="209"/>
      <c r="O303" s="65"/>
      <c r="P303" s="65"/>
      <c r="Q303" s="65"/>
      <c r="R303" s="65"/>
      <c r="S303" s="65"/>
      <c r="T303" s="66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18" t="s">
        <v>182</v>
      </c>
      <c r="AU303" s="18" t="s">
        <v>80</v>
      </c>
    </row>
    <row r="304" spans="1:65" s="2" customFormat="1" ht="16.5" customHeight="1">
      <c r="A304" s="35"/>
      <c r="B304" s="36"/>
      <c r="C304" s="193" t="s">
        <v>908</v>
      </c>
      <c r="D304" s="193" t="s">
        <v>175</v>
      </c>
      <c r="E304" s="194" t="s">
        <v>873</v>
      </c>
      <c r="F304" s="195" t="s">
        <v>874</v>
      </c>
      <c r="G304" s="196" t="s">
        <v>661</v>
      </c>
      <c r="H304" s="197">
        <v>10</v>
      </c>
      <c r="I304" s="198"/>
      <c r="J304" s="199">
        <f>ROUND(I304*H304,2)</f>
        <v>0</v>
      </c>
      <c r="K304" s="195" t="s">
        <v>19</v>
      </c>
      <c r="L304" s="40"/>
      <c r="M304" s="200" t="s">
        <v>19</v>
      </c>
      <c r="N304" s="201" t="s">
        <v>43</v>
      </c>
      <c r="O304" s="65"/>
      <c r="P304" s="202">
        <f>O304*H304</f>
        <v>0</v>
      </c>
      <c r="Q304" s="202">
        <v>0</v>
      </c>
      <c r="R304" s="202">
        <f>Q304*H304</f>
        <v>0</v>
      </c>
      <c r="S304" s="202">
        <v>0</v>
      </c>
      <c r="T304" s="203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4" t="s">
        <v>180</v>
      </c>
      <c r="AT304" s="204" t="s">
        <v>175</v>
      </c>
      <c r="AU304" s="204" t="s">
        <v>80</v>
      </c>
      <c r="AY304" s="18" t="s">
        <v>173</v>
      </c>
      <c r="BE304" s="205">
        <f>IF(N304="základní",J304,0)</f>
        <v>0</v>
      </c>
      <c r="BF304" s="205">
        <f>IF(N304="snížená",J304,0)</f>
        <v>0</v>
      </c>
      <c r="BG304" s="205">
        <f>IF(N304="zákl. přenesená",J304,0)</f>
        <v>0</v>
      </c>
      <c r="BH304" s="205">
        <f>IF(N304="sníž. přenesená",J304,0)</f>
        <v>0</v>
      </c>
      <c r="BI304" s="205">
        <f>IF(N304="nulová",J304,0)</f>
        <v>0</v>
      </c>
      <c r="BJ304" s="18" t="s">
        <v>80</v>
      </c>
      <c r="BK304" s="205">
        <f>ROUND(I304*H304,2)</f>
        <v>0</v>
      </c>
      <c r="BL304" s="18" t="s">
        <v>180</v>
      </c>
      <c r="BM304" s="204" t="s">
        <v>1031</v>
      </c>
    </row>
    <row r="305" spans="1:65" s="2" customFormat="1" ht="11.25">
      <c r="A305" s="35"/>
      <c r="B305" s="36"/>
      <c r="C305" s="37"/>
      <c r="D305" s="206" t="s">
        <v>182</v>
      </c>
      <c r="E305" s="37"/>
      <c r="F305" s="207" t="s">
        <v>874</v>
      </c>
      <c r="G305" s="37"/>
      <c r="H305" s="37"/>
      <c r="I305" s="116"/>
      <c r="J305" s="37"/>
      <c r="K305" s="37"/>
      <c r="L305" s="40"/>
      <c r="M305" s="208"/>
      <c r="N305" s="209"/>
      <c r="O305" s="65"/>
      <c r="P305" s="65"/>
      <c r="Q305" s="65"/>
      <c r="R305" s="65"/>
      <c r="S305" s="65"/>
      <c r="T305" s="66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T305" s="18" t="s">
        <v>182</v>
      </c>
      <c r="AU305" s="18" t="s">
        <v>80</v>
      </c>
    </row>
    <row r="306" spans="1:65" s="2" customFormat="1" ht="24" customHeight="1">
      <c r="A306" s="35"/>
      <c r="B306" s="36"/>
      <c r="C306" s="193" t="s">
        <v>811</v>
      </c>
      <c r="D306" s="193" t="s">
        <v>175</v>
      </c>
      <c r="E306" s="194" t="s">
        <v>1032</v>
      </c>
      <c r="F306" s="195" t="s">
        <v>1033</v>
      </c>
      <c r="G306" s="196" t="s">
        <v>661</v>
      </c>
      <c r="H306" s="197">
        <v>6</v>
      </c>
      <c r="I306" s="198"/>
      <c r="J306" s="199">
        <f>ROUND(I306*H306,2)</f>
        <v>0</v>
      </c>
      <c r="K306" s="195" t="s">
        <v>19</v>
      </c>
      <c r="L306" s="40"/>
      <c r="M306" s="200" t="s">
        <v>19</v>
      </c>
      <c r="N306" s="201" t="s">
        <v>43</v>
      </c>
      <c r="O306" s="65"/>
      <c r="P306" s="202">
        <f>O306*H306</f>
        <v>0</v>
      </c>
      <c r="Q306" s="202">
        <v>0</v>
      </c>
      <c r="R306" s="202">
        <f>Q306*H306</f>
        <v>0</v>
      </c>
      <c r="S306" s="202">
        <v>0</v>
      </c>
      <c r="T306" s="203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4" t="s">
        <v>180</v>
      </c>
      <c r="AT306" s="204" t="s">
        <v>175</v>
      </c>
      <c r="AU306" s="204" t="s">
        <v>80</v>
      </c>
      <c r="AY306" s="18" t="s">
        <v>173</v>
      </c>
      <c r="BE306" s="205">
        <f>IF(N306="základní",J306,0)</f>
        <v>0</v>
      </c>
      <c r="BF306" s="205">
        <f>IF(N306="snížená",J306,0)</f>
        <v>0</v>
      </c>
      <c r="BG306" s="205">
        <f>IF(N306="zákl. přenesená",J306,0)</f>
        <v>0</v>
      </c>
      <c r="BH306" s="205">
        <f>IF(N306="sníž. přenesená",J306,0)</f>
        <v>0</v>
      </c>
      <c r="BI306" s="205">
        <f>IF(N306="nulová",J306,0)</f>
        <v>0</v>
      </c>
      <c r="BJ306" s="18" t="s">
        <v>80</v>
      </c>
      <c r="BK306" s="205">
        <f>ROUND(I306*H306,2)</f>
        <v>0</v>
      </c>
      <c r="BL306" s="18" t="s">
        <v>180</v>
      </c>
      <c r="BM306" s="204" t="s">
        <v>1034</v>
      </c>
    </row>
    <row r="307" spans="1:65" s="2" customFormat="1" ht="11.25">
      <c r="A307" s="35"/>
      <c r="B307" s="36"/>
      <c r="C307" s="37"/>
      <c r="D307" s="206" t="s">
        <v>182</v>
      </c>
      <c r="E307" s="37"/>
      <c r="F307" s="207" t="s">
        <v>1033</v>
      </c>
      <c r="G307" s="37"/>
      <c r="H307" s="37"/>
      <c r="I307" s="116"/>
      <c r="J307" s="37"/>
      <c r="K307" s="37"/>
      <c r="L307" s="40"/>
      <c r="M307" s="208"/>
      <c r="N307" s="209"/>
      <c r="O307" s="65"/>
      <c r="P307" s="65"/>
      <c r="Q307" s="65"/>
      <c r="R307" s="65"/>
      <c r="S307" s="65"/>
      <c r="T307" s="66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18" t="s">
        <v>182</v>
      </c>
      <c r="AU307" s="18" t="s">
        <v>80</v>
      </c>
    </row>
    <row r="308" spans="1:65" s="2" customFormat="1" ht="24" customHeight="1">
      <c r="A308" s="35"/>
      <c r="B308" s="36"/>
      <c r="C308" s="193" t="s">
        <v>1035</v>
      </c>
      <c r="D308" s="193" t="s">
        <v>175</v>
      </c>
      <c r="E308" s="194" t="s">
        <v>1036</v>
      </c>
      <c r="F308" s="195" t="s">
        <v>1037</v>
      </c>
      <c r="G308" s="196" t="s">
        <v>661</v>
      </c>
      <c r="H308" s="197">
        <v>3</v>
      </c>
      <c r="I308" s="198"/>
      <c r="J308" s="199">
        <f>ROUND(I308*H308,2)</f>
        <v>0</v>
      </c>
      <c r="K308" s="195" t="s">
        <v>19</v>
      </c>
      <c r="L308" s="40"/>
      <c r="M308" s="200" t="s">
        <v>19</v>
      </c>
      <c r="N308" s="201" t="s">
        <v>43</v>
      </c>
      <c r="O308" s="65"/>
      <c r="P308" s="202">
        <f>O308*H308</f>
        <v>0</v>
      </c>
      <c r="Q308" s="202">
        <v>0</v>
      </c>
      <c r="R308" s="202">
        <f>Q308*H308</f>
        <v>0</v>
      </c>
      <c r="S308" s="202">
        <v>0</v>
      </c>
      <c r="T308" s="203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04" t="s">
        <v>180</v>
      </c>
      <c r="AT308" s="204" t="s">
        <v>175</v>
      </c>
      <c r="AU308" s="204" t="s">
        <v>80</v>
      </c>
      <c r="AY308" s="18" t="s">
        <v>173</v>
      </c>
      <c r="BE308" s="205">
        <f>IF(N308="základní",J308,0)</f>
        <v>0</v>
      </c>
      <c r="BF308" s="205">
        <f>IF(N308="snížená",J308,0)</f>
        <v>0</v>
      </c>
      <c r="BG308" s="205">
        <f>IF(N308="zákl. přenesená",J308,0)</f>
        <v>0</v>
      </c>
      <c r="BH308" s="205">
        <f>IF(N308="sníž. přenesená",J308,0)</f>
        <v>0</v>
      </c>
      <c r="BI308" s="205">
        <f>IF(N308="nulová",J308,0)</f>
        <v>0</v>
      </c>
      <c r="BJ308" s="18" t="s">
        <v>80</v>
      </c>
      <c r="BK308" s="205">
        <f>ROUND(I308*H308,2)</f>
        <v>0</v>
      </c>
      <c r="BL308" s="18" t="s">
        <v>180</v>
      </c>
      <c r="BM308" s="204" t="s">
        <v>1038</v>
      </c>
    </row>
    <row r="309" spans="1:65" s="2" customFormat="1" ht="11.25">
      <c r="A309" s="35"/>
      <c r="B309" s="36"/>
      <c r="C309" s="37"/>
      <c r="D309" s="206" t="s">
        <v>182</v>
      </c>
      <c r="E309" s="37"/>
      <c r="F309" s="207" t="s">
        <v>1037</v>
      </c>
      <c r="G309" s="37"/>
      <c r="H309" s="37"/>
      <c r="I309" s="116"/>
      <c r="J309" s="37"/>
      <c r="K309" s="37"/>
      <c r="L309" s="40"/>
      <c r="M309" s="208"/>
      <c r="N309" s="209"/>
      <c r="O309" s="65"/>
      <c r="P309" s="65"/>
      <c r="Q309" s="65"/>
      <c r="R309" s="65"/>
      <c r="S309" s="65"/>
      <c r="T309" s="66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8" t="s">
        <v>182</v>
      </c>
      <c r="AU309" s="18" t="s">
        <v>80</v>
      </c>
    </row>
    <row r="310" spans="1:65" s="2" customFormat="1" ht="24" customHeight="1">
      <c r="A310" s="35"/>
      <c r="B310" s="36"/>
      <c r="C310" s="193" t="s">
        <v>815</v>
      </c>
      <c r="D310" s="193" t="s">
        <v>175</v>
      </c>
      <c r="E310" s="194" t="s">
        <v>1039</v>
      </c>
      <c r="F310" s="195" t="s">
        <v>1040</v>
      </c>
      <c r="G310" s="196" t="s">
        <v>661</v>
      </c>
      <c r="H310" s="197">
        <v>2</v>
      </c>
      <c r="I310" s="198"/>
      <c r="J310" s="199">
        <f>ROUND(I310*H310,2)</f>
        <v>0</v>
      </c>
      <c r="K310" s="195" t="s">
        <v>19</v>
      </c>
      <c r="L310" s="40"/>
      <c r="M310" s="200" t="s">
        <v>19</v>
      </c>
      <c r="N310" s="201" t="s">
        <v>43</v>
      </c>
      <c r="O310" s="65"/>
      <c r="P310" s="202">
        <f>O310*H310</f>
        <v>0</v>
      </c>
      <c r="Q310" s="202">
        <v>0</v>
      </c>
      <c r="R310" s="202">
        <f>Q310*H310</f>
        <v>0</v>
      </c>
      <c r="S310" s="202">
        <v>0</v>
      </c>
      <c r="T310" s="203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04" t="s">
        <v>180</v>
      </c>
      <c r="AT310" s="204" t="s">
        <v>175</v>
      </c>
      <c r="AU310" s="204" t="s">
        <v>80</v>
      </c>
      <c r="AY310" s="18" t="s">
        <v>173</v>
      </c>
      <c r="BE310" s="205">
        <f>IF(N310="základní",J310,0)</f>
        <v>0</v>
      </c>
      <c r="BF310" s="205">
        <f>IF(N310="snížená",J310,0)</f>
        <v>0</v>
      </c>
      <c r="BG310" s="205">
        <f>IF(N310="zákl. přenesená",J310,0)</f>
        <v>0</v>
      </c>
      <c r="BH310" s="205">
        <f>IF(N310="sníž. přenesená",J310,0)</f>
        <v>0</v>
      </c>
      <c r="BI310" s="205">
        <f>IF(N310="nulová",J310,0)</f>
        <v>0</v>
      </c>
      <c r="BJ310" s="18" t="s">
        <v>80</v>
      </c>
      <c r="BK310" s="205">
        <f>ROUND(I310*H310,2)</f>
        <v>0</v>
      </c>
      <c r="BL310" s="18" t="s">
        <v>180</v>
      </c>
      <c r="BM310" s="204" t="s">
        <v>1041</v>
      </c>
    </row>
    <row r="311" spans="1:65" s="2" customFormat="1" ht="11.25">
      <c r="A311" s="35"/>
      <c r="B311" s="36"/>
      <c r="C311" s="37"/>
      <c r="D311" s="206" t="s">
        <v>182</v>
      </c>
      <c r="E311" s="37"/>
      <c r="F311" s="207" t="s">
        <v>1040</v>
      </c>
      <c r="G311" s="37"/>
      <c r="H311" s="37"/>
      <c r="I311" s="116"/>
      <c r="J311" s="37"/>
      <c r="K311" s="37"/>
      <c r="L311" s="40"/>
      <c r="M311" s="208"/>
      <c r="N311" s="209"/>
      <c r="O311" s="65"/>
      <c r="P311" s="65"/>
      <c r="Q311" s="65"/>
      <c r="R311" s="65"/>
      <c r="S311" s="65"/>
      <c r="T311" s="66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18" t="s">
        <v>182</v>
      </c>
      <c r="AU311" s="18" t="s">
        <v>80</v>
      </c>
    </row>
    <row r="312" spans="1:65" s="2" customFormat="1" ht="24" customHeight="1">
      <c r="A312" s="35"/>
      <c r="B312" s="36"/>
      <c r="C312" s="193" t="s">
        <v>1042</v>
      </c>
      <c r="D312" s="193" t="s">
        <v>175</v>
      </c>
      <c r="E312" s="194" t="s">
        <v>1043</v>
      </c>
      <c r="F312" s="195" t="s">
        <v>1044</v>
      </c>
      <c r="G312" s="196" t="s">
        <v>661</v>
      </c>
      <c r="H312" s="197">
        <v>2</v>
      </c>
      <c r="I312" s="198"/>
      <c r="J312" s="199">
        <f>ROUND(I312*H312,2)</f>
        <v>0</v>
      </c>
      <c r="K312" s="195" t="s">
        <v>19</v>
      </c>
      <c r="L312" s="40"/>
      <c r="M312" s="200" t="s">
        <v>19</v>
      </c>
      <c r="N312" s="201" t="s">
        <v>43</v>
      </c>
      <c r="O312" s="65"/>
      <c r="P312" s="202">
        <f>O312*H312</f>
        <v>0</v>
      </c>
      <c r="Q312" s="202">
        <v>0</v>
      </c>
      <c r="R312" s="202">
        <f>Q312*H312</f>
        <v>0</v>
      </c>
      <c r="S312" s="202">
        <v>0</v>
      </c>
      <c r="T312" s="203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4" t="s">
        <v>180</v>
      </c>
      <c r="AT312" s="204" t="s">
        <v>175</v>
      </c>
      <c r="AU312" s="204" t="s">
        <v>80</v>
      </c>
      <c r="AY312" s="18" t="s">
        <v>173</v>
      </c>
      <c r="BE312" s="205">
        <f>IF(N312="základní",J312,0)</f>
        <v>0</v>
      </c>
      <c r="BF312" s="205">
        <f>IF(N312="snížená",J312,0)</f>
        <v>0</v>
      </c>
      <c r="BG312" s="205">
        <f>IF(N312="zákl. přenesená",J312,0)</f>
        <v>0</v>
      </c>
      <c r="BH312" s="205">
        <f>IF(N312="sníž. přenesená",J312,0)</f>
        <v>0</v>
      </c>
      <c r="BI312" s="205">
        <f>IF(N312="nulová",J312,0)</f>
        <v>0</v>
      </c>
      <c r="BJ312" s="18" t="s">
        <v>80</v>
      </c>
      <c r="BK312" s="205">
        <f>ROUND(I312*H312,2)</f>
        <v>0</v>
      </c>
      <c r="BL312" s="18" t="s">
        <v>180</v>
      </c>
      <c r="BM312" s="204" t="s">
        <v>1045</v>
      </c>
    </row>
    <row r="313" spans="1:65" s="2" customFormat="1" ht="11.25">
      <c r="A313" s="35"/>
      <c r="B313" s="36"/>
      <c r="C313" s="37"/>
      <c r="D313" s="206" t="s">
        <v>182</v>
      </c>
      <c r="E313" s="37"/>
      <c r="F313" s="207" t="s">
        <v>1044</v>
      </c>
      <c r="G313" s="37"/>
      <c r="H313" s="37"/>
      <c r="I313" s="116"/>
      <c r="J313" s="37"/>
      <c r="K313" s="37"/>
      <c r="L313" s="40"/>
      <c r="M313" s="208"/>
      <c r="N313" s="209"/>
      <c r="O313" s="65"/>
      <c r="P313" s="65"/>
      <c r="Q313" s="65"/>
      <c r="R313" s="65"/>
      <c r="S313" s="65"/>
      <c r="T313" s="66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18" t="s">
        <v>182</v>
      </c>
      <c r="AU313" s="18" t="s">
        <v>80</v>
      </c>
    </row>
    <row r="314" spans="1:65" s="2" customFormat="1" ht="24" customHeight="1">
      <c r="A314" s="35"/>
      <c r="B314" s="36"/>
      <c r="C314" s="193" t="s">
        <v>818</v>
      </c>
      <c r="D314" s="193" t="s">
        <v>175</v>
      </c>
      <c r="E314" s="194" t="s">
        <v>1046</v>
      </c>
      <c r="F314" s="195" t="s">
        <v>1047</v>
      </c>
      <c r="G314" s="196" t="s">
        <v>661</v>
      </c>
      <c r="H314" s="197">
        <v>15</v>
      </c>
      <c r="I314" s="198"/>
      <c r="J314" s="199">
        <f>ROUND(I314*H314,2)</f>
        <v>0</v>
      </c>
      <c r="K314" s="195" t="s">
        <v>19</v>
      </c>
      <c r="L314" s="40"/>
      <c r="M314" s="200" t="s">
        <v>19</v>
      </c>
      <c r="N314" s="201" t="s">
        <v>43</v>
      </c>
      <c r="O314" s="65"/>
      <c r="P314" s="202">
        <f>O314*H314</f>
        <v>0</v>
      </c>
      <c r="Q314" s="202">
        <v>0</v>
      </c>
      <c r="R314" s="202">
        <f>Q314*H314</f>
        <v>0</v>
      </c>
      <c r="S314" s="202">
        <v>0</v>
      </c>
      <c r="T314" s="203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4" t="s">
        <v>180</v>
      </c>
      <c r="AT314" s="204" t="s">
        <v>175</v>
      </c>
      <c r="AU314" s="204" t="s">
        <v>80</v>
      </c>
      <c r="AY314" s="18" t="s">
        <v>173</v>
      </c>
      <c r="BE314" s="205">
        <f>IF(N314="základní",J314,0)</f>
        <v>0</v>
      </c>
      <c r="BF314" s="205">
        <f>IF(N314="snížená",J314,0)</f>
        <v>0</v>
      </c>
      <c r="BG314" s="205">
        <f>IF(N314="zákl. přenesená",J314,0)</f>
        <v>0</v>
      </c>
      <c r="BH314" s="205">
        <f>IF(N314="sníž. přenesená",J314,0)</f>
        <v>0</v>
      </c>
      <c r="BI314" s="205">
        <f>IF(N314="nulová",J314,0)</f>
        <v>0</v>
      </c>
      <c r="BJ314" s="18" t="s">
        <v>80</v>
      </c>
      <c r="BK314" s="205">
        <f>ROUND(I314*H314,2)</f>
        <v>0</v>
      </c>
      <c r="BL314" s="18" t="s">
        <v>180</v>
      </c>
      <c r="BM314" s="204" t="s">
        <v>1048</v>
      </c>
    </row>
    <row r="315" spans="1:65" s="2" customFormat="1" ht="11.25">
      <c r="A315" s="35"/>
      <c r="B315" s="36"/>
      <c r="C315" s="37"/>
      <c r="D315" s="206" t="s">
        <v>182</v>
      </c>
      <c r="E315" s="37"/>
      <c r="F315" s="207" t="s">
        <v>1047</v>
      </c>
      <c r="G315" s="37"/>
      <c r="H315" s="37"/>
      <c r="I315" s="116"/>
      <c r="J315" s="37"/>
      <c r="K315" s="37"/>
      <c r="L315" s="40"/>
      <c r="M315" s="208"/>
      <c r="N315" s="209"/>
      <c r="O315" s="65"/>
      <c r="P315" s="65"/>
      <c r="Q315" s="65"/>
      <c r="R315" s="65"/>
      <c r="S315" s="65"/>
      <c r="T315" s="66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18" t="s">
        <v>182</v>
      </c>
      <c r="AU315" s="18" t="s">
        <v>80</v>
      </c>
    </row>
    <row r="316" spans="1:65" s="2" customFormat="1" ht="24" customHeight="1">
      <c r="A316" s="35"/>
      <c r="B316" s="36"/>
      <c r="C316" s="193" t="s">
        <v>1049</v>
      </c>
      <c r="D316" s="193" t="s">
        <v>175</v>
      </c>
      <c r="E316" s="194" t="s">
        <v>1050</v>
      </c>
      <c r="F316" s="195" t="s">
        <v>1051</v>
      </c>
      <c r="G316" s="196" t="s">
        <v>661</v>
      </c>
      <c r="H316" s="197">
        <v>6</v>
      </c>
      <c r="I316" s="198"/>
      <c r="J316" s="199">
        <f>ROUND(I316*H316,2)</f>
        <v>0</v>
      </c>
      <c r="K316" s="195" t="s">
        <v>19</v>
      </c>
      <c r="L316" s="40"/>
      <c r="M316" s="200" t="s">
        <v>19</v>
      </c>
      <c r="N316" s="201" t="s">
        <v>43</v>
      </c>
      <c r="O316" s="65"/>
      <c r="P316" s="202">
        <f>O316*H316</f>
        <v>0</v>
      </c>
      <c r="Q316" s="202">
        <v>0</v>
      </c>
      <c r="R316" s="202">
        <f>Q316*H316</f>
        <v>0</v>
      </c>
      <c r="S316" s="202">
        <v>0</v>
      </c>
      <c r="T316" s="20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4" t="s">
        <v>180</v>
      </c>
      <c r="AT316" s="204" t="s">
        <v>175</v>
      </c>
      <c r="AU316" s="204" t="s">
        <v>80</v>
      </c>
      <c r="AY316" s="18" t="s">
        <v>173</v>
      </c>
      <c r="BE316" s="205">
        <f>IF(N316="základní",J316,0)</f>
        <v>0</v>
      </c>
      <c r="BF316" s="205">
        <f>IF(N316="snížená",J316,0)</f>
        <v>0</v>
      </c>
      <c r="BG316" s="205">
        <f>IF(N316="zákl. přenesená",J316,0)</f>
        <v>0</v>
      </c>
      <c r="BH316" s="205">
        <f>IF(N316="sníž. přenesená",J316,0)</f>
        <v>0</v>
      </c>
      <c r="BI316" s="205">
        <f>IF(N316="nulová",J316,0)</f>
        <v>0</v>
      </c>
      <c r="BJ316" s="18" t="s">
        <v>80</v>
      </c>
      <c r="BK316" s="205">
        <f>ROUND(I316*H316,2)</f>
        <v>0</v>
      </c>
      <c r="BL316" s="18" t="s">
        <v>180</v>
      </c>
      <c r="BM316" s="204" t="s">
        <v>1052</v>
      </c>
    </row>
    <row r="317" spans="1:65" s="2" customFormat="1" ht="11.25">
      <c r="A317" s="35"/>
      <c r="B317" s="36"/>
      <c r="C317" s="37"/>
      <c r="D317" s="206" t="s">
        <v>182</v>
      </c>
      <c r="E317" s="37"/>
      <c r="F317" s="207" t="s">
        <v>1051</v>
      </c>
      <c r="G317" s="37"/>
      <c r="H317" s="37"/>
      <c r="I317" s="116"/>
      <c r="J317" s="37"/>
      <c r="K317" s="37"/>
      <c r="L317" s="40"/>
      <c r="M317" s="208"/>
      <c r="N317" s="209"/>
      <c r="O317" s="65"/>
      <c r="P317" s="65"/>
      <c r="Q317" s="65"/>
      <c r="R317" s="65"/>
      <c r="S317" s="65"/>
      <c r="T317" s="66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T317" s="18" t="s">
        <v>182</v>
      </c>
      <c r="AU317" s="18" t="s">
        <v>80</v>
      </c>
    </row>
    <row r="318" spans="1:65" s="2" customFormat="1" ht="16.5" customHeight="1">
      <c r="A318" s="35"/>
      <c r="B318" s="36"/>
      <c r="C318" s="193" t="s">
        <v>822</v>
      </c>
      <c r="D318" s="193" t="s">
        <v>175</v>
      </c>
      <c r="E318" s="194" t="s">
        <v>876</v>
      </c>
      <c r="F318" s="195" t="s">
        <v>877</v>
      </c>
      <c r="G318" s="196" t="s">
        <v>661</v>
      </c>
      <c r="H318" s="197">
        <v>1</v>
      </c>
      <c r="I318" s="198"/>
      <c r="J318" s="199">
        <f>ROUND(I318*H318,2)</f>
        <v>0</v>
      </c>
      <c r="K318" s="195" t="s">
        <v>19</v>
      </c>
      <c r="L318" s="40"/>
      <c r="M318" s="200" t="s">
        <v>19</v>
      </c>
      <c r="N318" s="201" t="s">
        <v>43</v>
      </c>
      <c r="O318" s="65"/>
      <c r="P318" s="202">
        <f>O318*H318</f>
        <v>0</v>
      </c>
      <c r="Q318" s="202">
        <v>0</v>
      </c>
      <c r="R318" s="202">
        <f>Q318*H318</f>
        <v>0</v>
      </c>
      <c r="S318" s="202">
        <v>0</v>
      </c>
      <c r="T318" s="203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180</v>
      </c>
      <c r="AT318" s="204" t="s">
        <v>175</v>
      </c>
      <c r="AU318" s="204" t="s">
        <v>80</v>
      </c>
      <c r="AY318" s="18" t="s">
        <v>173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8" t="s">
        <v>80</v>
      </c>
      <c r="BK318" s="205">
        <f>ROUND(I318*H318,2)</f>
        <v>0</v>
      </c>
      <c r="BL318" s="18" t="s">
        <v>180</v>
      </c>
      <c r="BM318" s="204" t="s">
        <v>1053</v>
      </c>
    </row>
    <row r="319" spans="1:65" s="2" customFormat="1" ht="11.25">
      <c r="A319" s="35"/>
      <c r="B319" s="36"/>
      <c r="C319" s="37"/>
      <c r="D319" s="206" t="s">
        <v>182</v>
      </c>
      <c r="E319" s="37"/>
      <c r="F319" s="207" t="s">
        <v>877</v>
      </c>
      <c r="G319" s="37"/>
      <c r="H319" s="37"/>
      <c r="I319" s="116"/>
      <c r="J319" s="37"/>
      <c r="K319" s="37"/>
      <c r="L319" s="40"/>
      <c r="M319" s="208"/>
      <c r="N319" s="209"/>
      <c r="O319" s="65"/>
      <c r="P319" s="65"/>
      <c r="Q319" s="65"/>
      <c r="R319" s="65"/>
      <c r="S319" s="65"/>
      <c r="T319" s="66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T319" s="18" t="s">
        <v>182</v>
      </c>
      <c r="AU319" s="18" t="s">
        <v>80</v>
      </c>
    </row>
    <row r="320" spans="1:65" s="2" customFormat="1" ht="16.5" customHeight="1">
      <c r="A320" s="35"/>
      <c r="B320" s="36"/>
      <c r="C320" s="193" t="s">
        <v>1054</v>
      </c>
      <c r="D320" s="193" t="s">
        <v>175</v>
      </c>
      <c r="E320" s="194" t="s">
        <v>1055</v>
      </c>
      <c r="F320" s="195" t="s">
        <v>1056</v>
      </c>
      <c r="G320" s="196" t="s">
        <v>661</v>
      </c>
      <c r="H320" s="197">
        <v>1</v>
      </c>
      <c r="I320" s="198"/>
      <c r="J320" s="199">
        <f>ROUND(I320*H320,2)</f>
        <v>0</v>
      </c>
      <c r="K320" s="195" t="s">
        <v>19</v>
      </c>
      <c r="L320" s="40"/>
      <c r="M320" s="200" t="s">
        <v>19</v>
      </c>
      <c r="N320" s="201" t="s">
        <v>43</v>
      </c>
      <c r="O320" s="65"/>
      <c r="P320" s="202">
        <f>O320*H320</f>
        <v>0</v>
      </c>
      <c r="Q320" s="202">
        <v>0</v>
      </c>
      <c r="R320" s="202">
        <f>Q320*H320</f>
        <v>0</v>
      </c>
      <c r="S320" s="202">
        <v>0</v>
      </c>
      <c r="T320" s="203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04" t="s">
        <v>180</v>
      </c>
      <c r="AT320" s="204" t="s">
        <v>175</v>
      </c>
      <c r="AU320" s="204" t="s">
        <v>80</v>
      </c>
      <c r="AY320" s="18" t="s">
        <v>173</v>
      </c>
      <c r="BE320" s="205">
        <f>IF(N320="základní",J320,0)</f>
        <v>0</v>
      </c>
      <c r="BF320" s="205">
        <f>IF(N320="snížená",J320,0)</f>
        <v>0</v>
      </c>
      <c r="BG320" s="205">
        <f>IF(N320="zákl. přenesená",J320,0)</f>
        <v>0</v>
      </c>
      <c r="BH320" s="205">
        <f>IF(N320="sníž. přenesená",J320,0)</f>
        <v>0</v>
      </c>
      <c r="BI320" s="205">
        <f>IF(N320="nulová",J320,0)</f>
        <v>0</v>
      </c>
      <c r="BJ320" s="18" t="s">
        <v>80</v>
      </c>
      <c r="BK320" s="205">
        <f>ROUND(I320*H320,2)</f>
        <v>0</v>
      </c>
      <c r="BL320" s="18" t="s">
        <v>180</v>
      </c>
      <c r="BM320" s="204" t="s">
        <v>1057</v>
      </c>
    </row>
    <row r="321" spans="1:65" s="2" customFormat="1" ht="11.25">
      <c r="A321" s="35"/>
      <c r="B321" s="36"/>
      <c r="C321" s="37"/>
      <c r="D321" s="206" t="s">
        <v>182</v>
      </c>
      <c r="E321" s="37"/>
      <c r="F321" s="207" t="s">
        <v>1056</v>
      </c>
      <c r="G321" s="37"/>
      <c r="H321" s="37"/>
      <c r="I321" s="116"/>
      <c r="J321" s="37"/>
      <c r="K321" s="37"/>
      <c r="L321" s="40"/>
      <c r="M321" s="208"/>
      <c r="N321" s="209"/>
      <c r="O321" s="65"/>
      <c r="P321" s="65"/>
      <c r="Q321" s="65"/>
      <c r="R321" s="65"/>
      <c r="S321" s="65"/>
      <c r="T321" s="66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8" t="s">
        <v>182</v>
      </c>
      <c r="AU321" s="18" t="s">
        <v>80</v>
      </c>
    </row>
    <row r="322" spans="1:65" s="2" customFormat="1" ht="16.5" customHeight="1">
      <c r="A322" s="35"/>
      <c r="B322" s="36"/>
      <c r="C322" s="193" t="s">
        <v>825</v>
      </c>
      <c r="D322" s="193" t="s">
        <v>175</v>
      </c>
      <c r="E322" s="194" t="s">
        <v>1058</v>
      </c>
      <c r="F322" s="195" t="s">
        <v>1059</v>
      </c>
      <c r="G322" s="196" t="s">
        <v>661</v>
      </c>
      <c r="H322" s="197">
        <v>24</v>
      </c>
      <c r="I322" s="198"/>
      <c r="J322" s="199">
        <f>ROUND(I322*H322,2)</f>
        <v>0</v>
      </c>
      <c r="K322" s="195" t="s">
        <v>19</v>
      </c>
      <c r="L322" s="40"/>
      <c r="M322" s="200" t="s">
        <v>19</v>
      </c>
      <c r="N322" s="201" t="s">
        <v>43</v>
      </c>
      <c r="O322" s="65"/>
      <c r="P322" s="202">
        <f>O322*H322</f>
        <v>0</v>
      </c>
      <c r="Q322" s="202">
        <v>0</v>
      </c>
      <c r="R322" s="202">
        <f>Q322*H322</f>
        <v>0</v>
      </c>
      <c r="S322" s="202">
        <v>0</v>
      </c>
      <c r="T322" s="203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04" t="s">
        <v>180</v>
      </c>
      <c r="AT322" s="204" t="s">
        <v>175</v>
      </c>
      <c r="AU322" s="204" t="s">
        <v>80</v>
      </c>
      <c r="AY322" s="18" t="s">
        <v>173</v>
      </c>
      <c r="BE322" s="205">
        <f>IF(N322="základní",J322,0)</f>
        <v>0</v>
      </c>
      <c r="BF322" s="205">
        <f>IF(N322="snížená",J322,0)</f>
        <v>0</v>
      </c>
      <c r="BG322" s="205">
        <f>IF(N322="zákl. přenesená",J322,0)</f>
        <v>0</v>
      </c>
      <c r="BH322" s="205">
        <f>IF(N322="sníž. přenesená",J322,0)</f>
        <v>0</v>
      </c>
      <c r="BI322" s="205">
        <f>IF(N322="nulová",J322,0)</f>
        <v>0</v>
      </c>
      <c r="BJ322" s="18" t="s">
        <v>80</v>
      </c>
      <c r="BK322" s="205">
        <f>ROUND(I322*H322,2)</f>
        <v>0</v>
      </c>
      <c r="BL322" s="18" t="s">
        <v>180</v>
      </c>
      <c r="BM322" s="204" t="s">
        <v>1060</v>
      </c>
    </row>
    <row r="323" spans="1:65" s="2" customFormat="1" ht="11.25">
      <c r="A323" s="35"/>
      <c r="B323" s="36"/>
      <c r="C323" s="37"/>
      <c r="D323" s="206" t="s">
        <v>182</v>
      </c>
      <c r="E323" s="37"/>
      <c r="F323" s="207" t="s">
        <v>1059</v>
      </c>
      <c r="G323" s="37"/>
      <c r="H323" s="37"/>
      <c r="I323" s="116"/>
      <c r="J323" s="37"/>
      <c r="K323" s="37"/>
      <c r="L323" s="40"/>
      <c r="M323" s="208"/>
      <c r="N323" s="209"/>
      <c r="O323" s="65"/>
      <c r="P323" s="65"/>
      <c r="Q323" s="65"/>
      <c r="R323" s="65"/>
      <c r="S323" s="65"/>
      <c r="T323" s="66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8" t="s">
        <v>182</v>
      </c>
      <c r="AU323" s="18" t="s">
        <v>80</v>
      </c>
    </row>
    <row r="324" spans="1:65" s="2" customFormat="1" ht="16.5" customHeight="1">
      <c r="A324" s="35"/>
      <c r="B324" s="36"/>
      <c r="C324" s="193" t="s">
        <v>1061</v>
      </c>
      <c r="D324" s="193" t="s">
        <v>175</v>
      </c>
      <c r="E324" s="194" t="s">
        <v>1062</v>
      </c>
      <c r="F324" s="195" t="s">
        <v>1063</v>
      </c>
      <c r="G324" s="196" t="s">
        <v>661</v>
      </c>
      <c r="H324" s="197">
        <v>37</v>
      </c>
      <c r="I324" s="198"/>
      <c r="J324" s="199">
        <f>ROUND(I324*H324,2)</f>
        <v>0</v>
      </c>
      <c r="K324" s="195" t="s">
        <v>19</v>
      </c>
      <c r="L324" s="40"/>
      <c r="M324" s="200" t="s">
        <v>19</v>
      </c>
      <c r="N324" s="201" t="s">
        <v>43</v>
      </c>
      <c r="O324" s="65"/>
      <c r="P324" s="202">
        <f>O324*H324</f>
        <v>0</v>
      </c>
      <c r="Q324" s="202">
        <v>0</v>
      </c>
      <c r="R324" s="202">
        <f>Q324*H324</f>
        <v>0</v>
      </c>
      <c r="S324" s="202">
        <v>0</v>
      </c>
      <c r="T324" s="203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04" t="s">
        <v>180</v>
      </c>
      <c r="AT324" s="204" t="s">
        <v>175</v>
      </c>
      <c r="AU324" s="204" t="s">
        <v>80</v>
      </c>
      <c r="AY324" s="18" t="s">
        <v>173</v>
      </c>
      <c r="BE324" s="205">
        <f>IF(N324="základní",J324,0)</f>
        <v>0</v>
      </c>
      <c r="BF324" s="205">
        <f>IF(N324="snížená",J324,0)</f>
        <v>0</v>
      </c>
      <c r="BG324" s="205">
        <f>IF(N324="zákl. přenesená",J324,0)</f>
        <v>0</v>
      </c>
      <c r="BH324" s="205">
        <f>IF(N324="sníž. přenesená",J324,0)</f>
        <v>0</v>
      </c>
      <c r="BI324" s="205">
        <f>IF(N324="nulová",J324,0)</f>
        <v>0</v>
      </c>
      <c r="BJ324" s="18" t="s">
        <v>80</v>
      </c>
      <c r="BK324" s="205">
        <f>ROUND(I324*H324,2)</f>
        <v>0</v>
      </c>
      <c r="BL324" s="18" t="s">
        <v>180</v>
      </c>
      <c r="BM324" s="204" t="s">
        <v>1064</v>
      </c>
    </row>
    <row r="325" spans="1:65" s="2" customFormat="1" ht="11.25">
      <c r="A325" s="35"/>
      <c r="B325" s="36"/>
      <c r="C325" s="37"/>
      <c r="D325" s="206" t="s">
        <v>182</v>
      </c>
      <c r="E325" s="37"/>
      <c r="F325" s="207" t="s">
        <v>1063</v>
      </c>
      <c r="G325" s="37"/>
      <c r="H325" s="37"/>
      <c r="I325" s="116"/>
      <c r="J325" s="37"/>
      <c r="K325" s="37"/>
      <c r="L325" s="40"/>
      <c r="M325" s="208"/>
      <c r="N325" s="209"/>
      <c r="O325" s="65"/>
      <c r="P325" s="65"/>
      <c r="Q325" s="65"/>
      <c r="R325" s="65"/>
      <c r="S325" s="65"/>
      <c r="T325" s="66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18" t="s">
        <v>182</v>
      </c>
      <c r="AU325" s="18" t="s">
        <v>80</v>
      </c>
    </row>
    <row r="326" spans="1:65" s="2" customFormat="1" ht="24" customHeight="1">
      <c r="A326" s="35"/>
      <c r="B326" s="36"/>
      <c r="C326" s="193" t="s">
        <v>829</v>
      </c>
      <c r="D326" s="193" t="s">
        <v>175</v>
      </c>
      <c r="E326" s="194" t="s">
        <v>880</v>
      </c>
      <c r="F326" s="195" t="s">
        <v>881</v>
      </c>
      <c r="G326" s="196" t="s">
        <v>573</v>
      </c>
      <c r="H326" s="197">
        <v>25.75</v>
      </c>
      <c r="I326" s="198"/>
      <c r="J326" s="199">
        <f>ROUND(I326*H326,2)</f>
        <v>0</v>
      </c>
      <c r="K326" s="195" t="s">
        <v>19</v>
      </c>
      <c r="L326" s="40"/>
      <c r="M326" s="200" t="s">
        <v>19</v>
      </c>
      <c r="N326" s="201" t="s">
        <v>43</v>
      </c>
      <c r="O326" s="65"/>
      <c r="P326" s="202">
        <f>O326*H326</f>
        <v>0</v>
      </c>
      <c r="Q326" s="202">
        <v>0</v>
      </c>
      <c r="R326" s="202">
        <f>Q326*H326</f>
        <v>0</v>
      </c>
      <c r="S326" s="202">
        <v>0</v>
      </c>
      <c r="T326" s="203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180</v>
      </c>
      <c r="AT326" s="204" t="s">
        <v>175</v>
      </c>
      <c r="AU326" s="204" t="s">
        <v>80</v>
      </c>
      <c r="AY326" s="18" t="s">
        <v>173</v>
      </c>
      <c r="BE326" s="205">
        <f>IF(N326="základní",J326,0)</f>
        <v>0</v>
      </c>
      <c r="BF326" s="205">
        <f>IF(N326="snížená",J326,0)</f>
        <v>0</v>
      </c>
      <c r="BG326" s="205">
        <f>IF(N326="zákl. přenesená",J326,0)</f>
        <v>0</v>
      </c>
      <c r="BH326" s="205">
        <f>IF(N326="sníž. přenesená",J326,0)</f>
        <v>0</v>
      </c>
      <c r="BI326" s="205">
        <f>IF(N326="nulová",J326,0)</f>
        <v>0</v>
      </c>
      <c r="BJ326" s="18" t="s">
        <v>80</v>
      </c>
      <c r="BK326" s="205">
        <f>ROUND(I326*H326,2)</f>
        <v>0</v>
      </c>
      <c r="BL326" s="18" t="s">
        <v>180</v>
      </c>
      <c r="BM326" s="204" t="s">
        <v>1065</v>
      </c>
    </row>
    <row r="327" spans="1:65" s="2" customFormat="1" ht="11.25">
      <c r="A327" s="35"/>
      <c r="B327" s="36"/>
      <c r="C327" s="37"/>
      <c r="D327" s="206" t="s">
        <v>182</v>
      </c>
      <c r="E327" s="37"/>
      <c r="F327" s="207" t="s">
        <v>881</v>
      </c>
      <c r="G327" s="37"/>
      <c r="H327" s="37"/>
      <c r="I327" s="116"/>
      <c r="J327" s="37"/>
      <c r="K327" s="37"/>
      <c r="L327" s="40"/>
      <c r="M327" s="208"/>
      <c r="N327" s="209"/>
      <c r="O327" s="65"/>
      <c r="P327" s="65"/>
      <c r="Q327" s="65"/>
      <c r="R327" s="65"/>
      <c r="S327" s="65"/>
      <c r="T327" s="66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T327" s="18" t="s">
        <v>182</v>
      </c>
      <c r="AU327" s="18" t="s">
        <v>80</v>
      </c>
    </row>
    <row r="328" spans="1:65" s="2" customFormat="1" ht="16.5" customHeight="1">
      <c r="A328" s="35"/>
      <c r="B328" s="36"/>
      <c r="C328" s="193" t="s">
        <v>1066</v>
      </c>
      <c r="D328" s="193" t="s">
        <v>175</v>
      </c>
      <c r="E328" s="194" t="s">
        <v>1067</v>
      </c>
      <c r="F328" s="195" t="s">
        <v>1068</v>
      </c>
      <c r="G328" s="196" t="s">
        <v>573</v>
      </c>
      <c r="H328" s="197">
        <v>6.18</v>
      </c>
      <c r="I328" s="198"/>
      <c r="J328" s="199">
        <f>ROUND(I328*H328,2)</f>
        <v>0</v>
      </c>
      <c r="K328" s="195" t="s">
        <v>19</v>
      </c>
      <c r="L328" s="40"/>
      <c r="M328" s="200" t="s">
        <v>19</v>
      </c>
      <c r="N328" s="201" t="s">
        <v>43</v>
      </c>
      <c r="O328" s="65"/>
      <c r="P328" s="202">
        <f>O328*H328</f>
        <v>0</v>
      </c>
      <c r="Q328" s="202">
        <v>0</v>
      </c>
      <c r="R328" s="202">
        <f>Q328*H328</f>
        <v>0</v>
      </c>
      <c r="S328" s="202">
        <v>0</v>
      </c>
      <c r="T328" s="203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04" t="s">
        <v>180</v>
      </c>
      <c r="AT328" s="204" t="s">
        <v>175</v>
      </c>
      <c r="AU328" s="204" t="s">
        <v>80</v>
      </c>
      <c r="AY328" s="18" t="s">
        <v>173</v>
      </c>
      <c r="BE328" s="205">
        <f>IF(N328="základní",J328,0)</f>
        <v>0</v>
      </c>
      <c r="BF328" s="205">
        <f>IF(N328="snížená",J328,0)</f>
        <v>0</v>
      </c>
      <c r="BG328" s="205">
        <f>IF(N328="zákl. přenesená",J328,0)</f>
        <v>0</v>
      </c>
      <c r="BH328" s="205">
        <f>IF(N328="sníž. přenesená",J328,0)</f>
        <v>0</v>
      </c>
      <c r="BI328" s="205">
        <f>IF(N328="nulová",J328,0)</f>
        <v>0</v>
      </c>
      <c r="BJ328" s="18" t="s">
        <v>80</v>
      </c>
      <c r="BK328" s="205">
        <f>ROUND(I328*H328,2)</f>
        <v>0</v>
      </c>
      <c r="BL328" s="18" t="s">
        <v>180</v>
      </c>
      <c r="BM328" s="204" t="s">
        <v>1069</v>
      </c>
    </row>
    <row r="329" spans="1:65" s="2" customFormat="1" ht="11.25">
      <c r="A329" s="35"/>
      <c r="B329" s="36"/>
      <c r="C329" s="37"/>
      <c r="D329" s="206" t="s">
        <v>182</v>
      </c>
      <c r="E329" s="37"/>
      <c r="F329" s="207" t="s">
        <v>1068</v>
      </c>
      <c r="G329" s="37"/>
      <c r="H329" s="37"/>
      <c r="I329" s="116"/>
      <c r="J329" s="37"/>
      <c r="K329" s="37"/>
      <c r="L329" s="40"/>
      <c r="M329" s="208"/>
      <c r="N329" s="209"/>
      <c r="O329" s="65"/>
      <c r="P329" s="65"/>
      <c r="Q329" s="65"/>
      <c r="R329" s="65"/>
      <c r="S329" s="65"/>
      <c r="T329" s="66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T329" s="18" t="s">
        <v>182</v>
      </c>
      <c r="AU329" s="18" t="s">
        <v>80</v>
      </c>
    </row>
    <row r="330" spans="1:65" s="2" customFormat="1" ht="16.5" customHeight="1">
      <c r="A330" s="35"/>
      <c r="B330" s="36"/>
      <c r="C330" s="193" t="s">
        <v>832</v>
      </c>
      <c r="D330" s="193" t="s">
        <v>175</v>
      </c>
      <c r="E330" s="194" t="s">
        <v>1070</v>
      </c>
      <c r="F330" s="195" t="s">
        <v>1071</v>
      </c>
      <c r="G330" s="196" t="s">
        <v>573</v>
      </c>
      <c r="H330" s="197">
        <v>10.3</v>
      </c>
      <c r="I330" s="198"/>
      <c r="J330" s="199">
        <f>ROUND(I330*H330,2)</f>
        <v>0</v>
      </c>
      <c r="K330" s="195" t="s">
        <v>19</v>
      </c>
      <c r="L330" s="40"/>
      <c r="M330" s="200" t="s">
        <v>19</v>
      </c>
      <c r="N330" s="201" t="s">
        <v>43</v>
      </c>
      <c r="O330" s="65"/>
      <c r="P330" s="202">
        <f>O330*H330</f>
        <v>0</v>
      </c>
      <c r="Q330" s="202">
        <v>0</v>
      </c>
      <c r="R330" s="202">
        <f>Q330*H330</f>
        <v>0</v>
      </c>
      <c r="S330" s="202">
        <v>0</v>
      </c>
      <c r="T330" s="203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180</v>
      </c>
      <c r="AT330" s="204" t="s">
        <v>175</v>
      </c>
      <c r="AU330" s="204" t="s">
        <v>80</v>
      </c>
      <c r="AY330" s="18" t="s">
        <v>173</v>
      </c>
      <c r="BE330" s="205">
        <f>IF(N330="základní",J330,0)</f>
        <v>0</v>
      </c>
      <c r="BF330" s="205">
        <f>IF(N330="snížená",J330,0)</f>
        <v>0</v>
      </c>
      <c r="BG330" s="205">
        <f>IF(N330="zákl. přenesená",J330,0)</f>
        <v>0</v>
      </c>
      <c r="BH330" s="205">
        <f>IF(N330="sníž. přenesená",J330,0)</f>
        <v>0</v>
      </c>
      <c r="BI330" s="205">
        <f>IF(N330="nulová",J330,0)</f>
        <v>0</v>
      </c>
      <c r="BJ330" s="18" t="s">
        <v>80</v>
      </c>
      <c r="BK330" s="205">
        <f>ROUND(I330*H330,2)</f>
        <v>0</v>
      </c>
      <c r="BL330" s="18" t="s">
        <v>180</v>
      </c>
      <c r="BM330" s="204" t="s">
        <v>1072</v>
      </c>
    </row>
    <row r="331" spans="1:65" s="2" customFormat="1" ht="11.25">
      <c r="A331" s="35"/>
      <c r="B331" s="36"/>
      <c r="C331" s="37"/>
      <c r="D331" s="206" t="s">
        <v>182</v>
      </c>
      <c r="E331" s="37"/>
      <c r="F331" s="207" t="s">
        <v>1071</v>
      </c>
      <c r="G331" s="37"/>
      <c r="H331" s="37"/>
      <c r="I331" s="116"/>
      <c r="J331" s="37"/>
      <c r="K331" s="37"/>
      <c r="L331" s="40"/>
      <c r="M331" s="208"/>
      <c r="N331" s="209"/>
      <c r="O331" s="65"/>
      <c r="P331" s="65"/>
      <c r="Q331" s="65"/>
      <c r="R331" s="65"/>
      <c r="S331" s="65"/>
      <c r="T331" s="66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T331" s="18" t="s">
        <v>182</v>
      </c>
      <c r="AU331" s="18" t="s">
        <v>80</v>
      </c>
    </row>
    <row r="332" spans="1:65" s="2" customFormat="1" ht="16.5" customHeight="1">
      <c r="A332" s="35"/>
      <c r="B332" s="36"/>
      <c r="C332" s="193" t="s">
        <v>1073</v>
      </c>
      <c r="D332" s="193" t="s">
        <v>175</v>
      </c>
      <c r="E332" s="194" t="s">
        <v>1074</v>
      </c>
      <c r="F332" s="195" t="s">
        <v>1075</v>
      </c>
      <c r="G332" s="196" t="s">
        <v>573</v>
      </c>
      <c r="H332" s="197">
        <v>8.24</v>
      </c>
      <c r="I332" s="198"/>
      <c r="J332" s="199">
        <f>ROUND(I332*H332,2)</f>
        <v>0</v>
      </c>
      <c r="K332" s="195" t="s">
        <v>19</v>
      </c>
      <c r="L332" s="40"/>
      <c r="M332" s="200" t="s">
        <v>19</v>
      </c>
      <c r="N332" s="201" t="s">
        <v>43</v>
      </c>
      <c r="O332" s="65"/>
      <c r="P332" s="202">
        <f>O332*H332</f>
        <v>0</v>
      </c>
      <c r="Q332" s="202">
        <v>0</v>
      </c>
      <c r="R332" s="202">
        <f>Q332*H332</f>
        <v>0</v>
      </c>
      <c r="S332" s="202">
        <v>0</v>
      </c>
      <c r="T332" s="203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4" t="s">
        <v>180</v>
      </c>
      <c r="AT332" s="204" t="s">
        <v>175</v>
      </c>
      <c r="AU332" s="204" t="s">
        <v>80</v>
      </c>
      <c r="AY332" s="18" t="s">
        <v>173</v>
      </c>
      <c r="BE332" s="205">
        <f>IF(N332="základní",J332,0)</f>
        <v>0</v>
      </c>
      <c r="BF332" s="205">
        <f>IF(N332="snížená",J332,0)</f>
        <v>0</v>
      </c>
      <c r="BG332" s="205">
        <f>IF(N332="zákl. přenesená",J332,0)</f>
        <v>0</v>
      </c>
      <c r="BH332" s="205">
        <f>IF(N332="sníž. přenesená",J332,0)</f>
        <v>0</v>
      </c>
      <c r="BI332" s="205">
        <f>IF(N332="nulová",J332,0)</f>
        <v>0</v>
      </c>
      <c r="BJ332" s="18" t="s">
        <v>80</v>
      </c>
      <c r="BK332" s="205">
        <f>ROUND(I332*H332,2)</f>
        <v>0</v>
      </c>
      <c r="BL332" s="18" t="s">
        <v>180</v>
      </c>
      <c r="BM332" s="204" t="s">
        <v>1076</v>
      </c>
    </row>
    <row r="333" spans="1:65" s="2" customFormat="1" ht="11.25">
      <c r="A333" s="35"/>
      <c r="B333" s="36"/>
      <c r="C333" s="37"/>
      <c r="D333" s="206" t="s">
        <v>182</v>
      </c>
      <c r="E333" s="37"/>
      <c r="F333" s="207" t="s">
        <v>1075</v>
      </c>
      <c r="G333" s="37"/>
      <c r="H333" s="37"/>
      <c r="I333" s="116"/>
      <c r="J333" s="37"/>
      <c r="K333" s="37"/>
      <c r="L333" s="40"/>
      <c r="M333" s="208"/>
      <c r="N333" s="209"/>
      <c r="O333" s="65"/>
      <c r="P333" s="65"/>
      <c r="Q333" s="65"/>
      <c r="R333" s="65"/>
      <c r="S333" s="65"/>
      <c r="T333" s="66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8" t="s">
        <v>182</v>
      </c>
      <c r="AU333" s="18" t="s">
        <v>80</v>
      </c>
    </row>
    <row r="334" spans="1:65" s="2" customFormat="1" ht="16.5" customHeight="1">
      <c r="A334" s="35"/>
      <c r="B334" s="36"/>
      <c r="C334" s="193" t="s">
        <v>836</v>
      </c>
      <c r="D334" s="193" t="s">
        <v>175</v>
      </c>
      <c r="E334" s="194" t="s">
        <v>1077</v>
      </c>
      <c r="F334" s="195" t="s">
        <v>1078</v>
      </c>
      <c r="G334" s="196" t="s">
        <v>573</v>
      </c>
      <c r="H334" s="197">
        <v>5.15</v>
      </c>
      <c r="I334" s="198"/>
      <c r="J334" s="199">
        <f>ROUND(I334*H334,2)</f>
        <v>0</v>
      </c>
      <c r="K334" s="195" t="s">
        <v>19</v>
      </c>
      <c r="L334" s="40"/>
      <c r="M334" s="200" t="s">
        <v>19</v>
      </c>
      <c r="N334" s="201" t="s">
        <v>43</v>
      </c>
      <c r="O334" s="65"/>
      <c r="P334" s="202">
        <f>O334*H334</f>
        <v>0</v>
      </c>
      <c r="Q334" s="202">
        <v>0</v>
      </c>
      <c r="R334" s="202">
        <f>Q334*H334</f>
        <v>0</v>
      </c>
      <c r="S334" s="202">
        <v>0</v>
      </c>
      <c r="T334" s="20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180</v>
      </c>
      <c r="AT334" s="204" t="s">
        <v>175</v>
      </c>
      <c r="AU334" s="204" t="s">
        <v>80</v>
      </c>
      <c r="AY334" s="18" t="s">
        <v>173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80</v>
      </c>
      <c r="BK334" s="205">
        <f>ROUND(I334*H334,2)</f>
        <v>0</v>
      </c>
      <c r="BL334" s="18" t="s">
        <v>180</v>
      </c>
      <c r="BM334" s="204" t="s">
        <v>1079</v>
      </c>
    </row>
    <row r="335" spans="1:65" s="2" customFormat="1" ht="11.25">
      <c r="A335" s="35"/>
      <c r="B335" s="36"/>
      <c r="C335" s="37"/>
      <c r="D335" s="206" t="s">
        <v>182</v>
      </c>
      <c r="E335" s="37"/>
      <c r="F335" s="207" t="s">
        <v>1078</v>
      </c>
      <c r="G335" s="37"/>
      <c r="H335" s="37"/>
      <c r="I335" s="116"/>
      <c r="J335" s="37"/>
      <c r="K335" s="37"/>
      <c r="L335" s="40"/>
      <c r="M335" s="208"/>
      <c r="N335" s="209"/>
      <c r="O335" s="65"/>
      <c r="P335" s="65"/>
      <c r="Q335" s="65"/>
      <c r="R335" s="65"/>
      <c r="S335" s="65"/>
      <c r="T335" s="66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T335" s="18" t="s">
        <v>182</v>
      </c>
      <c r="AU335" s="18" t="s">
        <v>80</v>
      </c>
    </row>
    <row r="336" spans="1:65" s="2" customFormat="1" ht="16.5" customHeight="1">
      <c r="A336" s="35"/>
      <c r="B336" s="36"/>
      <c r="C336" s="193" t="s">
        <v>1080</v>
      </c>
      <c r="D336" s="193" t="s">
        <v>175</v>
      </c>
      <c r="E336" s="194" t="s">
        <v>1081</v>
      </c>
      <c r="F336" s="195" t="s">
        <v>1082</v>
      </c>
      <c r="G336" s="196" t="s">
        <v>573</v>
      </c>
      <c r="H336" s="197">
        <v>1.03</v>
      </c>
      <c r="I336" s="198"/>
      <c r="J336" s="199">
        <f>ROUND(I336*H336,2)</f>
        <v>0</v>
      </c>
      <c r="K336" s="195" t="s">
        <v>19</v>
      </c>
      <c r="L336" s="40"/>
      <c r="M336" s="200" t="s">
        <v>19</v>
      </c>
      <c r="N336" s="201" t="s">
        <v>43</v>
      </c>
      <c r="O336" s="65"/>
      <c r="P336" s="202">
        <f>O336*H336</f>
        <v>0</v>
      </c>
      <c r="Q336" s="202">
        <v>0</v>
      </c>
      <c r="R336" s="202">
        <f>Q336*H336</f>
        <v>0</v>
      </c>
      <c r="S336" s="202">
        <v>0</v>
      </c>
      <c r="T336" s="203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180</v>
      </c>
      <c r="AT336" s="204" t="s">
        <v>175</v>
      </c>
      <c r="AU336" s="204" t="s">
        <v>80</v>
      </c>
      <c r="AY336" s="18" t="s">
        <v>173</v>
      </c>
      <c r="BE336" s="205">
        <f>IF(N336="základní",J336,0)</f>
        <v>0</v>
      </c>
      <c r="BF336" s="205">
        <f>IF(N336="snížená",J336,0)</f>
        <v>0</v>
      </c>
      <c r="BG336" s="205">
        <f>IF(N336="zákl. přenesená",J336,0)</f>
        <v>0</v>
      </c>
      <c r="BH336" s="205">
        <f>IF(N336="sníž. přenesená",J336,0)</f>
        <v>0</v>
      </c>
      <c r="BI336" s="205">
        <f>IF(N336="nulová",J336,0)</f>
        <v>0</v>
      </c>
      <c r="BJ336" s="18" t="s">
        <v>80</v>
      </c>
      <c r="BK336" s="205">
        <f>ROUND(I336*H336,2)</f>
        <v>0</v>
      </c>
      <c r="BL336" s="18" t="s">
        <v>180</v>
      </c>
      <c r="BM336" s="204" t="s">
        <v>1083</v>
      </c>
    </row>
    <row r="337" spans="1:65" s="2" customFormat="1" ht="11.25">
      <c r="A337" s="35"/>
      <c r="B337" s="36"/>
      <c r="C337" s="37"/>
      <c r="D337" s="206" t="s">
        <v>182</v>
      </c>
      <c r="E337" s="37"/>
      <c r="F337" s="207" t="s">
        <v>1082</v>
      </c>
      <c r="G337" s="37"/>
      <c r="H337" s="37"/>
      <c r="I337" s="116"/>
      <c r="J337" s="37"/>
      <c r="K337" s="37"/>
      <c r="L337" s="40"/>
      <c r="M337" s="208"/>
      <c r="N337" s="209"/>
      <c r="O337" s="65"/>
      <c r="P337" s="65"/>
      <c r="Q337" s="65"/>
      <c r="R337" s="65"/>
      <c r="S337" s="65"/>
      <c r="T337" s="66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18" t="s">
        <v>182</v>
      </c>
      <c r="AU337" s="18" t="s">
        <v>80</v>
      </c>
    </row>
    <row r="338" spans="1:65" s="2" customFormat="1" ht="16.5" customHeight="1">
      <c r="A338" s="35"/>
      <c r="B338" s="36"/>
      <c r="C338" s="193" t="s">
        <v>839</v>
      </c>
      <c r="D338" s="193" t="s">
        <v>175</v>
      </c>
      <c r="E338" s="194" t="s">
        <v>1084</v>
      </c>
      <c r="F338" s="195" t="s">
        <v>1085</v>
      </c>
      <c r="G338" s="196" t="s">
        <v>573</v>
      </c>
      <c r="H338" s="197">
        <v>15.45</v>
      </c>
      <c r="I338" s="198"/>
      <c r="J338" s="199">
        <f>ROUND(I338*H338,2)</f>
        <v>0</v>
      </c>
      <c r="K338" s="195" t="s">
        <v>19</v>
      </c>
      <c r="L338" s="40"/>
      <c r="M338" s="200" t="s">
        <v>19</v>
      </c>
      <c r="N338" s="201" t="s">
        <v>43</v>
      </c>
      <c r="O338" s="65"/>
      <c r="P338" s="202">
        <f>O338*H338</f>
        <v>0</v>
      </c>
      <c r="Q338" s="202">
        <v>0</v>
      </c>
      <c r="R338" s="202">
        <f>Q338*H338</f>
        <v>0</v>
      </c>
      <c r="S338" s="202">
        <v>0</v>
      </c>
      <c r="T338" s="203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180</v>
      </c>
      <c r="AT338" s="204" t="s">
        <v>175</v>
      </c>
      <c r="AU338" s="204" t="s">
        <v>80</v>
      </c>
      <c r="AY338" s="18" t="s">
        <v>173</v>
      </c>
      <c r="BE338" s="205">
        <f>IF(N338="základní",J338,0)</f>
        <v>0</v>
      </c>
      <c r="BF338" s="205">
        <f>IF(N338="snížená",J338,0)</f>
        <v>0</v>
      </c>
      <c r="BG338" s="205">
        <f>IF(N338="zákl. přenesená",J338,0)</f>
        <v>0</v>
      </c>
      <c r="BH338" s="205">
        <f>IF(N338="sníž. přenesená",J338,0)</f>
        <v>0</v>
      </c>
      <c r="BI338" s="205">
        <f>IF(N338="nulová",J338,0)</f>
        <v>0</v>
      </c>
      <c r="BJ338" s="18" t="s">
        <v>80</v>
      </c>
      <c r="BK338" s="205">
        <f>ROUND(I338*H338,2)</f>
        <v>0</v>
      </c>
      <c r="BL338" s="18" t="s">
        <v>180</v>
      </c>
      <c r="BM338" s="204" t="s">
        <v>1086</v>
      </c>
    </row>
    <row r="339" spans="1:65" s="2" customFormat="1" ht="11.25">
      <c r="A339" s="35"/>
      <c r="B339" s="36"/>
      <c r="C339" s="37"/>
      <c r="D339" s="206" t="s">
        <v>182</v>
      </c>
      <c r="E339" s="37"/>
      <c r="F339" s="207" t="s">
        <v>1085</v>
      </c>
      <c r="G339" s="37"/>
      <c r="H339" s="37"/>
      <c r="I339" s="116"/>
      <c r="J339" s="37"/>
      <c r="K339" s="37"/>
      <c r="L339" s="40"/>
      <c r="M339" s="208"/>
      <c r="N339" s="209"/>
      <c r="O339" s="65"/>
      <c r="P339" s="65"/>
      <c r="Q339" s="65"/>
      <c r="R339" s="65"/>
      <c r="S339" s="65"/>
      <c r="T339" s="66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T339" s="18" t="s">
        <v>182</v>
      </c>
      <c r="AU339" s="18" t="s">
        <v>80</v>
      </c>
    </row>
    <row r="340" spans="1:65" s="2" customFormat="1" ht="16.5" customHeight="1">
      <c r="A340" s="35"/>
      <c r="B340" s="36"/>
      <c r="C340" s="193" t="s">
        <v>1087</v>
      </c>
      <c r="D340" s="193" t="s">
        <v>175</v>
      </c>
      <c r="E340" s="194" t="s">
        <v>1088</v>
      </c>
      <c r="F340" s="195" t="s">
        <v>1089</v>
      </c>
      <c r="G340" s="196" t="s">
        <v>573</v>
      </c>
      <c r="H340" s="197">
        <v>1.03</v>
      </c>
      <c r="I340" s="198"/>
      <c r="J340" s="199">
        <f>ROUND(I340*H340,2)</f>
        <v>0</v>
      </c>
      <c r="K340" s="195" t="s">
        <v>19</v>
      </c>
      <c r="L340" s="40"/>
      <c r="M340" s="200" t="s">
        <v>19</v>
      </c>
      <c r="N340" s="201" t="s">
        <v>43</v>
      </c>
      <c r="O340" s="65"/>
      <c r="P340" s="202">
        <f>O340*H340</f>
        <v>0</v>
      </c>
      <c r="Q340" s="202">
        <v>0</v>
      </c>
      <c r="R340" s="202">
        <f>Q340*H340</f>
        <v>0</v>
      </c>
      <c r="S340" s="202">
        <v>0</v>
      </c>
      <c r="T340" s="203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4" t="s">
        <v>180</v>
      </c>
      <c r="AT340" s="204" t="s">
        <v>175</v>
      </c>
      <c r="AU340" s="204" t="s">
        <v>80</v>
      </c>
      <c r="AY340" s="18" t="s">
        <v>173</v>
      </c>
      <c r="BE340" s="205">
        <f>IF(N340="základní",J340,0)</f>
        <v>0</v>
      </c>
      <c r="BF340" s="205">
        <f>IF(N340="snížená",J340,0)</f>
        <v>0</v>
      </c>
      <c r="BG340" s="205">
        <f>IF(N340="zákl. přenesená",J340,0)</f>
        <v>0</v>
      </c>
      <c r="BH340" s="205">
        <f>IF(N340="sníž. přenesená",J340,0)</f>
        <v>0</v>
      </c>
      <c r="BI340" s="205">
        <f>IF(N340="nulová",J340,0)</f>
        <v>0</v>
      </c>
      <c r="BJ340" s="18" t="s">
        <v>80</v>
      </c>
      <c r="BK340" s="205">
        <f>ROUND(I340*H340,2)</f>
        <v>0</v>
      </c>
      <c r="BL340" s="18" t="s">
        <v>180</v>
      </c>
      <c r="BM340" s="204" t="s">
        <v>1090</v>
      </c>
    </row>
    <row r="341" spans="1:65" s="2" customFormat="1" ht="11.25">
      <c r="A341" s="35"/>
      <c r="B341" s="36"/>
      <c r="C341" s="37"/>
      <c r="D341" s="206" t="s">
        <v>182</v>
      </c>
      <c r="E341" s="37"/>
      <c r="F341" s="207" t="s">
        <v>1089</v>
      </c>
      <c r="G341" s="37"/>
      <c r="H341" s="37"/>
      <c r="I341" s="116"/>
      <c r="J341" s="37"/>
      <c r="K341" s="37"/>
      <c r="L341" s="40"/>
      <c r="M341" s="208"/>
      <c r="N341" s="209"/>
      <c r="O341" s="65"/>
      <c r="P341" s="65"/>
      <c r="Q341" s="65"/>
      <c r="R341" s="65"/>
      <c r="S341" s="65"/>
      <c r="T341" s="66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T341" s="18" t="s">
        <v>182</v>
      </c>
      <c r="AU341" s="18" t="s">
        <v>80</v>
      </c>
    </row>
    <row r="342" spans="1:65" s="2" customFormat="1" ht="16.5" customHeight="1">
      <c r="A342" s="35"/>
      <c r="B342" s="36"/>
      <c r="C342" s="193" t="s">
        <v>844</v>
      </c>
      <c r="D342" s="193" t="s">
        <v>175</v>
      </c>
      <c r="E342" s="194" t="s">
        <v>1091</v>
      </c>
      <c r="F342" s="195" t="s">
        <v>1092</v>
      </c>
      <c r="G342" s="196" t="s">
        <v>573</v>
      </c>
      <c r="H342" s="197">
        <v>9.27</v>
      </c>
      <c r="I342" s="198"/>
      <c r="J342" s="199">
        <f>ROUND(I342*H342,2)</f>
        <v>0</v>
      </c>
      <c r="K342" s="195" t="s">
        <v>19</v>
      </c>
      <c r="L342" s="40"/>
      <c r="M342" s="200" t="s">
        <v>19</v>
      </c>
      <c r="N342" s="201" t="s">
        <v>43</v>
      </c>
      <c r="O342" s="65"/>
      <c r="P342" s="202">
        <f>O342*H342</f>
        <v>0</v>
      </c>
      <c r="Q342" s="202">
        <v>0</v>
      </c>
      <c r="R342" s="202">
        <f>Q342*H342</f>
        <v>0</v>
      </c>
      <c r="S342" s="202">
        <v>0</v>
      </c>
      <c r="T342" s="203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04" t="s">
        <v>180</v>
      </c>
      <c r="AT342" s="204" t="s">
        <v>175</v>
      </c>
      <c r="AU342" s="204" t="s">
        <v>80</v>
      </c>
      <c r="AY342" s="18" t="s">
        <v>173</v>
      </c>
      <c r="BE342" s="205">
        <f>IF(N342="základní",J342,0)</f>
        <v>0</v>
      </c>
      <c r="BF342" s="205">
        <f>IF(N342="snížená",J342,0)</f>
        <v>0</v>
      </c>
      <c r="BG342" s="205">
        <f>IF(N342="zákl. přenesená",J342,0)</f>
        <v>0</v>
      </c>
      <c r="BH342" s="205">
        <f>IF(N342="sníž. přenesená",J342,0)</f>
        <v>0</v>
      </c>
      <c r="BI342" s="205">
        <f>IF(N342="nulová",J342,0)</f>
        <v>0</v>
      </c>
      <c r="BJ342" s="18" t="s">
        <v>80</v>
      </c>
      <c r="BK342" s="205">
        <f>ROUND(I342*H342,2)</f>
        <v>0</v>
      </c>
      <c r="BL342" s="18" t="s">
        <v>180</v>
      </c>
      <c r="BM342" s="204" t="s">
        <v>1093</v>
      </c>
    </row>
    <row r="343" spans="1:65" s="2" customFormat="1" ht="11.25">
      <c r="A343" s="35"/>
      <c r="B343" s="36"/>
      <c r="C343" s="37"/>
      <c r="D343" s="206" t="s">
        <v>182</v>
      </c>
      <c r="E343" s="37"/>
      <c r="F343" s="207" t="s">
        <v>1092</v>
      </c>
      <c r="G343" s="37"/>
      <c r="H343" s="37"/>
      <c r="I343" s="116"/>
      <c r="J343" s="37"/>
      <c r="K343" s="37"/>
      <c r="L343" s="40"/>
      <c r="M343" s="208"/>
      <c r="N343" s="209"/>
      <c r="O343" s="65"/>
      <c r="P343" s="65"/>
      <c r="Q343" s="65"/>
      <c r="R343" s="65"/>
      <c r="S343" s="65"/>
      <c r="T343" s="66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T343" s="18" t="s">
        <v>182</v>
      </c>
      <c r="AU343" s="18" t="s">
        <v>80</v>
      </c>
    </row>
    <row r="344" spans="1:65" s="2" customFormat="1" ht="16.5" customHeight="1">
      <c r="A344" s="35"/>
      <c r="B344" s="36"/>
      <c r="C344" s="193" t="s">
        <v>1094</v>
      </c>
      <c r="D344" s="193" t="s">
        <v>175</v>
      </c>
      <c r="E344" s="194" t="s">
        <v>1095</v>
      </c>
      <c r="F344" s="195" t="s">
        <v>1096</v>
      </c>
      <c r="G344" s="196" t="s">
        <v>573</v>
      </c>
      <c r="H344" s="197">
        <v>8.24</v>
      </c>
      <c r="I344" s="198"/>
      <c r="J344" s="199">
        <f>ROUND(I344*H344,2)</f>
        <v>0</v>
      </c>
      <c r="K344" s="195" t="s">
        <v>19</v>
      </c>
      <c r="L344" s="40"/>
      <c r="M344" s="200" t="s">
        <v>19</v>
      </c>
      <c r="N344" s="201" t="s">
        <v>43</v>
      </c>
      <c r="O344" s="65"/>
      <c r="P344" s="202">
        <f>O344*H344</f>
        <v>0</v>
      </c>
      <c r="Q344" s="202">
        <v>0</v>
      </c>
      <c r="R344" s="202">
        <f>Q344*H344</f>
        <v>0</v>
      </c>
      <c r="S344" s="202">
        <v>0</v>
      </c>
      <c r="T344" s="203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04" t="s">
        <v>180</v>
      </c>
      <c r="AT344" s="204" t="s">
        <v>175</v>
      </c>
      <c r="AU344" s="204" t="s">
        <v>80</v>
      </c>
      <c r="AY344" s="18" t="s">
        <v>173</v>
      </c>
      <c r="BE344" s="205">
        <f>IF(N344="základní",J344,0)</f>
        <v>0</v>
      </c>
      <c r="BF344" s="205">
        <f>IF(N344="snížená",J344,0)</f>
        <v>0</v>
      </c>
      <c r="BG344" s="205">
        <f>IF(N344="zákl. přenesená",J344,0)</f>
        <v>0</v>
      </c>
      <c r="BH344" s="205">
        <f>IF(N344="sníž. přenesená",J344,0)</f>
        <v>0</v>
      </c>
      <c r="BI344" s="205">
        <f>IF(N344="nulová",J344,0)</f>
        <v>0</v>
      </c>
      <c r="BJ344" s="18" t="s">
        <v>80</v>
      </c>
      <c r="BK344" s="205">
        <f>ROUND(I344*H344,2)</f>
        <v>0</v>
      </c>
      <c r="BL344" s="18" t="s">
        <v>180</v>
      </c>
      <c r="BM344" s="204" t="s">
        <v>1097</v>
      </c>
    </row>
    <row r="345" spans="1:65" s="2" customFormat="1" ht="11.25">
      <c r="A345" s="35"/>
      <c r="B345" s="36"/>
      <c r="C345" s="37"/>
      <c r="D345" s="206" t="s">
        <v>182</v>
      </c>
      <c r="E345" s="37"/>
      <c r="F345" s="207" t="s">
        <v>1096</v>
      </c>
      <c r="G345" s="37"/>
      <c r="H345" s="37"/>
      <c r="I345" s="116"/>
      <c r="J345" s="37"/>
      <c r="K345" s="37"/>
      <c r="L345" s="40"/>
      <c r="M345" s="208"/>
      <c r="N345" s="209"/>
      <c r="O345" s="65"/>
      <c r="P345" s="65"/>
      <c r="Q345" s="65"/>
      <c r="R345" s="65"/>
      <c r="S345" s="65"/>
      <c r="T345" s="66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T345" s="18" t="s">
        <v>182</v>
      </c>
      <c r="AU345" s="18" t="s">
        <v>80</v>
      </c>
    </row>
    <row r="346" spans="1:65" s="2" customFormat="1" ht="16.5" customHeight="1">
      <c r="A346" s="35"/>
      <c r="B346" s="36"/>
      <c r="C346" s="193" t="s">
        <v>847</v>
      </c>
      <c r="D346" s="193" t="s">
        <v>175</v>
      </c>
      <c r="E346" s="194" t="s">
        <v>1098</v>
      </c>
      <c r="F346" s="195" t="s">
        <v>1099</v>
      </c>
      <c r="G346" s="196" t="s">
        <v>573</v>
      </c>
      <c r="H346" s="197">
        <v>1.03</v>
      </c>
      <c r="I346" s="198"/>
      <c r="J346" s="199">
        <f>ROUND(I346*H346,2)</f>
        <v>0</v>
      </c>
      <c r="K346" s="195" t="s">
        <v>19</v>
      </c>
      <c r="L346" s="40"/>
      <c r="M346" s="200" t="s">
        <v>19</v>
      </c>
      <c r="N346" s="201" t="s">
        <v>43</v>
      </c>
      <c r="O346" s="65"/>
      <c r="P346" s="202">
        <f>O346*H346</f>
        <v>0</v>
      </c>
      <c r="Q346" s="202">
        <v>0</v>
      </c>
      <c r="R346" s="202">
        <f>Q346*H346</f>
        <v>0</v>
      </c>
      <c r="S346" s="202">
        <v>0</v>
      </c>
      <c r="T346" s="203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04" t="s">
        <v>180</v>
      </c>
      <c r="AT346" s="204" t="s">
        <v>175</v>
      </c>
      <c r="AU346" s="204" t="s">
        <v>80</v>
      </c>
      <c r="AY346" s="18" t="s">
        <v>173</v>
      </c>
      <c r="BE346" s="205">
        <f>IF(N346="základní",J346,0)</f>
        <v>0</v>
      </c>
      <c r="BF346" s="205">
        <f>IF(N346="snížená",J346,0)</f>
        <v>0</v>
      </c>
      <c r="BG346" s="205">
        <f>IF(N346="zákl. přenesená",J346,0)</f>
        <v>0</v>
      </c>
      <c r="BH346" s="205">
        <f>IF(N346="sníž. přenesená",J346,0)</f>
        <v>0</v>
      </c>
      <c r="BI346" s="205">
        <f>IF(N346="nulová",J346,0)</f>
        <v>0</v>
      </c>
      <c r="BJ346" s="18" t="s">
        <v>80</v>
      </c>
      <c r="BK346" s="205">
        <f>ROUND(I346*H346,2)</f>
        <v>0</v>
      </c>
      <c r="BL346" s="18" t="s">
        <v>180</v>
      </c>
      <c r="BM346" s="204" t="s">
        <v>1100</v>
      </c>
    </row>
    <row r="347" spans="1:65" s="2" customFormat="1" ht="11.25">
      <c r="A347" s="35"/>
      <c r="B347" s="36"/>
      <c r="C347" s="37"/>
      <c r="D347" s="206" t="s">
        <v>182</v>
      </c>
      <c r="E347" s="37"/>
      <c r="F347" s="207" t="s">
        <v>1099</v>
      </c>
      <c r="G347" s="37"/>
      <c r="H347" s="37"/>
      <c r="I347" s="116"/>
      <c r="J347" s="37"/>
      <c r="K347" s="37"/>
      <c r="L347" s="40"/>
      <c r="M347" s="208"/>
      <c r="N347" s="209"/>
      <c r="O347" s="65"/>
      <c r="P347" s="65"/>
      <c r="Q347" s="65"/>
      <c r="R347" s="65"/>
      <c r="S347" s="65"/>
      <c r="T347" s="66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T347" s="18" t="s">
        <v>182</v>
      </c>
      <c r="AU347" s="18" t="s">
        <v>80</v>
      </c>
    </row>
    <row r="348" spans="1:65" s="2" customFormat="1" ht="24" customHeight="1">
      <c r="A348" s="35"/>
      <c r="B348" s="36"/>
      <c r="C348" s="193" t="s">
        <v>1101</v>
      </c>
      <c r="D348" s="193" t="s">
        <v>175</v>
      </c>
      <c r="E348" s="194" t="s">
        <v>1102</v>
      </c>
      <c r="F348" s="195" t="s">
        <v>1103</v>
      </c>
      <c r="G348" s="196" t="s">
        <v>573</v>
      </c>
      <c r="H348" s="197">
        <v>8.24</v>
      </c>
      <c r="I348" s="198"/>
      <c r="J348" s="199">
        <f>ROUND(I348*H348,2)</f>
        <v>0</v>
      </c>
      <c r="K348" s="195" t="s">
        <v>19</v>
      </c>
      <c r="L348" s="40"/>
      <c r="M348" s="200" t="s">
        <v>19</v>
      </c>
      <c r="N348" s="201" t="s">
        <v>43</v>
      </c>
      <c r="O348" s="65"/>
      <c r="P348" s="202">
        <f>O348*H348</f>
        <v>0</v>
      </c>
      <c r="Q348" s="202">
        <v>0</v>
      </c>
      <c r="R348" s="202">
        <f>Q348*H348</f>
        <v>0</v>
      </c>
      <c r="S348" s="202">
        <v>0</v>
      </c>
      <c r="T348" s="203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04" t="s">
        <v>180</v>
      </c>
      <c r="AT348" s="204" t="s">
        <v>175</v>
      </c>
      <c r="AU348" s="204" t="s">
        <v>80</v>
      </c>
      <c r="AY348" s="18" t="s">
        <v>173</v>
      </c>
      <c r="BE348" s="205">
        <f>IF(N348="základní",J348,0)</f>
        <v>0</v>
      </c>
      <c r="BF348" s="205">
        <f>IF(N348="snížená",J348,0)</f>
        <v>0</v>
      </c>
      <c r="BG348" s="205">
        <f>IF(N348="zákl. přenesená",J348,0)</f>
        <v>0</v>
      </c>
      <c r="BH348" s="205">
        <f>IF(N348="sníž. přenesená",J348,0)</f>
        <v>0</v>
      </c>
      <c r="BI348" s="205">
        <f>IF(N348="nulová",J348,0)</f>
        <v>0</v>
      </c>
      <c r="BJ348" s="18" t="s">
        <v>80</v>
      </c>
      <c r="BK348" s="205">
        <f>ROUND(I348*H348,2)</f>
        <v>0</v>
      </c>
      <c r="BL348" s="18" t="s">
        <v>180</v>
      </c>
      <c r="BM348" s="204" t="s">
        <v>1104</v>
      </c>
    </row>
    <row r="349" spans="1:65" s="2" customFormat="1" ht="19.5">
      <c r="A349" s="35"/>
      <c r="B349" s="36"/>
      <c r="C349" s="37"/>
      <c r="D349" s="206" t="s">
        <v>182</v>
      </c>
      <c r="E349" s="37"/>
      <c r="F349" s="207" t="s">
        <v>1103</v>
      </c>
      <c r="G349" s="37"/>
      <c r="H349" s="37"/>
      <c r="I349" s="116"/>
      <c r="J349" s="37"/>
      <c r="K349" s="37"/>
      <c r="L349" s="40"/>
      <c r="M349" s="208"/>
      <c r="N349" s="209"/>
      <c r="O349" s="65"/>
      <c r="P349" s="65"/>
      <c r="Q349" s="65"/>
      <c r="R349" s="65"/>
      <c r="S349" s="65"/>
      <c r="T349" s="66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T349" s="18" t="s">
        <v>182</v>
      </c>
      <c r="AU349" s="18" t="s">
        <v>80</v>
      </c>
    </row>
    <row r="350" spans="1:65" s="2" customFormat="1" ht="24" customHeight="1">
      <c r="A350" s="35"/>
      <c r="B350" s="36"/>
      <c r="C350" s="193" t="s">
        <v>851</v>
      </c>
      <c r="D350" s="193" t="s">
        <v>175</v>
      </c>
      <c r="E350" s="194" t="s">
        <v>1105</v>
      </c>
      <c r="F350" s="195" t="s">
        <v>1106</v>
      </c>
      <c r="G350" s="196" t="s">
        <v>573</v>
      </c>
      <c r="H350" s="197">
        <v>7.21</v>
      </c>
      <c r="I350" s="198"/>
      <c r="J350" s="199">
        <f>ROUND(I350*H350,2)</f>
        <v>0</v>
      </c>
      <c r="K350" s="195" t="s">
        <v>19</v>
      </c>
      <c r="L350" s="40"/>
      <c r="M350" s="200" t="s">
        <v>19</v>
      </c>
      <c r="N350" s="201" t="s">
        <v>43</v>
      </c>
      <c r="O350" s="65"/>
      <c r="P350" s="202">
        <f>O350*H350</f>
        <v>0</v>
      </c>
      <c r="Q350" s="202">
        <v>0</v>
      </c>
      <c r="R350" s="202">
        <f>Q350*H350</f>
        <v>0</v>
      </c>
      <c r="S350" s="202">
        <v>0</v>
      </c>
      <c r="T350" s="203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180</v>
      </c>
      <c r="AT350" s="204" t="s">
        <v>175</v>
      </c>
      <c r="AU350" s="204" t="s">
        <v>80</v>
      </c>
      <c r="AY350" s="18" t="s">
        <v>173</v>
      </c>
      <c r="BE350" s="205">
        <f>IF(N350="základní",J350,0)</f>
        <v>0</v>
      </c>
      <c r="BF350" s="205">
        <f>IF(N350="snížená",J350,0)</f>
        <v>0</v>
      </c>
      <c r="BG350" s="205">
        <f>IF(N350="zákl. přenesená",J350,0)</f>
        <v>0</v>
      </c>
      <c r="BH350" s="205">
        <f>IF(N350="sníž. přenesená",J350,0)</f>
        <v>0</v>
      </c>
      <c r="BI350" s="205">
        <f>IF(N350="nulová",J350,0)</f>
        <v>0</v>
      </c>
      <c r="BJ350" s="18" t="s">
        <v>80</v>
      </c>
      <c r="BK350" s="205">
        <f>ROUND(I350*H350,2)</f>
        <v>0</v>
      </c>
      <c r="BL350" s="18" t="s">
        <v>180</v>
      </c>
      <c r="BM350" s="204" t="s">
        <v>1107</v>
      </c>
    </row>
    <row r="351" spans="1:65" s="2" customFormat="1" ht="19.5">
      <c r="A351" s="35"/>
      <c r="B351" s="36"/>
      <c r="C351" s="37"/>
      <c r="D351" s="206" t="s">
        <v>182</v>
      </c>
      <c r="E351" s="37"/>
      <c r="F351" s="207" t="s">
        <v>1106</v>
      </c>
      <c r="G351" s="37"/>
      <c r="H351" s="37"/>
      <c r="I351" s="116"/>
      <c r="J351" s="37"/>
      <c r="K351" s="37"/>
      <c r="L351" s="40"/>
      <c r="M351" s="208"/>
      <c r="N351" s="209"/>
      <c r="O351" s="65"/>
      <c r="P351" s="65"/>
      <c r="Q351" s="65"/>
      <c r="R351" s="65"/>
      <c r="S351" s="65"/>
      <c r="T351" s="66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T351" s="18" t="s">
        <v>182</v>
      </c>
      <c r="AU351" s="18" t="s">
        <v>80</v>
      </c>
    </row>
    <row r="352" spans="1:65" s="2" customFormat="1" ht="24" customHeight="1">
      <c r="A352" s="35"/>
      <c r="B352" s="36"/>
      <c r="C352" s="193" t="s">
        <v>1108</v>
      </c>
      <c r="D352" s="193" t="s">
        <v>175</v>
      </c>
      <c r="E352" s="194" t="s">
        <v>1109</v>
      </c>
      <c r="F352" s="195" t="s">
        <v>1110</v>
      </c>
      <c r="G352" s="196" t="s">
        <v>573</v>
      </c>
      <c r="H352" s="197">
        <v>1</v>
      </c>
      <c r="I352" s="198"/>
      <c r="J352" s="199">
        <f>ROUND(I352*H352,2)</f>
        <v>0</v>
      </c>
      <c r="K352" s="195" t="s">
        <v>19</v>
      </c>
      <c r="L352" s="40"/>
      <c r="M352" s="200" t="s">
        <v>19</v>
      </c>
      <c r="N352" s="201" t="s">
        <v>43</v>
      </c>
      <c r="O352" s="65"/>
      <c r="P352" s="202">
        <f>O352*H352</f>
        <v>0</v>
      </c>
      <c r="Q352" s="202">
        <v>0</v>
      </c>
      <c r="R352" s="202">
        <f>Q352*H352</f>
        <v>0</v>
      </c>
      <c r="S352" s="202">
        <v>0</v>
      </c>
      <c r="T352" s="203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4" t="s">
        <v>180</v>
      </c>
      <c r="AT352" s="204" t="s">
        <v>175</v>
      </c>
      <c r="AU352" s="204" t="s">
        <v>80</v>
      </c>
      <c r="AY352" s="18" t="s">
        <v>173</v>
      </c>
      <c r="BE352" s="205">
        <f>IF(N352="základní",J352,0)</f>
        <v>0</v>
      </c>
      <c r="BF352" s="205">
        <f>IF(N352="snížená",J352,0)</f>
        <v>0</v>
      </c>
      <c r="BG352" s="205">
        <f>IF(N352="zákl. přenesená",J352,0)</f>
        <v>0</v>
      </c>
      <c r="BH352" s="205">
        <f>IF(N352="sníž. přenesená",J352,0)</f>
        <v>0</v>
      </c>
      <c r="BI352" s="205">
        <f>IF(N352="nulová",J352,0)</f>
        <v>0</v>
      </c>
      <c r="BJ352" s="18" t="s">
        <v>80</v>
      </c>
      <c r="BK352" s="205">
        <f>ROUND(I352*H352,2)</f>
        <v>0</v>
      </c>
      <c r="BL352" s="18" t="s">
        <v>180</v>
      </c>
      <c r="BM352" s="204" t="s">
        <v>1111</v>
      </c>
    </row>
    <row r="353" spans="1:65" s="2" customFormat="1" ht="19.5">
      <c r="A353" s="35"/>
      <c r="B353" s="36"/>
      <c r="C353" s="37"/>
      <c r="D353" s="206" t="s">
        <v>182</v>
      </c>
      <c r="E353" s="37"/>
      <c r="F353" s="207" t="s">
        <v>1110</v>
      </c>
      <c r="G353" s="37"/>
      <c r="H353" s="37"/>
      <c r="I353" s="116"/>
      <c r="J353" s="37"/>
      <c r="K353" s="37"/>
      <c r="L353" s="40"/>
      <c r="M353" s="208"/>
      <c r="N353" s="209"/>
      <c r="O353" s="65"/>
      <c r="P353" s="65"/>
      <c r="Q353" s="65"/>
      <c r="R353" s="65"/>
      <c r="S353" s="65"/>
      <c r="T353" s="66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T353" s="18" t="s">
        <v>182</v>
      </c>
      <c r="AU353" s="18" t="s">
        <v>80</v>
      </c>
    </row>
    <row r="354" spans="1:65" s="2" customFormat="1" ht="16.5" customHeight="1">
      <c r="A354" s="35"/>
      <c r="B354" s="36"/>
      <c r="C354" s="193" t="s">
        <v>855</v>
      </c>
      <c r="D354" s="193" t="s">
        <v>175</v>
      </c>
      <c r="E354" s="194" t="s">
        <v>1112</v>
      </c>
      <c r="F354" s="195" t="s">
        <v>1113</v>
      </c>
      <c r="G354" s="196" t="s">
        <v>573</v>
      </c>
      <c r="H354" s="197">
        <v>33.99</v>
      </c>
      <c r="I354" s="198"/>
      <c r="J354" s="199">
        <f>ROUND(I354*H354,2)</f>
        <v>0</v>
      </c>
      <c r="K354" s="195" t="s">
        <v>19</v>
      </c>
      <c r="L354" s="40"/>
      <c r="M354" s="200" t="s">
        <v>19</v>
      </c>
      <c r="N354" s="201" t="s">
        <v>43</v>
      </c>
      <c r="O354" s="65"/>
      <c r="P354" s="202">
        <f>O354*H354</f>
        <v>0</v>
      </c>
      <c r="Q354" s="202">
        <v>0</v>
      </c>
      <c r="R354" s="202">
        <f>Q354*H354</f>
        <v>0</v>
      </c>
      <c r="S354" s="202">
        <v>0</v>
      </c>
      <c r="T354" s="203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04" t="s">
        <v>180</v>
      </c>
      <c r="AT354" s="204" t="s">
        <v>175</v>
      </c>
      <c r="AU354" s="204" t="s">
        <v>80</v>
      </c>
      <c r="AY354" s="18" t="s">
        <v>173</v>
      </c>
      <c r="BE354" s="205">
        <f>IF(N354="základní",J354,0)</f>
        <v>0</v>
      </c>
      <c r="BF354" s="205">
        <f>IF(N354="snížená",J354,0)</f>
        <v>0</v>
      </c>
      <c r="BG354" s="205">
        <f>IF(N354="zákl. přenesená",J354,0)</f>
        <v>0</v>
      </c>
      <c r="BH354" s="205">
        <f>IF(N354="sníž. přenesená",J354,0)</f>
        <v>0</v>
      </c>
      <c r="BI354" s="205">
        <f>IF(N354="nulová",J354,0)</f>
        <v>0</v>
      </c>
      <c r="BJ354" s="18" t="s">
        <v>80</v>
      </c>
      <c r="BK354" s="205">
        <f>ROUND(I354*H354,2)</f>
        <v>0</v>
      </c>
      <c r="BL354" s="18" t="s">
        <v>180</v>
      </c>
      <c r="BM354" s="204" t="s">
        <v>1114</v>
      </c>
    </row>
    <row r="355" spans="1:65" s="2" customFormat="1" ht="11.25">
      <c r="A355" s="35"/>
      <c r="B355" s="36"/>
      <c r="C355" s="37"/>
      <c r="D355" s="206" t="s">
        <v>182</v>
      </c>
      <c r="E355" s="37"/>
      <c r="F355" s="207" t="s">
        <v>1113</v>
      </c>
      <c r="G355" s="37"/>
      <c r="H355" s="37"/>
      <c r="I355" s="116"/>
      <c r="J355" s="37"/>
      <c r="K355" s="37"/>
      <c r="L355" s="40"/>
      <c r="M355" s="208"/>
      <c r="N355" s="209"/>
      <c r="O355" s="65"/>
      <c r="P355" s="65"/>
      <c r="Q355" s="65"/>
      <c r="R355" s="65"/>
      <c r="S355" s="65"/>
      <c r="T355" s="66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T355" s="18" t="s">
        <v>182</v>
      </c>
      <c r="AU355" s="18" t="s">
        <v>80</v>
      </c>
    </row>
    <row r="356" spans="1:65" s="2" customFormat="1" ht="16.5" customHeight="1">
      <c r="A356" s="35"/>
      <c r="B356" s="36"/>
      <c r="C356" s="193" t="s">
        <v>1115</v>
      </c>
      <c r="D356" s="193" t="s">
        <v>175</v>
      </c>
      <c r="E356" s="194" t="s">
        <v>1116</v>
      </c>
      <c r="F356" s="195" t="s">
        <v>1117</v>
      </c>
      <c r="G356" s="196" t="s">
        <v>573</v>
      </c>
      <c r="H356" s="197">
        <v>1.03</v>
      </c>
      <c r="I356" s="198"/>
      <c r="J356" s="199">
        <f>ROUND(I356*H356,2)</f>
        <v>0</v>
      </c>
      <c r="K356" s="195" t="s">
        <v>19</v>
      </c>
      <c r="L356" s="40"/>
      <c r="M356" s="200" t="s">
        <v>19</v>
      </c>
      <c r="N356" s="201" t="s">
        <v>43</v>
      </c>
      <c r="O356" s="65"/>
      <c r="P356" s="202">
        <f>O356*H356</f>
        <v>0</v>
      </c>
      <c r="Q356" s="202">
        <v>0</v>
      </c>
      <c r="R356" s="202">
        <f>Q356*H356</f>
        <v>0</v>
      </c>
      <c r="S356" s="202">
        <v>0</v>
      </c>
      <c r="T356" s="203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04" t="s">
        <v>180</v>
      </c>
      <c r="AT356" s="204" t="s">
        <v>175</v>
      </c>
      <c r="AU356" s="204" t="s">
        <v>80</v>
      </c>
      <c r="AY356" s="18" t="s">
        <v>173</v>
      </c>
      <c r="BE356" s="205">
        <f>IF(N356="základní",J356,0)</f>
        <v>0</v>
      </c>
      <c r="BF356" s="205">
        <f>IF(N356="snížená",J356,0)</f>
        <v>0</v>
      </c>
      <c r="BG356" s="205">
        <f>IF(N356="zákl. přenesená",J356,0)</f>
        <v>0</v>
      </c>
      <c r="BH356" s="205">
        <f>IF(N356="sníž. přenesená",J356,0)</f>
        <v>0</v>
      </c>
      <c r="BI356" s="205">
        <f>IF(N356="nulová",J356,0)</f>
        <v>0</v>
      </c>
      <c r="BJ356" s="18" t="s">
        <v>80</v>
      </c>
      <c r="BK356" s="205">
        <f>ROUND(I356*H356,2)</f>
        <v>0</v>
      </c>
      <c r="BL356" s="18" t="s">
        <v>180</v>
      </c>
      <c r="BM356" s="204" t="s">
        <v>1118</v>
      </c>
    </row>
    <row r="357" spans="1:65" s="2" customFormat="1" ht="11.25">
      <c r="A357" s="35"/>
      <c r="B357" s="36"/>
      <c r="C357" s="37"/>
      <c r="D357" s="206" t="s">
        <v>182</v>
      </c>
      <c r="E357" s="37"/>
      <c r="F357" s="207" t="s">
        <v>1117</v>
      </c>
      <c r="G357" s="37"/>
      <c r="H357" s="37"/>
      <c r="I357" s="116"/>
      <c r="J357" s="37"/>
      <c r="K357" s="37"/>
      <c r="L357" s="40"/>
      <c r="M357" s="208"/>
      <c r="N357" s="209"/>
      <c r="O357" s="65"/>
      <c r="P357" s="65"/>
      <c r="Q357" s="65"/>
      <c r="R357" s="65"/>
      <c r="S357" s="65"/>
      <c r="T357" s="66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T357" s="18" t="s">
        <v>182</v>
      </c>
      <c r="AU357" s="18" t="s">
        <v>80</v>
      </c>
    </row>
    <row r="358" spans="1:65" s="12" customFormat="1" ht="25.9" customHeight="1">
      <c r="B358" s="177"/>
      <c r="C358" s="178"/>
      <c r="D358" s="179" t="s">
        <v>71</v>
      </c>
      <c r="E358" s="180" t="s">
        <v>883</v>
      </c>
      <c r="F358" s="180" t="s">
        <v>884</v>
      </c>
      <c r="G358" s="178"/>
      <c r="H358" s="178"/>
      <c r="I358" s="181"/>
      <c r="J358" s="182">
        <f>BK358</f>
        <v>0</v>
      </c>
      <c r="K358" s="178"/>
      <c r="L358" s="183"/>
      <c r="M358" s="184"/>
      <c r="N358" s="185"/>
      <c r="O358" s="185"/>
      <c r="P358" s="186">
        <f>SUM(P359:P364)</f>
        <v>0</v>
      </c>
      <c r="Q358" s="185"/>
      <c r="R358" s="186">
        <f>SUM(R359:R364)</f>
        <v>0</v>
      </c>
      <c r="S358" s="185"/>
      <c r="T358" s="187">
        <f>SUM(T359:T364)</f>
        <v>0</v>
      </c>
      <c r="AR358" s="188" t="s">
        <v>80</v>
      </c>
      <c r="AT358" s="189" t="s">
        <v>71</v>
      </c>
      <c r="AU358" s="189" t="s">
        <v>72</v>
      </c>
      <c r="AY358" s="188" t="s">
        <v>173</v>
      </c>
      <c r="BK358" s="190">
        <f>SUM(BK359:BK364)</f>
        <v>0</v>
      </c>
    </row>
    <row r="359" spans="1:65" s="2" customFormat="1" ht="16.5" customHeight="1">
      <c r="A359" s="35"/>
      <c r="B359" s="36"/>
      <c r="C359" s="193" t="s">
        <v>859</v>
      </c>
      <c r="D359" s="193" t="s">
        <v>175</v>
      </c>
      <c r="E359" s="194" t="s">
        <v>885</v>
      </c>
      <c r="F359" s="195" t="s">
        <v>886</v>
      </c>
      <c r="G359" s="196" t="s">
        <v>210</v>
      </c>
      <c r="H359" s="197">
        <v>50.5</v>
      </c>
      <c r="I359" s="198"/>
      <c r="J359" s="199">
        <f>ROUND(I359*H359,2)</f>
        <v>0</v>
      </c>
      <c r="K359" s="195" t="s">
        <v>19</v>
      </c>
      <c r="L359" s="40"/>
      <c r="M359" s="200" t="s">
        <v>19</v>
      </c>
      <c r="N359" s="201" t="s">
        <v>43</v>
      </c>
      <c r="O359" s="65"/>
      <c r="P359" s="202">
        <f>O359*H359</f>
        <v>0</v>
      </c>
      <c r="Q359" s="202">
        <v>0</v>
      </c>
      <c r="R359" s="202">
        <f>Q359*H359</f>
        <v>0</v>
      </c>
      <c r="S359" s="202">
        <v>0</v>
      </c>
      <c r="T359" s="203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04" t="s">
        <v>180</v>
      </c>
      <c r="AT359" s="204" t="s">
        <v>175</v>
      </c>
      <c r="AU359" s="204" t="s">
        <v>80</v>
      </c>
      <c r="AY359" s="18" t="s">
        <v>173</v>
      </c>
      <c r="BE359" s="205">
        <f>IF(N359="základní",J359,0)</f>
        <v>0</v>
      </c>
      <c r="BF359" s="205">
        <f>IF(N359="snížená",J359,0)</f>
        <v>0</v>
      </c>
      <c r="BG359" s="205">
        <f>IF(N359="zákl. přenesená",J359,0)</f>
        <v>0</v>
      </c>
      <c r="BH359" s="205">
        <f>IF(N359="sníž. přenesená",J359,0)</f>
        <v>0</v>
      </c>
      <c r="BI359" s="205">
        <f>IF(N359="nulová",J359,0)</f>
        <v>0</v>
      </c>
      <c r="BJ359" s="18" t="s">
        <v>80</v>
      </c>
      <c r="BK359" s="205">
        <f>ROUND(I359*H359,2)</f>
        <v>0</v>
      </c>
      <c r="BL359" s="18" t="s">
        <v>180</v>
      </c>
      <c r="BM359" s="204" t="s">
        <v>1119</v>
      </c>
    </row>
    <row r="360" spans="1:65" s="2" customFormat="1" ht="11.25">
      <c r="A360" s="35"/>
      <c r="B360" s="36"/>
      <c r="C360" s="37"/>
      <c r="D360" s="206" t="s">
        <v>182</v>
      </c>
      <c r="E360" s="37"/>
      <c r="F360" s="207" t="s">
        <v>886</v>
      </c>
      <c r="G360" s="37"/>
      <c r="H360" s="37"/>
      <c r="I360" s="116"/>
      <c r="J360" s="37"/>
      <c r="K360" s="37"/>
      <c r="L360" s="40"/>
      <c r="M360" s="208"/>
      <c r="N360" s="209"/>
      <c r="O360" s="65"/>
      <c r="P360" s="65"/>
      <c r="Q360" s="65"/>
      <c r="R360" s="65"/>
      <c r="S360" s="65"/>
      <c r="T360" s="66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T360" s="18" t="s">
        <v>182</v>
      </c>
      <c r="AU360" s="18" t="s">
        <v>80</v>
      </c>
    </row>
    <row r="361" spans="1:65" s="2" customFormat="1" ht="16.5" customHeight="1">
      <c r="A361" s="35"/>
      <c r="B361" s="36"/>
      <c r="C361" s="193" t="s">
        <v>1120</v>
      </c>
      <c r="D361" s="193" t="s">
        <v>175</v>
      </c>
      <c r="E361" s="194" t="s">
        <v>889</v>
      </c>
      <c r="F361" s="195" t="s">
        <v>890</v>
      </c>
      <c r="G361" s="196" t="s">
        <v>210</v>
      </c>
      <c r="H361" s="197">
        <v>56.5</v>
      </c>
      <c r="I361" s="198"/>
      <c r="J361" s="199">
        <f>ROUND(I361*H361,2)</f>
        <v>0</v>
      </c>
      <c r="K361" s="195" t="s">
        <v>19</v>
      </c>
      <c r="L361" s="40"/>
      <c r="M361" s="200" t="s">
        <v>19</v>
      </c>
      <c r="N361" s="201" t="s">
        <v>43</v>
      </c>
      <c r="O361" s="65"/>
      <c r="P361" s="202">
        <f>O361*H361</f>
        <v>0</v>
      </c>
      <c r="Q361" s="202">
        <v>0</v>
      </c>
      <c r="R361" s="202">
        <f>Q361*H361</f>
        <v>0</v>
      </c>
      <c r="S361" s="202">
        <v>0</v>
      </c>
      <c r="T361" s="203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04" t="s">
        <v>180</v>
      </c>
      <c r="AT361" s="204" t="s">
        <v>175</v>
      </c>
      <c r="AU361" s="204" t="s">
        <v>80</v>
      </c>
      <c r="AY361" s="18" t="s">
        <v>173</v>
      </c>
      <c r="BE361" s="205">
        <f>IF(N361="základní",J361,0)</f>
        <v>0</v>
      </c>
      <c r="BF361" s="205">
        <f>IF(N361="snížená",J361,0)</f>
        <v>0</v>
      </c>
      <c r="BG361" s="205">
        <f>IF(N361="zákl. přenesená",J361,0)</f>
        <v>0</v>
      </c>
      <c r="BH361" s="205">
        <f>IF(N361="sníž. přenesená",J361,0)</f>
        <v>0</v>
      </c>
      <c r="BI361" s="205">
        <f>IF(N361="nulová",J361,0)</f>
        <v>0</v>
      </c>
      <c r="BJ361" s="18" t="s">
        <v>80</v>
      </c>
      <c r="BK361" s="205">
        <f>ROUND(I361*H361,2)</f>
        <v>0</v>
      </c>
      <c r="BL361" s="18" t="s">
        <v>180</v>
      </c>
      <c r="BM361" s="204" t="s">
        <v>1121</v>
      </c>
    </row>
    <row r="362" spans="1:65" s="2" customFormat="1" ht="11.25">
      <c r="A362" s="35"/>
      <c r="B362" s="36"/>
      <c r="C362" s="37"/>
      <c r="D362" s="206" t="s">
        <v>182</v>
      </c>
      <c r="E362" s="37"/>
      <c r="F362" s="207" t="s">
        <v>890</v>
      </c>
      <c r="G362" s="37"/>
      <c r="H362" s="37"/>
      <c r="I362" s="116"/>
      <c r="J362" s="37"/>
      <c r="K362" s="37"/>
      <c r="L362" s="40"/>
      <c r="M362" s="208"/>
      <c r="N362" s="209"/>
      <c r="O362" s="65"/>
      <c r="P362" s="65"/>
      <c r="Q362" s="65"/>
      <c r="R362" s="65"/>
      <c r="S362" s="65"/>
      <c r="T362" s="66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T362" s="18" t="s">
        <v>182</v>
      </c>
      <c r="AU362" s="18" t="s">
        <v>80</v>
      </c>
    </row>
    <row r="363" spans="1:65" s="2" customFormat="1" ht="16.5" customHeight="1">
      <c r="A363" s="35"/>
      <c r="B363" s="36"/>
      <c r="C363" s="193" t="s">
        <v>864</v>
      </c>
      <c r="D363" s="193" t="s">
        <v>175</v>
      </c>
      <c r="E363" s="194" t="s">
        <v>892</v>
      </c>
      <c r="F363" s="195" t="s">
        <v>893</v>
      </c>
      <c r="G363" s="196" t="s">
        <v>210</v>
      </c>
      <c r="H363" s="197">
        <v>50.5</v>
      </c>
      <c r="I363" s="198"/>
      <c r="J363" s="199">
        <f>ROUND(I363*H363,2)</f>
        <v>0</v>
      </c>
      <c r="K363" s="195" t="s">
        <v>19</v>
      </c>
      <c r="L363" s="40"/>
      <c r="M363" s="200" t="s">
        <v>19</v>
      </c>
      <c r="N363" s="201" t="s">
        <v>43</v>
      </c>
      <c r="O363" s="65"/>
      <c r="P363" s="202">
        <f>O363*H363</f>
        <v>0</v>
      </c>
      <c r="Q363" s="202">
        <v>0</v>
      </c>
      <c r="R363" s="202">
        <f>Q363*H363</f>
        <v>0</v>
      </c>
      <c r="S363" s="202">
        <v>0</v>
      </c>
      <c r="T363" s="203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04" t="s">
        <v>180</v>
      </c>
      <c r="AT363" s="204" t="s">
        <v>175</v>
      </c>
      <c r="AU363" s="204" t="s">
        <v>80</v>
      </c>
      <c r="AY363" s="18" t="s">
        <v>173</v>
      </c>
      <c r="BE363" s="205">
        <f>IF(N363="základní",J363,0)</f>
        <v>0</v>
      </c>
      <c r="BF363" s="205">
        <f>IF(N363="snížená",J363,0)</f>
        <v>0</v>
      </c>
      <c r="BG363" s="205">
        <f>IF(N363="zákl. přenesená",J363,0)</f>
        <v>0</v>
      </c>
      <c r="BH363" s="205">
        <f>IF(N363="sníž. přenesená",J363,0)</f>
        <v>0</v>
      </c>
      <c r="BI363" s="205">
        <f>IF(N363="nulová",J363,0)</f>
        <v>0</v>
      </c>
      <c r="BJ363" s="18" t="s">
        <v>80</v>
      </c>
      <c r="BK363" s="205">
        <f>ROUND(I363*H363,2)</f>
        <v>0</v>
      </c>
      <c r="BL363" s="18" t="s">
        <v>180</v>
      </c>
      <c r="BM363" s="204" t="s">
        <v>1122</v>
      </c>
    </row>
    <row r="364" spans="1:65" s="2" customFormat="1" ht="11.25">
      <c r="A364" s="35"/>
      <c r="B364" s="36"/>
      <c r="C364" s="37"/>
      <c r="D364" s="206" t="s">
        <v>182</v>
      </c>
      <c r="E364" s="37"/>
      <c r="F364" s="207" t="s">
        <v>893</v>
      </c>
      <c r="G364" s="37"/>
      <c r="H364" s="37"/>
      <c r="I364" s="116"/>
      <c r="J364" s="37"/>
      <c r="K364" s="37"/>
      <c r="L364" s="40"/>
      <c r="M364" s="208"/>
      <c r="N364" s="209"/>
      <c r="O364" s="65"/>
      <c r="P364" s="65"/>
      <c r="Q364" s="65"/>
      <c r="R364" s="65"/>
      <c r="S364" s="65"/>
      <c r="T364" s="66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T364" s="18" t="s">
        <v>182</v>
      </c>
      <c r="AU364" s="18" t="s">
        <v>80</v>
      </c>
    </row>
    <row r="365" spans="1:65" s="12" customFormat="1" ht="25.9" customHeight="1">
      <c r="B365" s="177"/>
      <c r="C365" s="178"/>
      <c r="D365" s="179" t="s">
        <v>71</v>
      </c>
      <c r="E365" s="180" t="s">
        <v>804</v>
      </c>
      <c r="F365" s="180" t="s">
        <v>895</v>
      </c>
      <c r="G365" s="178"/>
      <c r="H365" s="178"/>
      <c r="I365" s="181"/>
      <c r="J365" s="182">
        <f>BK365</f>
        <v>0</v>
      </c>
      <c r="K365" s="178"/>
      <c r="L365" s="183"/>
      <c r="M365" s="184"/>
      <c r="N365" s="185"/>
      <c r="O365" s="185"/>
      <c r="P365" s="186">
        <f>SUM(P366:P389)</f>
        <v>0</v>
      </c>
      <c r="Q365" s="185"/>
      <c r="R365" s="186">
        <f>SUM(R366:R389)</f>
        <v>0</v>
      </c>
      <c r="S365" s="185"/>
      <c r="T365" s="187">
        <f>SUM(T366:T389)</f>
        <v>0</v>
      </c>
      <c r="AR365" s="188" t="s">
        <v>80</v>
      </c>
      <c r="AT365" s="189" t="s">
        <v>71</v>
      </c>
      <c r="AU365" s="189" t="s">
        <v>72</v>
      </c>
      <c r="AY365" s="188" t="s">
        <v>173</v>
      </c>
      <c r="BK365" s="190">
        <f>SUM(BK366:BK389)</f>
        <v>0</v>
      </c>
    </row>
    <row r="366" spans="1:65" s="2" customFormat="1" ht="24" customHeight="1">
      <c r="A366" s="35"/>
      <c r="B366" s="36"/>
      <c r="C366" s="193" t="s">
        <v>1123</v>
      </c>
      <c r="D366" s="193" t="s">
        <v>175</v>
      </c>
      <c r="E366" s="194" t="s">
        <v>1124</v>
      </c>
      <c r="F366" s="195" t="s">
        <v>1125</v>
      </c>
      <c r="G366" s="196" t="s">
        <v>899</v>
      </c>
      <c r="H366" s="197">
        <v>19</v>
      </c>
      <c r="I366" s="198"/>
      <c r="J366" s="199">
        <f>ROUND(I366*H366,2)</f>
        <v>0</v>
      </c>
      <c r="K366" s="195" t="s">
        <v>19</v>
      </c>
      <c r="L366" s="40"/>
      <c r="M366" s="200" t="s">
        <v>19</v>
      </c>
      <c r="N366" s="201" t="s">
        <v>43</v>
      </c>
      <c r="O366" s="65"/>
      <c r="P366" s="202">
        <f>O366*H366</f>
        <v>0</v>
      </c>
      <c r="Q366" s="202">
        <v>0</v>
      </c>
      <c r="R366" s="202">
        <f>Q366*H366</f>
        <v>0</v>
      </c>
      <c r="S366" s="202">
        <v>0</v>
      </c>
      <c r="T366" s="203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04" t="s">
        <v>180</v>
      </c>
      <c r="AT366" s="204" t="s">
        <v>175</v>
      </c>
      <c r="AU366" s="204" t="s">
        <v>80</v>
      </c>
      <c r="AY366" s="18" t="s">
        <v>173</v>
      </c>
      <c r="BE366" s="205">
        <f>IF(N366="základní",J366,0)</f>
        <v>0</v>
      </c>
      <c r="BF366" s="205">
        <f>IF(N366="snížená",J366,0)</f>
        <v>0</v>
      </c>
      <c r="BG366" s="205">
        <f>IF(N366="zákl. přenesená",J366,0)</f>
        <v>0</v>
      </c>
      <c r="BH366" s="205">
        <f>IF(N366="sníž. přenesená",J366,0)</f>
        <v>0</v>
      </c>
      <c r="BI366" s="205">
        <f>IF(N366="nulová",J366,0)</f>
        <v>0</v>
      </c>
      <c r="BJ366" s="18" t="s">
        <v>80</v>
      </c>
      <c r="BK366" s="205">
        <f>ROUND(I366*H366,2)</f>
        <v>0</v>
      </c>
      <c r="BL366" s="18" t="s">
        <v>180</v>
      </c>
      <c r="BM366" s="204" t="s">
        <v>1126</v>
      </c>
    </row>
    <row r="367" spans="1:65" s="2" customFormat="1" ht="11.25">
      <c r="A367" s="35"/>
      <c r="B367" s="36"/>
      <c r="C367" s="37"/>
      <c r="D367" s="206" t="s">
        <v>182</v>
      </c>
      <c r="E367" s="37"/>
      <c r="F367" s="207" t="s">
        <v>1125</v>
      </c>
      <c r="G367" s="37"/>
      <c r="H367" s="37"/>
      <c r="I367" s="116"/>
      <c r="J367" s="37"/>
      <c r="K367" s="37"/>
      <c r="L367" s="40"/>
      <c r="M367" s="208"/>
      <c r="N367" s="209"/>
      <c r="O367" s="65"/>
      <c r="P367" s="65"/>
      <c r="Q367" s="65"/>
      <c r="R367" s="65"/>
      <c r="S367" s="65"/>
      <c r="T367" s="66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T367" s="18" t="s">
        <v>182</v>
      </c>
      <c r="AU367" s="18" t="s">
        <v>80</v>
      </c>
    </row>
    <row r="368" spans="1:65" s="2" customFormat="1" ht="24" customHeight="1">
      <c r="A368" s="35"/>
      <c r="B368" s="36"/>
      <c r="C368" s="193" t="s">
        <v>868</v>
      </c>
      <c r="D368" s="193" t="s">
        <v>175</v>
      </c>
      <c r="E368" s="194" t="s">
        <v>1127</v>
      </c>
      <c r="F368" s="195" t="s">
        <v>1128</v>
      </c>
      <c r="G368" s="196" t="s">
        <v>899</v>
      </c>
      <c r="H368" s="197">
        <v>35</v>
      </c>
      <c r="I368" s="198"/>
      <c r="J368" s="199">
        <f>ROUND(I368*H368,2)</f>
        <v>0</v>
      </c>
      <c r="K368" s="195" t="s">
        <v>19</v>
      </c>
      <c r="L368" s="40"/>
      <c r="M368" s="200" t="s">
        <v>19</v>
      </c>
      <c r="N368" s="201" t="s">
        <v>43</v>
      </c>
      <c r="O368" s="65"/>
      <c r="P368" s="202">
        <f>O368*H368</f>
        <v>0</v>
      </c>
      <c r="Q368" s="202">
        <v>0</v>
      </c>
      <c r="R368" s="202">
        <f>Q368*H368</f>
        <v>0</v>
      </c>
      <c r="S368" s="202">
        <v>0</v>
      </c>
      <c r="T368" s="203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04" t="s">
        <v>180</v>
      </c>
      <c r="AT368" s="204" t="s">
        <v>175</v>
      </c>
      <c r="AU368" s="204" t="s">
        <v>80</v>
      </c>
      <c r="AY368" s="18" t="s">
        <v>173</v>
      </c>
      <c r="BE368" s="205">
        <f>IF(N368="základní",J368,0)</f>
        <v>0</v>
      </c>
      <c r="BF368" s="205">
        <f>IF(N368="snížená",J368,0)</f>
        <v>0</v>
      </c>
      <c r="BG368" s="205">
        <f>IF(N368="zákl. přenesená",J368,0)</f>
        <v>0</v>
      </c>
      <c r="BH368" s="205">
        <f>IF(N368="sníž. přenesená",J368,0)</f>
        <v>0</v>
      </c>
      <c r="BI368" s="205">
        <f>IF(N368="nulová",J368,0)</f>
        <v>0</v>
      </c>
      <c r="BJ368" s="18" t="s">
        <v>80</v>
      </c>
      <c r="BK368" s="205">
        <f>ROUND(I368*H368,2)</f>
        <v>0</v>
      </c>
      <c r="BL368" s="18" t="s">
        <v>180</v>
      </c>
      <c r="BM368" s="204" t="s">
        <v>1129</v>
      </c>
    </row>
    <row r="369" spans="1:65" s="2" customFormat="1" ht="11.25">
      <c r="A369" s="35"/>
      <c r="B369" s="36"/>
      <c r="C369" s="37"/>
      <c r="D369" s="206" t="s">
        <v>182</v>
      </c>
      <c r="E369" s="37"/>
      <c r="F369" s="207" t="s">
        <v>1128</v>
      </c>
      <c r="G369" s="37"/>
      <c r="H369" s="37"/>
      <c r="I369" s="116"/>
      <c r="J369" s="37"/>
      <c r="K369" s="37"/>
      <c r="L369" s="40"/>
      <c r="M369" s="208"/>
      <c r="N369" s="209"/>
      <c r="O369" s="65"/>
      <c r="P369" s="65"/>
      <c r="Q369" s="65"/>
      <c r="R369" s="65"/>
      <c r="S369" s="65"/>
      <c r="T369" s="66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T369" s="18" t="s">
        <v>182</v>
      </c>
      <c r="AU369" s="18" t="s">
        <v>80</v>
      </c>
    </row>
    <row r="370" spans="1:65" s="2" customFormat="1" ht="24" customHeight="1">
      <c r="A370" s="35"/>
      <c r="B370" s="36"/>
      <c r="C370" s="193" t="s">
        <v>1130</v>
      </c>
      <c r="D370" s="193" t="s">
        <v>175</v>
      </c>
      <c r="E370" s="194" t="s">
        <v>1131</v>
      </c>
      <c r="F370" s="195" t="s">
        <v>1132</v>
      </c>
      <c r="G370" s="196" t="s">
        <v>899</v>
      </c>
      <c r="H370" s="197">
        <v>55</v>
      </c>
      <c r="I370" s="198"/>
      <c r="J370" s="199">
        <f>ROUND(I370*H370,2)</f>
        <v>0</v>
      </c>
      <c r="K370" s="195" t="s">
        <v>19</v>
      </c>
      <c r="L370" s="40"/>
      <c r="M370" s="200" t="s">
        <v>19</v>
      </c>
      <c r="N370" s="201" t="s">
        <v>43</v>
      </c>
      <c r="O370" s="65"/>
      <c r="P370" s="202">
        <f>O370*H370</f>
        <v>0</v>
      </c>
      <c r="Q370" s="202">
        <v>0</v>
      </c>
      <c r="R370" s="202">
        <f>Q370*H370</f>
        <v>0</v>
      </c>
      <c r="S370" s="202">
        <v>0</v>
      </c>
      <c r="T370" s="203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04" t="s">
        <v>180</v>
      </c>
      <c r="AT370" s="204" t="s">
        <v>175</v>
      </c>
      <c r="AU370" s="204" t="s">
        <v>80</v>
      </c>
      <c r="AY370" s="18" t="s">
        <v>173</v>
      </c>
      <c r="BE370" s="205">
        <f>IF(N370="základní",J370,0)</f>
        <v>0</v>
      </c>
      <c r="BF370" s="205">
        <f>IF(N370="snížená",J370,0)</f>
        <v>0</v>
      </c>
      <c r="BG370" s="205">
        <f>IF(N370="zákl. přenesená",J370,0)</f>
        <v>0</v>
      </c>
      <c r="BH370" s="205">
        <f>IF(N370="sníž. přenesená",J370,0)</f>
        <v>0</v>
      </c>
      <c r="BI370" s="205">
        <f>IF(N370="nulová",J370,0)</f>
        <v>0</v>
      </c>
      <c r="BJ370" s="18" t="s">
        <v>80</v>
      </c>
      <c r="BK370" s="205">
        <f>ROUND(I370*H370,2)</f>
        <v>0</v>
      </c>
      <c r="BL370" s="18" t="s">
        <v>180</v>
      </c>
      <c r="BM370" s="204" t="s">
        <v>1133</v>
      </c>
    </row>
    <row r="371" spans="1:65" s="2" customFormat="1" ht="11.25">
      <c r="A371" s="35"/>
      <c r="B371" s="36"/>
      <c r="C371" s="37"/>
      <c r="D371" s="206" t="s">
        <v>182</v>
      </c>
      <c r="E371" s="37"/>
      <c r="F371" s="207" t="s">
        <v>1132</v>
      </c>
      <c r="G371" s="37"/>
      <c r="H371" s="37"/>
      <c r="I371" s="116"/>
      <c r="J371" s="37"/>
      <c r="K371" s="37"/>
      <c r="L371" s="40"/>
      <c r="M371" s="208"/>
      <c r="N371" s="209"/>
      <c r="O371" s="65"/>
      <c r="P371" s="65"/>
      <c r="Q371" s="65"/>
      <c r="R371" s="65"/>
      <c r="S371" s="65"/>
      <c r="T371" s="66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T371" s="18" t="s">
        <v>182</v>
      </c>
      <c r="AU371" s="18" t="s">
        <v>80</v>
      </c>
    </row>
    <row r="372" spans="1:65" s="2" customFormat="1" ht="24" customHeight="1">
      <c r="A372" s="35"/>
      <c r="B372" s="36"/>
      <c r="C372" s="193" t="s">
        <v>871</v>
      </c>
      <c r="D372" s="193" t="s">
        <v>175</v>
      </c>
      <c r="E372" s="194" t="s">
        <v>1134</v>
      </c>
      <c r="F372" s="195" t="s">
        <v>1135</v>
      </c>
      <c r="G372" s="196" t="s">
        <v>899</v>
      </c>
      <c r="H372" s="197">
        <v>149</v>
      </c>
      <c r="I372" s="198"/>
      <c r="J372" s="199">
        <f>ROUND(I372*H372,2)</f>
        <v>0</v>
      </c>
      <c r="K372" s="195" t="s">
        <v>19</v>
      </c>
      <c r="L372" s="40"/>
      <c r="M372" s="200" t="s">
        <v>19</v>
      </c>
      <c r="N372" s="201" t="s">
        <v>43</v>
      </c>
      <c r="O372" s="65"/>
      <c r="P372" s="202">
        <f>O372*H372</f>
        <v>0</v>
      </c>
      <c r="Q372" s="202">
        <v>0</v>
      </c>
      <c r="R372" s="202">
        <f>Q372*H372</f>
        <v>0</v>
      </c>
      <c r="S372" s="202">
        <v>0</v>
      </c>
      <c r="T372" s="203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04" t="s">
        <v>180</v>
      </c>
      <c r="AT372" s="204" t="s">
        <v>175</v>
      </c>
      <c r="AU372" s="204" t="s">
        <v>80</v>
      </c>
      <c r="AY372" s="18" t="s">
        <v>173</v>
      </c>
      <c r="BE372" s="205">
        <f>IF(N372="základní",J372,0)</f>
        <v>0</v>
      </c>
      <c r="BF372" s="205">
        <f>IF(N372="snížená",J372,0)</f>
        <v>0</v>
      </c>
      <c r="BG372" s="205">
        <f>IF(N372="zákl. přenesená",J372,0)</f>
        <v>0</v>
      </c>
      <c r="BH372" s="205">
        <f>IF(N372="sníž. přenesená",J372,0)</f>
        <v>0</v>
      </c>
      <c r="BI372" s="205">
        <f>IF(N372="nulová",J372,0)</f>
        <v>0</v>
      </c>
      <c r="BJ372" s="18" t="s">
        <v>80</v>
      </c>
      <c r="BK372" s="205">
        <f>ROUND(I372*H372,2)</f>
        <v>0</v>
      </c>
      <c r="BL372" s="18" t="s">
        <v>180</v>
      </c>
      <c r="BM372" s="204" t="s">
        <v>1136</v>
      </c>
    </row>
    <row r="373" spans="1:65" s="2" customFormat="1" ht="11.25">
      <c r="A373" s="35"/>
      <c r="B373" s="36"/>
      <c r="C373" s="37"/>
      <c r="D373" s="206" t="s">
        <v>182</v>
      </c>
      <c r="E373" s="37"/>
      <c r="F373" s="207" t="s">
        <v>1135</v>
      </c>
      <c r="G373" s="37"/>
      <c r="H373" s="37"/>
      <c r="I373" s="116"/>
      <c r="J373" s="37"/>
      <c r="K373" s="37"/>
      <c r="L373" s="40"/>
      <c r="M373" s="208"/>
      <c r="N373" s="209"/>
      <c r="O373" s="65"/>
      <c r="P373" s="65"/>
      <c r="Q373" s="65"/>
      <c r="R373" s="65"/>
      <c r="S373" s="65"/>
      <c r="T373" s="66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T373" s="18" t="s">
        <v>182</v>
      </c>
      <c r="AU373" s="18" t="s">
        <v>80</v>
      </c>
    </row>
    <row r="374" spans="1:65" s="2" customFormat="1" ht="24" customHeight="1">
      <c r="A374" s="35"/>
      <c r="B374" s="36"/>
      <c r="C374" s="193" t="s">
        <v>1137</v>
      </c>
      <c r="D374" s="193" t="s">
        <v>175</v>
      </c>
      <c r="E374" s="194" t="s">
        <v>897</v>
      </c>
      <c r="F374" s="195" t="s">
        <v>898</v>
      </c>
      <c r="G374" s="196" t="s">
        <v>899</v>
      </c>
      <c r="H374" s="197">
        <v>15</v>
      </c>
      <c r="I374" s="198"/>
      <c r="J374" s="199">
        <f>ROUND(I374*H374,2)</f>
        <v>0</v>
      </c>
      <c r="K374" s="195" t="s">
        <v>19</v>
      </c>
      <c r="L374" s="40"/>
      <c r="M374" s="200" t="s">
        <v>19</v>
      </c>
      <c r="N374" s="201" t="s">
        <v>43</v>
      </c>
      <c r="O374" s="65"/>
      <c r="P374" s="202">
        <f>O374*H374</f>
        <v>0</v>
      </c>
      <c r="Q374" s="202">
        <v>0</v>
      </c>
      <c r="R374" s="202">
        <f>Q374*H374</f>
        <v>0</v>
      </c>
      <c r="S374" s="202">
        <v>0</v>
      </c>
      <c r="T374" s="203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04" t="s">
        <v>180</v>
      </c>
      <c r="AT374" s="204" t="s">
        <v>175</v>
      </c>
      <c r="AU374" s="204" t="s">
        <v>80</v>
      </c>
      <c r="AY374" s="18" t="s">
        <v>173</v>
      </c>
      <c r="BE374" s="205">
        <f>IF(N374="základní",J374,0)</f>
        <v>0</v>
      </c>
      <c r="BF374" s="205">
        <f>IF(N374="snížená",J374,0)</f>
        <v>0</v>
      </c>
      <c r="BG374" s="205">
        <f>IF(N374="zákl. přenesená",J374,0)</f>
        <v>0</v>
      </c>
      <c r="BH374" s="205">
        <f>IF(N374="sníž. přenesená",J374,0)</f>
        <v>0</v>
      </c>
      <c r="BI374" s="205">
        <f>IF(N374="nulová",J374,0)</f>
        <v>0</v>
      </c>
      <c r="BJ374" s="18" t="s">
        <v>80</v>
      </c>
      <c r="BK374" s="205">
        <f>ROUND(I374*H374,2)</f>
        <v>0</v>
      </c>
      <c r="BL374" s="18" t="s">
        <v>180</v>
      </c>
      <c r="BM374" s="204" t="s">
        <v>1138</v>
      </c>
    </row>
    <row r="375" spans="1:65" s="2" customFormat="1" ht="11.25">
      <c r="A375" s="35"/>
      <c r="B375" s="36"/>
      <c r="C375" s="37"/>
      <c r="D375" s="206" t="s">
        <v>182</v>
      </c>
      <c r="E375" s="37"/>
      <c r="F375" s="207" t="s">
        <v>898</v>
      </c>
      <c r="G375" s="37"/>
      <c r="H375" s="37"/>
      <c r="I375" s="116"/>
      <c r="J375" s="37"/>
      <c r="K375" s="37"/>
      <c r="L375" s="40"/>
      <c r="M375" s="208"/>
      <c r="N375" s="209"/>
      <c r="O375" s="65"/>
      <c r="P375" s="65"/>
      <c r="Q375" s="65"/>
      <c r="R375" s="65"/>
      <c r="S375" s="65"/>
      <c r="T375" s="66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T375" s="18" t="s">
        <v>182</v>
      </c>
      <c r="AU375" s="18" t="s">
        <v>80</v>
      </c>
    </row>
    <row r="376" spans="1:65" s="2" customFormat="1" ht="24" customHeight="1">
      <c r="A376" s="35"/>
      <c r="B376" s="36"/>
      <c r="C376" s="193" t="s">
        <v>875</v>
      </c>
      <c r="D376" s="193" t="s">
        <v>175</v>
      </c>
      <c r="E376" s="194" t="s">
        <v>1139</v>
      </c>
      <c r="F376" s="195" t="s">
        <v>1140</v>
      </c>
      <c r="G376" s="196" t="s">
        <v>899</v>
      </c>
      <c r="H376" s="197">
        <v>70</v>
      </c>
      <c r="I376" s="198"/>
      <c r="J376" s="199">
        <f>ROUND(I376*H376,2)</f>
        <v>0</v>
      </c>
      <c r="K376" s="195" t="s">
        <v>19</v>
      </c>
      <c r="L376" s="40"/>
      <c r="M376" s="200" t="s">
        <v>19</v>
      </c>
      <c r="N376" s="201" t="s">
        <v>43</v>
      </c>
      <c r="O376" s="65"/>
      <c r="P376" s="202">
        <f>O376*H376</f>
        <v>0</v>
      </c>
      <c r="Q376" s="202">
        <v>0</v>
      </c>
      <c r="R376" s="202">
        <f>Q376*H376</f>
        <v>0</v>
      </c>
      <c r="S376" s="202">
        <v>0</v>
      </c>
      <c r="T376" s="203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04" t="s">
        <v>180</v>
      </c>
      <c r="AT376" s="204" t="s">
        <v>175</v>
      </c>
      <c r="AU376" s="204" t="s">
        <v>80</v>
      </c>
      <c r="AY376" s="18" t="s">
        <v>173</v>
      </c>
      <c r="BE376" s="205">
        <f>IF(N376="základní",J376,0)</f>
        <v>0</v>
      </c>
      <c r="BF376" s="205">
        <f>IF(N376="snížená",J376,0)</f>
        <v>0</v>
      </c>
      <c r="BG376" s="205">
        <f>IF(N376="zákl. přenesená",J376,0)</f>
        <v>0</v>
      </c>
      <c r="BH376" s="205">
        <f>IF(N376="sníž. přenesená",J376,0)</f>
        <v>0</v>
      </c>
      <c r="BI376" s="205">
        <f>IF(N376="nulová",J376,0)</f>
        <v>0</v>
      </c>
      <c r="BJ376" s="18" t="s">
        <v>80</v>
      </c>
      <c r="BK376" s="205">
        <f>ROUND(I376*H376,2)</f>
        <v>0</v>
      </c>
      <c r="BL376" s="18" t="s">
        <v>180</v>
      </c>
      <c r="BM376" s="204" t="s">
        <v>1141</v>
      </c>
    </row>
    <row r="377" spans="1:65" s="2" customFormat="1" ht="19.5">
      <c r="A377" s="35"/>
      <c r="B377" s="36"/>
      <c r="C377" s="37"/>
      <c r="D377" s="206" t="s">
        <v>182</v>
      </c>
      <c r="E377" s="37"/>
      <c r="F377" s="207" t="s">
        <v>1140</v>
      </c>
      <c r="G377" s="37"/>
      <c r="H377" s="37"/>
      <c r="I377" s="116"/>
      <c r="J377" s="37"/>
      <c r="K377" s="37"/>
      <c r="L377" s="40"/>
      <c r="M377" s="208"/>
      <c r="N377" s="209"/>
      <c r="O377" s="65"/>
      <c r="P377" s="65"/>
      <c r="Q377" s="65"/>
      <c r="R377" s="65"/>
      <c r="S377" s="65"/>
      <c r="T377" s="66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T377" s="18" t="s">
        <v>182</v>
      </c>
      <c r="AU377" s="18" t="s">
        <v>80</v>
      </c>
    </row>
    <row r="378" spans="1:65" s="2" customFormat="1" ht="24" customHeight="1">
      <c r="A378" s="35"/>
      <c r="B378" s="36"/>
      <c r="C378" s="193" t="s">
        <v>1142</v>
      </c>
      <c r="D378" s="193" t="s">
        <v>175</v>
      </c>
      <c r="E378" s="194" t="s">
        <v>1143</v>
      </c>
      <c r="F378" s="195" t="s">
        <v>1144</v>
      </c>
      <c r="G378" s="196" t="s">
        <v>899</v>
      </c>
      <c r="H378" s="197">
        <v>12</v>
      </c>
      <c r="I378" s="198"/>
      <c r="J378" s="199">
        <f>ROUND(I378*H378,2)</f>
        <v>0</v>
      </c>
      <c r="K378" s="195" t="s">
        <v>19</v>
      </c>
      <c r="L378" s="40"/>
      <c r="M378" s="200" t="s">
        <v>19</v>
      </c>
      <c r="N378" s="201" t="s">
        <v>43</v>
      </c>
      <c r="O378" s="65"/>
      <c r="P378" s="202">
        <f>O378*H378</f>
        <v>0</v>
      </c>
      <c r="Q378" s="202">
        <v>0</v>
      </c>
      <c r="R378" s="202">
        <f>Q378*H378</f>
        <v>0</v>
      </c>
      <c r="S378" s="202">
        <v>0</v>
      </c>
      <c r="T378" s="203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4" t="s">
        <v>180</v>
      </c>
      <c r="AT378" s="204" t="s">
        <v>175</v>
      </c>
      <c r="AU378" s="204" t="s">
        <v>80</v>
      </c>
      <c r="AY378" s="18" t="s">
        <v>173</v>
      </c>
      <c r="BE378" s="205">
        <f>IF(N378="základní",J378,0)</f>
        <v>0</v>
      </c>
      <c r="BF378" s="205">
        <f>IF(N378="snížená",J378,0)</f>
        <v>0</v>
      </c>
      <c r="BG378" s="205">
        <f>IF(N378="zákl. přenesená",J378,0)</f>
        <v>0</v>
      </c>
      <c r="BH378" s="205">
        <f>IF(N378="sníž. přenesená",J378,0)</f>
        <v>0</v>
      </c>
      <c r="BI378" s="205">
        <f>IF(N378="nulová",J378,0)</f>
        <v>0</v>
      </c>
      <c r="BJ378" s="18" t="s">
        <v>80</v>
      </c>
      <c r="BK378" s="205">
        <f>ROUND(I378*H378,2)</f>
        <v>0</v>
      </c>
      <c r="BL378" s="18" t="s">
        <v>180</v>
      </c>
      <c r="BM378" s="204" t="s">
        <v>1145</v>
      </c>
    </row>
    <row r="379" spans="1:65" s="2" customFormat="1" ht="19.5">
      <c r="A379" s="35"/>
      <c r="B379" s="36"/>
      <c r="C379" s="37"/>
      <c r="D379" s="206" t="s">
        <v>182</v>
      </c>
      <c r="E379" s="37"/>
      <c r="F379" s="207" t="s">
        <v>1144</v>
      </c>
      <c r="G379" s="37"/>
      <c r="H379" s="37"/>
      <c r="I379" s="116"/>
      <c r="J379" s="37"/>
      <c r="K379" s="37"/>
      <c r="L379" s="40"/>
      <c r="M379" s="208"/>
      <c r="N379" s="209"/>
      <c r="O379" s="65"/>
      <c r="P379" s="65"/>
      <c r="Q379" s="65"/>
      <c r="R379" s="65"/>
      <c r="S379" s="65"/>
      <c r="T379" s="66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T379" s="18" t="s">
        <v>182</v>
      </c>
      <c r="AU379" s="18" t="s">
        <v>80</v>
      </c>
    </row>
    <row r="380" spans="1:65" s="2" customFormat="1" ht="24" customHeight="1">
      <c r="A380" s="35"/>
      <c r="B380" s="36"/>
      <c r="C380" s="193" t="s">
        <v>878</v>
      </c>
      <c r="D380" s="193" t="s">
        <v>175</v>
      </c>
      <c r="E380" s="194" t="s">
        <v>1146</v>
      </c>
      <c r="F380" s="195" t="s">
        <v>1147</v>
      </c>
      <c r="G380" s="196" t="s">
        <v>899</v>
      </c>
      <c r="H380" s="197">
        <v>65</v>
      </c>
      <c r="I380" s="198"/>
      <c r="J380" s="199">
        <f>ROUND(I380*H380,2)</f>
        <v>0</v>
      </c>
      <c r="K380" s="195" t="s">
        <v>19</v>
      </c>
      <c r="L380" s="40"/>
      <c r="M380" s="200" t="s">
        <v>19</v>
      </c>
      <c r="N380" s="201" t="s">
        <v>43</v>
      </c>
      <c r="O380" s="65"/>
      <c r="P380" s="202">
        <f>O380*H380</f>
        <v>0</v>
      </c>
      <c r="Q380" s="202">
        <v>0</v>
      </c>
      <c r="R380" s="202">
        <f>Q380*H380</f>
        <v>0</v>
      </c>
      <c r="S380" s="202">
        <v>0</v>
      </c>
      <c r="T380" s="203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4" t="s">
        <v>180</v>
      </c>
      <c r="AT380" s="204" t="s">
        <v>175</v>
      </c>
      <c r="AU380" s="204" t="s">
        <v>80</v>
      </c>
      <c r="AY380" s="18" t="s">
        <v>173</v>
      </c>
      <c r="BE380" s="205">
        <f>IF(N380="základní",J380,0)</f>
        <v>0</v>
      </c>
      <c r="BF380" s="205">
        <f>IF(N380="snížená",J380,0)</f>
        <v>0</v>
      </c>
      <c r="BG380" s="205">
        <f>IF(N380="zákl. přenesená",J380,0)</f>
        <v>0</v>
      </c>
      <c r="BH380" s="205">
        <f>IF(N380="sníž. přenesená",J380,0)</f>
        <v>0</v>
      </c>
      <c r="BI380" s="205">
        <f>IF(N380="nulová",J380,0)</f>
        <v>0</v>
      </c>
      <c r="BJ380" s="18" t="s">
        <v>80</v>
      </c>
      <c r="BK380" s="205">
        <f>ROUND(I380*H380,2)</f>
        <v>0</v>
      </c>
      <c r="BL380" s="18" t="s">
        <v>180</v>
      </c>
      <c r="BM380" s="204" t="s">
        <v>1148</v>
      </c>
    </row>
    <row r="381" spans="1:65" s="2" customFormat="1" ht="19.5">
      <c r="A381" s="35"/>
      <c r="B381" s="36"/>
      <c r="C381" s="37"/>
      <c r="D381" s="206" t="s">
        <v>182</v>
      </c>
      <c r="E381" s="37"/>
      <c r="F381" s="207" t="s">
        <v>1147</v>
      </c>
      <c r="G381" s="37"/>
      <c r="H381" s="37"/>
      <c r="I381" s="116"/>
      <c r="J381" s="37"/>
      <c r="K381" s="37"/>
      <c r="L381" s="40"/>
      <c r="M381" s="208"/>
      <c r="N381" s="209"/>
      <c r="O381" s="65"/>
      <c r="P381" s="65"/>
      <c r="Q381" s="65"/>
      <c r="R381" s="65"/>
      <c r="S381" s="65"/>
      <c r="T381" s="66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T381" s="18" t="s">
        <v>182</v>
      </c>
      <c r="AU381" s="18" t="s">
        <v>80</v>
      </c>
    </row>
    <row r="382" spans="1:65" s="2" customFormat="1" ht="24" customHeight="1">
      <c r="A382" s="35"/>
      <c r="B382" s="36"/>
      <c r="C382" s="193" t="s">
        <v>1149</v>
      </c>
      <c r="D382" s="193" t="s">
        <v>175</v>
      </c>
      <c r="E382" s="194" t="s">
        <v>1150</v>
      </c>
      <c r="F382" s="195" t="s">
        <v>1151</v>
      </c>
      <c r="G382" s="196" t="s">
        <v>899</v>
      </c>
      <c r="H382" s="197">
        <v>120</v>
      </c>
      <c r="I382" s="198"/>
      <c r="J382" s="199">
        <f>ROUND(I382*H382,2)</f>
        <v>0</v>
      </c>
      <c r="K382" s="195" t="s">
        <v>19</v>
      </c>
      <c r="L382" s="40"/>
      <c r="M382" s="200" t="s">
        <v>19</v>
      </c>
      <c r="N382" s="201" t="s">
        <v>43</v>
      </c>
      <c r="O382" s="65"/>
      <c r="P382" s="202">
        <f>O382*H382</f>
        <v>0</v>
      </c>
      <c r="Q382" s="202">
        <v>0</v>
      </c>
      <c r="R382" s="202">
        <f>Q382*H382</f>
        <v>0</v>
      </c>
      <c r="S382" s="202">
        <v>0</v>
      </c>
      <c r="T382" s="203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4" t="s">
        <v>180</v>
      </c>
      <c r="AT382" s="204" t="s">
        <v>175</v>
      </c>
      <c r="AU382" s="204" t="s">
        <v>80</v>
      </c>
      <c r="AY382" s="18" t="s">
        <v>173</v>
      </c>
      <c r="BE382" s="205">
        <f>IF(N382="základní",J382,0)</f>
        <v>0</v>
      </c>
      <c r="BF382" s="205">
        <f>IF(N382="snížená",J382,0)</f>
        <v>0</v>
      </c>
      <c r="BG382" s="205">
        <f>IF(N382="zákl. přenesená",J382,0)</f>
        <v>0</v>
      </c>
      <c r="BH382" s="205">
        <f>IF(N382="sníž. přenesená",J382,0)</f>
        <v>0</v>
      </c>
      <c r="BI382" s="205">
        <f>IF(N382="nulová",J382,0)</f>
        <v>0</v>
      </c>
      <c r="BJ382" s="18" t="s">
        <v>80</v>
      </c>
      <c r="BK382" s="205">
        <f>ROUND(I382*H382,2)</f>
        <v>0</v>
      </c>
      <c r="BL382" s="18" t="s">
        <v>180</v>
      </c>
      <c r="BM382" s="204" t="s">
        <v>1152</v>
      </c>
    </row>
    <row r="383" spans="1:65" s="2" customFormat="1" ht="19.5">
      <c r="A383" s="35"/>
      <c r="B383" s="36"/>
      <c r="C383" s="37"/>
      <c r="D383" s="206" t="s">
        <v>182</v>
      </c>
      <c r="E383" s="37"/>
      <c r="F383" s="207" t="s">
        <v>1151</v>
      </c>
      <c r="G383" s="37"/>
      <c r="H383" s="37"/>
      <c r="I383" s="116"/>
      <c r="J383" s="37"/>
      <c r="K383" s="37"/>
      <c r="L383" s="40"/>
      <c r="M383" s="208"/>
      <c r="N383" s="209"/>
      <c r="O383" s="65"/>
      <c r="P383" s="65"/>
      <c r="Q383" s="65"/>
      <c r="R383" s="65"/>
      <c r="S383" s="65"/>
      <c r="T383" s="66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T383" s="18" t="s">
        <v>182</v>
      </c>
      <c r="AU383" s="18" t="s">
        <v>80</v>
      </c>
    </row>
    <row r="384" spans="1:65" s="2" customFormat="1" ht="24" customHeight="1">
      <c r="A384" s="35"/>
      <c r="B384" s="36"/>
      <c r="C384" s="193" t="s">
        <v>882</v>
      </c>
      <c r="D384" s="193" t="s">
        <v>175</v>
      </c>
      <c r="E384" s="194" t="s">
        <v>1153</v>
      </c>
      <c r="F384" s="195" t="s">
        <v>1154</v>
      </c>
      <c r="G384" s="196" t="s">
        <v>899</v>
      </c>
      <c r="H384" s="197">
        <v>225</v>
      </c>
      <c r="I384" s="198"/>
      <c r="J384" s="199">
        <f>ROUND(I384*H384,2)</f>
        <v>0</v>
      </c>
      <c r="K384" s="195" t="s">
        <v>19</v>
      </c>
      <c r="L384" s="40"/>
      <c r="M384" s="200" t="s">
        <v>19</v>
      </c>
      <c r="N384" s="201" t="s">
        <v>43</v>
      </c>
      <c r="O384" s="65"/>
      <c r="P384" s="202">
        <f>O384*H384</f>
        <v>0</v>
      </c>
      <c r="Q384" s="202">
        <v>0</v>
      </c>
      <c r="R384" s="202">
        <f>Q384*H384</f>
        <v>0</v>
      </c>
      <c r="S384" s="202">
        <v>0</v>
      </c>
      <c r="T384" s="203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04" t="s">
        <v>180</v>
      </c>
      <c r="AT384" s="204" t="s">
        <v>175</v>
      </c>
      <c r="AU384" s="204" t="s">
        <v>80</v>
      </c>
      <c r="AY384" s="18" t="s">
        <v>173</v>
      </c>
      <c r="BE384" s="205">
        <f>IF(N384="základní",J384,0)</f>
        <v>0</v>
      </c>
      <c r="BF384" s="205">
        <f>IF(N384="snížená",J384,0)</f>
        <v>0</v>
      </c>
      <c r="BG384" s="205">
        <f>IF(N384="zákl. přenesená",J384,0)</f>
        <v>0</v>
      </c>
      <c r="BH384" s="205">
        <f>IF(N384="sníž. přenesená",J384,0)</f>
        <v>0</v>
      </c>
      <c r="BI384" s="205">
        <f>IF(N384="nulová",J384,0)</f>
        <v>0</v>
      </c>
      <c r="BJ384" s="18" t="s">
        <v>80</v>
      </c>
      <c r="BK384" s="205">
        <f>ROUND(I384*H384,2)</f>
        <v>0</v>
      </c>
      <c r="BL384" s="18" t="s">
        <v>180</v>
      </c>
      <c r="BM384" s="204" t="s">
        <v>1155</v>
      </c>
    </row>
    <row r="385" spans="1:65" s="2" customFormat="1" ht="19.5">
      <c r="A385" s="35"/>
      <c r="B385" s="36"/>
      <c r="C385" s="37"/>
      <c r="D385" s="206" t="s">
        <v>182</v>
      </c>
      <c r="E385" s="37"/>
      <c r="F385" s="207" t="s">
        <v>1154</v>
      </c>
      <c r="G385" s="37"/>
      <c r="H385" s="37"/>
      <c r="I385" s="116"/>
      <c r="J385" s="37"/>
      <c r="K385" s="37"/>
      <c r="L385" s="40"/>
      <c r="M385" s="208"/>
      <c r="N385" s="209"/>
      <c r="O385" s="65"/>
      <c r="P385" s="65"/>
      <c r="Q385" s="65"/>
      <c r="R385" s="65"/>
      <c r="S385" s="65"/>
      <c r="T385" s="66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T385" s="18" t="s">
        <v>182</v>
      </c>
      <c r="AU385" s="18" t="s">
        <v>80</v>
      </c>
    </row>
    <row r="386" spans="1:65" s="2" customFormat="1" ht="24" customHeight="1">
      <c r="A386" s="35"/>
      <c r="B386" s="36"/>
      <c r="C386" s="193" t="s">
        <v>1156</v>
      </c>
      <c r="D386" s="193" t="s">
        <v>175</v>
      </c>
      <c r="E386" s="194" t="s">
        <v>905</v>
      </c>
      <c r="F386" s="195" t="s">
        <v>906</v>
      </c>
      <c r="G386" s="196" t="s">
        <v>661</v>
      </c>
      <c r="H386" s="197">
        <v>11</v>
      </c>
      <c r="I386" s="198"/>
      <c r="J386" s="199">
        <f>ROUND(I386*H386,2)</f>
        <v>0</v>
      </c>
      <c r="K386" s="195" t="s">
        <v>19</v>
      </c>
      <c r="L386" s="40"/>
      <c r="M386" s="200" t="s">
        <v>19</v>
      </c>
      <c r="N386" s="201" t="s">
        <v>43</v>
      </c>
      <c r="O386" s="65"/>
      <c r="P386" s="202">
        <f>O386*H386</f>
        <v>0</v>
      </c>
      <c r="Q386" s="202">
        <v>0</v>
      </c>
      <c r="R386" s="202">
        <f>Q386*H386</f>
        <v>0</v>
      </c>
      <c r="S386" s="202">
        <v>0</v>
      </c>
      <c r="T386" s="203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204" t="s">
        <v>180</v>
      </c>
      <c r="AT386" s="204" t="s">
        <v>175</v>
      </c>
      <c r="AU386" s="204" t="s">
        <v>80</v>
      </c>
      <c r="AY386" s="18" t="s">
        <v>173</v>
      </c>
      <c r="BE386" s="205">
        <f>IF(N386="základní",J386,0)</f>
        <v>0</v>
      </c>
      <c r="BF386" s="205">
        <f>IF(N386="snížená",J386,0)</f>
        <v>0</v>
      </c>
      <c r="BG386" s="205">
        <f>IF(N386="zákl. přenesená",J386,0)</f>
        <v>0</v>
      </c>
      <c r="BH386" s="205">
        <f>IF(N386="sníž. přenesená",J386,0)</f>
        <v>0</v>
      </c>
      <c r="BI386" s="205">
        <f>IF(N386="nulová",J386,0)</f>
        <v>0</v>
      </c>
      <c r="BJ386" s="18" t="s">
        <v>80</v>
      </c>
      <c r="BK386" s="205">
        <f>ROUND(I386*H386,2)</f>
        <v>0</v>
      </c>
      <c r="BL386" s="18" t="s">
        <v>180</v>
      </c>
      <c r="BM386" s="204" t="s">
        <v>1157</v>
      </c>
    </row>
    <row r="387" spans="1:65" s="2" customFormat="1" ht="19.5">
      <c r="A387" s="35"/>
      <c r="B387" s="36"/>
      <c r="C387" s="37"/>
      <c r="D387" s="206" t="s">
        <v>182</v>
      </c>
      <c r="E387" s="37"/>
      <c r="F387" s="207" t="s">
        <v>906</v>
      </c>
      <c r="G387" s="37"/>
      <c r="H387" s="37"/>
      <c r="I387" s="116"/>
      <c r="J387" s="37"/>
      <c r="K387" s="37"/>
      <c r="L387" s="40"/>
      <c r="M387" s="208"/>
      <c r="N387" s="209"/>
      <c r="O387" s="65"/>
      <c r="P387" s="65"/>
      <c r="Q387" s="65"/>
      <c r="R387" s="65"/>
      <c r="S387" s="65"/>
      <c r="T387" s="66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T387" s="18" t="s">
        <v>182</v>
      </c>
      <c r="AU387" s="18" t="s">
        <v>80</v>
      </c>
    </row>
    <row r="388" spans="1:65" s="2" customFormat="1" ht="24" customHeight="1">
      <c r="A388" s="35"/>
      <c r="B388" s="36"/>
      <c r="C388" s="193" t="s">
        <v>887</v>
      </c>
      <c r="D388" s="193" t="s">
        <v>175</v>
      </c>
      <c r="E388" s="194" t="s">
        <v>1158</v>
      </c>
      <c r="F388" s="195" t="s">
        <v>1159</v>
      </c>
      <c r="G388" s="196" t="s">
        <v>661</v>
      </c>
      <c r="H388" s="197">
        <v>10</v>
      </c>
      <c r="I388" s="198"/>
      <c r="J388" s="199">
        <f>ROUND(I388*H388,2)</f>
        <v>0</v>
      </c>
      <c r="K388" s="195" t="s">
        <v>19</v>
      </c>
      <c r="L388" s="40"/>
      <c r="M388" s="200" t="s">
        <v>19</v>
      </c>
      <c r="N388" s="201" t="s">
        <v>43</v>
      </c>
      <c r="O388" s="65"/>
      <c r="P388" s="202">
        <f>O388*H388</f>
        <v>0</v>
      </c>
      <c r="Q388" s="202">
        <v>0</v>
      </c>
      <c r="R388" s="202">
        <f>Q388*H388</f>
        <v>0</v>
      </c>
      <c r="S388" s="202">
        <v>0</v>
      </c>
      <c r="T388" s="203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04" t="s">
        <v>180</v>
      </c>
      <c r="AT388" s="204" t="s">
        <v>175</v>
      </c>
      <c r="AU388" s="204" t="s">
        <v>80</v>
      </c>
      <c r="AY388" s="18" t="s">
        <v>173</v>
      </c>
      <c r="BE388" s="205">
        <f>IF(N388="základní",J388,0)</f>
        <v>0</v>
      </c>
      <c r="BF388" s="205">
        <f>IF(N388="snížená",J388,0)</f>
        <v>0</v>
      </c>
      <c r="BG388" s="205">
        <f>IF(N388="zákl. přenesená",J388,0)</f>
        <v>0</v>
      </c>
      <c r="BH388" s="205">
        <f>IF(N388="sníž. přenesená",J388,0)</f>
        <v>0</v>
      </c>
      <c r="BI388" s="205">
        <f>IF(N388="nulová",J388,0)</f>
        <v>0</v>
      </c>
      <c r="BJ388" s="18" t="s">
        <v>80</v>
      </c>
      <c r="BK388" s="205">
        <f>ROUND(I388*H388,2)</f>
        <v>0</v>
      </c>
      <c r="BL388" s="18" t="s">
        <v>180</v>
      </c>
      <c r="BM388" s="204" t="s">
        <v>1160</v>
      </c>
    </row>
    <row r="389" spans="1:65" s="2" customFormat="1" ht="19.5">
      <c r="A389" s="35"/>
      <c r="B389" s="36"/>
      <c r="C389" s="37"/>
      <c r="D389" s="206" t="s">
        <v>182</v>
      </c>
      <c r="E389" s="37"/>
      <c r="F389" s="207" t="s">
        <v>1159</v>
      </c>
      <c r="G389" s="37"/>
      <c r="H389" s="37"/>
      <c r="I389" s="116"/>
      <c r="J389" s="37"/>
      <c r="K389" s="37"/>
      <c r="L389" s="40"/>
      <c r="M389" s="208"/>
      <c r="N389" s="209"/>
      <c r="O389" s="65"/>
      <c r="P389" s="65"/>
      <c r="Q389" s="65"/>
      <c r="R389" s="65"/>
      <c r="S389" s="65"/>
      <c r="T389" s="66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T389" s="18" t="s">
        <v>182</v>
      </c>
      <c r="AU389" s="18" t="s">
        <v>80</v>
      </c>
    </row>
    <row r="390" spans="1:65" s="12" customFormat="1" ht="25.9" customHeight="1">
      <c r="B390" s="177"/>
      <c r="C390" s="178"/>
      <c r="D390" s="179" t="s">
        <v>71</v>
      </c>
      <c r="E390" s="180" t="s">
        <v>908</v>
      </c>
      <c r="F390" s="180" t="s">
        <v>909</v>
      </c>
      <c r="G390" s="178"/>
      <c r="H390" s="178"/>
      <c r="I390" s="181"/>
      <c r="J390" s="182">
        <f>BK390</f>
        <v>0</v>
      </c>
      <c r="K390" s="178"/>
      <c r="L390" s="183"/>
      <c r="M390" s="184"/>
      <c r="N390" s="185"/>
      <c r="O390" s="185"/>
      <c r="P390" s="186">
        <f>SUM(P391:P392)</f>
        <v>0</v>
      </c>
      <c r="Q390" s="185"/>
      <c r="R390" s="186">
        <f>SUM(R391:R392)</f>
        <v>0</v>
      </c>
      <c r="S390" s="185"/>
      <c r="T390" s="187">
        <f>SUM(T391:T392)</f>
        <v>0</v>
      </c>
      <c r="AR390" s="188" t="s">
        <v>80</v>
      </c>
      <c r="AT390" s="189" t="s">
        <v>71</v>
      </c>
      <c r="AU390" s="189" t="s">
        <v>72</v>
      </c>
      <c r="AY390" s="188" t="s">
        <v>173</v>
      </c>
      <c r="BK390" s="190">
        <f>SUM(BK391:BK392)</f>
        <v>0</v>
      </c>
    </row>
    <row r="391" spans="1:65" s="2" customFormat="1" ht="16.5" customHeight="1">
      <c r="A391" s="35"/>
      <c r="B391" s="36"/>
      <c r="C391" s="193" t="s">
        <v>1161</v>
      </c>
      <c r="D391" s="193" t="s">
        <v>175</v>
      </c>
      <c r="E391" s="194" t="s">
        <v>1162</v>
      </c>
      <c r="F391" s="195" t="s">
        <v>1163</v>
      </c>
      <c r="G391" s="196" t="s">
        <v>250</v>
      </c>
      <c r="H391" s="197">
        <v>4949.3130000000001</v>
      </c>
      <c r="I391" s="198"/>
      <c r="J391" s="199">
        <f>ROUND(I391*H391,2)</f>
        <v>0</v>
      </c>
      <c r="K391" s="195" t="s">
        <v>19</v>
      </c>
      <c r="L391" s="40"/>
      <c r="M391" s="200" t="s">
        <v>19</v>
      </c>
      <c r="N391" s="201" t="s">
        <v>43</v>
      </c>
      <c r="O391" s="65"/>
      <c r="P391" s="202">
        <f>O391*H391</f>
        <v>0</v>
      </c>
      <c r="Q391" s="202">
        <v>0</v>
      </c>
      <c r="R391" s="202">
        <f>Q391*H391</f>
        <v>0</v>
      </c>
      <c r="S391" s="202">
        <v>0</v>
      </c>
      <c r="T391" s="203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04" t="s">
        <v>180</v>
      </c>
      <c r="AT391" s="204" t="s">
        <v>175</v>
      </c>
      <c r="AU391" s="204" t="s">
        <v>80</v>
      </c>
      <c r="AY391" s="18" t="s">
        <v>173</v>
      </c>
      <c r="BE391" s="205">
        <f>IF(N391="základní",J391,0)</f>
        <v>0</v>
      </c>
      <c r="BF391" s="205">
        <f>IF(N391="snížená",J391,0)</f>
        <v>0</v>
      </c>
      <c r="BG391" s="205">
        <f>IF(N391="zákl. přenesená",J391,0)</f>
        <v>0</v>
      </c>
      <c r="BH391" s="205">
        <f>IF(N391="sníž. přenesená",J391,0)</f>
        <v>0</v>
      </c>
      <c r="BI391" s="205">
        <f>IF(N391="nulová",J391,0)</f>
        <v>0</v>
      </c>
      <c r="BJ391" s="18" t="s">
        <v>80</v>
      </c>
      <c r="BK391" s="205">
        <f>ROUND(I391*H391,2)</f>
        <v>0</v>
      </c>
      <c r="BL391" s="18" t="s">
        <v>180</v>
      </c>
      <c r="BM391" s="204" t="s">
        <v>1164</v>
      </c>
    </row>
    <row r="392" spans="1:65" s="2" customFormat="1" ht="11.25">
      <c r="A392" s="35"/>
      <c r="B392" s="36"/>
      <c r="C392" s="37"/>
      <c r="D392" s="206" t="s">
        <v>182</v>
      </c>
      <c r="E392" s="37"/>
      <c r="F392" s="207" t="s">
        <v>1163</v>
      </c>
      <c r="G392" s="37"/>
      <c r="H392" s="37"/>
      <c r="I392" s="116"/>
      <c r="J392" s="37"/>
      <c r="K392" s="37"/>
      <c r="L392" s="40"/>
      <c r="M392" s="208"/>
      <c r="N392" s="209"/>
      <c r="O392" s="65"/>
      <c r="P392" s="65"/>
      <c r="Q392" s="65"/>
      <c r="R392" s="65"/>
      <c r="S392" s="65"/>
      <c r="T392" s="66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T392" s="18" t="s">
        <v>182</v>
      </c>
      <c r="AU392" s="18" t="s">
        <v>80</v>
      </c>
    </row>
    <row r="393" spans="1:65" s="12" customFormat="1" ht="25.9" customHeight="1">
      <c r="B393" s="177"/>
      <c r="C393" s="178"/>
      <c r="D393" s="179" t="s">
        <v>71</v>
      </c>
      <c r="E393" s="180" t="s">
        <v>642</v>
      </c>
      <c r="F393" s="180" t="s">
        <v>913</v>
      </c>
      <c r="G393" s="178"/>
      <c r="H393" s="178"/>
      <c r="I393" s="181"/>
      <c r="J393" s="182">
        <f>BK393</f>
        <v>0</v>
      </c>
      <c r="K393" s="178"/>
      <c r="L393" s="183"/>
      <c r="M393" s="184"/>
      <c r="N393" s="185"/>
      <c r="O393" s="185"/>
      <c r="P393" s="186">
        <f>SUM(P394:P395)</f>
        <v>0</v>
      </c>
      <c r="Q393" s="185"/>
      <c r="R393" s="186">
        <f>SUM(R394:R395)</f>
        <v>0</v>
      </c>
      <c r="S393" s="185"/>
      <c r="T393" s="187">
        <f>SUM(T394:T395)</f>
        <v>0</v>
      </c>
      <c r="AR393" s="188" t="s">
        <v>80</v>
      </c>
      <c r="AT393" s="189" t="s">
        <v>71</v>
      </c>
      <c r="AU393" s="189" t="s">
        <v>72</v>
      </c>
      <c r="AY393" s="188" t="s">
        <v>173</v>
      </c>
      <c r="BK393" s="190">
        <f>SUM(BK394:BK395)</f>
        <v>0</v>
      </c>
    </row>
    <row r="394" spans="1:65" s="2" customFormat="1" ht="16.5" customHeight="1">
      <c r="A394" s="35"/>
      <c r="B394" s="36"/>
      <c r="C394" s="193" t="s">
        <v>891</v>
      </c>
      <c r="D394" s="193" t="s">
        <v>175</v>
      </c>
      <c r="E394" s="194" t="s">
        <v>915</v>
      </c>
      <c r="F394" s="195" t="s">
        <v>916</v>
      </c>
      <c r="G394" s="196" t="s">
        <v>178</v>
      </c>
      <c r="H394" s="197">
        <v>96</v>
      </c>
      <c r="I394" s="198"/>
      <c r="J394" s="199">
        <f>ROUND(I394*H394,2)</f>
        <v>0</v>
      </c>
      <c r="K394" s="195" t="s">
        <v>19</v>
      </c>
      <c r="L394" s="40"/>
      <c r="M394" s="200" t="s">
        <v>19</v>
      </c>
      <c r="N394" s="201" t="s">
        <v>43</v>
      </c>
      <c r="O394" s="65"/>
      <c r="P394" s="202">
        <f>O394*H394</f>
        <v>0</v>
      </c>
      <c r="Q394" s="202">
        <v>0</v>
      </c>
      <c r="R394" s="202">
        <f>Q394*H394</f>
        <v>0</v>
      </c>
      <c r="S394" s="202">
        <v>0</v>
      </c>
      <c r="T394" s="203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04" t="s">
        <v>180</v>
      </c>
      <c r="AT394" s="204" t="s">
        <v>175</v>
      </c>
      <c r="AU394" s="204" t="s">
        <v>80</v>
      </c>
      <c r="AY394" s="18" t="s">
        <v>173</v>
      </c>
      <c r="BE394" s="205">
        <f>IF(N394="základní",J394,0)</f>
        <v>0</v>
      </c>
      <c r="BF394" s="205">
        <f>IF(N394="snížená",J394,0)</f>
        <v>0</v>
      </c>
      <c r="BG394" s="205">
        <f>IF(N394="zákl. přenesená",J394,0)</f>
        <v>0</v>
      </c>
      <c r="BH394" s="205">
        <f>IF(N394="sníž. přenesená",J394,0)</f>
        <v>0</v>
      </c>
      <c r="BI394" s="205">
        <f>IF(N394="nulová",J394,0)</f>
        <v>0</v>
      </c>
      <c r="BJ394" s="18" t="s">
        <v>80</v>
      </c>
      <c r="BK394" s="205">
        <f>ROUND(I394*H394,2)</f>
        <v>0</v>
      </c>
      <c r="BL394" s="18" t="s">
        <v>180</v>
      </c>
      <c r="BM394" s="204" t="s">
        <v>1165</v>
      </c>
    </row>
    <row r="395" spans="1:65" s="2" customFormat="1" ht="11.25">
      <c r="A395" s="35"/>
      <c r="B395" s="36"/>
      <c r="C395" s="37"/>
      <c r="D395" s="206" t="s">
        <v>182</v>
      </c>
      <c r="E395" s="37"/>
      <c r="F395" s="207" t="s">
        <v>916</v>
      </c>
      <c r="G395" s="37"/>
      <c r="H395" s="37"/>
      <c r="I395" s="116"/>
      <c r="J395" s="37"/>
      <c r="K395" s="37"/>
      <c r="L395" s="40"/>
      <c r="M395" s="242"/>
      <c r="N395" s="243"/>
      <c r="O395" s="244"/>
      <c r="P395" s="244"/>
      <c r="Q395" s="244"/>
      <c r="R395" s="244"/>
      <c r="S395" s="244"/>
      <c r="T395" s="24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T395" s="18" t="s">
        <v>182</v>
      </c>
      <c r="AU395" s="18" t="s">
        <v>80</v>
      </c>
    </row>
    <row r="396" spans="1:65" s="2" customFormat="1" ht="6.95" customHeight="1">
      <c r="A396" s="35"/>
      <c r="B396" s="48"/>
      <c r="C396" s="49"/>
      <c r="D396" s="49"/>
      <c r="E396" s="49"/>
      <c r="F396" s="49"/>
      <c r="G396" s="49"/>
      <c r="H396" s="49"/>
      <c r="I396" s="143"/>
      <c r="J396" s="49"/>
      <c r="K396" s="49"/>
      <c r="L396" s="40"/>
      <c r="M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</sheetData>
  <sheetProtection algorithmName="SHA-512" hashValue="3De3ZdjvRzWKCq5IUfBky0e7w67FHHXdOSAVVHM1St7dAjG1Sgj2nFr5ONn/aMj9i0VXfY3hR9nrLE8hWeqMpw==" saltValue="zm88Z1k1of3N+3uk3sPqoSaN6OWDUn3TM+U083mIUEMvV0VKFU/YmoWXJo3rddnMMKKISvaiKvqEf3e9NvBDnw==" spinCount="100000" sheet="1" objects="1" scenarios="1" formatColumns="0" formatRows="0" autoFilter="0"/>
  <autoFilter ref="C97:K395" xr:uid="{00000000-0009-0000-0000-000005000000}"/>
  <mergeCells count="12">
    <mergeCell ref="E90:H90"/>
    <mergeCell ref="L2:V2"/>
    <mergeCell ref="E50:H50"/>
    <mergeCell ref="E52:H52"/>
    <mergeCell ref="E54:H54"/>
    <mergeCell ref="E86:H86"/>
    <mergeCell ref="E88:H8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18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101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1" customFormat="1" ht="12" customHeight="1">
      <c r="B8" s="21"/>
      <c r="D8" s="115" t="s">
        <v>146</v>
      </c>
      <c r="I8" s="109"/>
      <c r="L8" s="21"/>
    </row>
    <row r="9" spans="1:46" s="2" customFormat="1" ht="16.5" customHeight="1">
      <c r="A9" s="35"/>
      <c r="B9" s="40"/>
      <c r="C9" s="35"/>
      <c r="D9" s="35"/>
      <c r="E9" s="383" t="s">
        <v>918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5" t="s">
        <v>919</v>
      </c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85" t="s">
        <v>1166</v>
      </c>
      <c r="F11" s="386"/>
      <c r="G11" s="386"/>
      <c r="H11" s="386"/>
      <c r="I11" s="116"/>
      <c r="J11" s="35"/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40"/>
      <c r="C12" s="35"/>
      <c r="D12" s="35"/>
      <c r="E12" s="35"/>
      <c r="F12" s="35"/>
      <c r="G12" s="35"/>
      <c r="H12" s="35"/>
      <c r="I12" s="116"/>
      <c r="J12" s="35"/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5" t="s">
        <v>18</v>
      </c>
      <c r="E13" s="35"/>
      <c r="F13" s="104" t="s">
        <v>19</v>
      </c>
      <c r="G13" s="35"/>
      <c r="H13" s="35"/>
      <c r="I13" s="118" t="s">
        <v>20</v>
      </c>
      <c r="J13" s="104" t="s">
        <v>19</v>
      </c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21</v>
      </c>
      <c r="E14" s="35"/>
      <c r="F14" s="104" t="s">
        <v>22</v>
      </c>
      <c r="G14" s="35"/>
      <c r="H14" s="35"/>
      <c r="I14" s="118" t="s">
        <v>23</v>
      </c>
      <c r="J14" s="119" t="str">
        <f>'Rekapitulace stavby'!AN8</f>
        <v>15. 8. 2019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116"/>
      <c r="J15" s="35"/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5" t="s">
        <v>25</v>
      </c>
      <c r="E16" s="35"/>
      <c r="F16" s="35"/>
      <c r="G16" s="35"/>
      <c r="H16" s="35"/>
      <c r="I16" s="118" t="s">
        <v>26</v>
      </c>
      <c r="J16" s="104" t="s">
        <v>19</v>
      </c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8" t="s">
        <v>28</v>
      </c>
      <c r="J17" s="104" t="s">
        <v>19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116"/>
      <c r="J18" s="35"/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5" t="s">
        <v>29</v>
      </c>
      <c r="E19" s="35"/>
      <c r="F19" s="35"/>
      <c r="G19" s="35"/>
      <c r="H19" s="35"/>
      <c r="I19" s="118" t="s">
        <v>26</v>
      </c>
      <c r="J19" s="31" t="str">
        <f>'Rekapitulace stavby'!AN13</f>
        <v>Vyplň údaj</v>
      </c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87" t="str">
        <f>'Rekapitulace stavby'!E14</f>
        <v>Vyplň údaj</v>
      </c>
      <c r="F20" s="388"/>
      <c r="G20" s="388"/>
      <c r="H20" s="388"/>
      <c r="I20" s="118" t="s">
        <v>28</v>
      </c>
      <c r="J20" s="31" t="str">
        <f>'Rekapitulace stavby'!AN14</f>
        <v>Vyplň údaj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116"/>
      <c r="J21" s="35"/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5" t="s">
        <v>31</v>
      </c>
      <c r="E22" s="35"/>
      <c r="F22" s="35"/>
      <c r="G22" s="35"/>
      <c r="H22" s="35"/>
      <c r="I22" s="118" t="s">
        <v>26</v>
      </c>
      <c r="J22" s="104" t="s">
        <v>19</v>
      </c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666</v>
      </c>
      <c r="F23" s="35"/>
      <c r="G23" s="35"/>
      <c r="H23" s="35"/>
      <c r="I23" s="118" t="s">
        <v>28</v>
      </c>
      <c r="J23" s="104" t="s">
        <v>19</v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116"/>
      <c r="J24" s="35"/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5" t="s">
        <v>34</v>
      </c>
      <c r="E25" s="35"/>
      <c r="F25" s="35"/>
      <c r="G25" s="35"/>
      <c r="H25" s="35"/>
      <c r="I25" s="118" t="s">
        <v>26</v>
      </c>
      <c r="J25" s="104" t="str">
        <f>IF('Rekapitulace stavby'!AN19="","",'Rekapitulace stavby'!AN19)</f>
        <v/>
      </c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tr">
        <f>IF('Rekapitulace stavby'!E20="","",'Rekapitulace stavby'!E20)</f>
        <v xml:space="preserve"> </v>
      </c>
      <c r="F26" s="35"/>
      <c r="G26" s="35"/>
      <c r="H26" s="35"/>
      <c r="I26" s="118" t="s">
        <v>28</v>
      </c>
      <c r="J26" s="104" t="str">
        <f>IF('Rekapitulace stavby'!AN20="","",'Rekapitulace stavby'!AN20)</f>
        <v/>
      </c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116"/>
      <c r="J27" s="35"/>
      <c r="K27" s="35"/>
      <c r="L27" s="117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5" t="s">
        <v>36</v>
      </c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0"/>
      <c r="B29" s="121"/>
      <c r="C29" s="120"/>
      <c r="D29" s="120"/>
      <c r="E29" s="389" t="s">
        <v>19</v>
      </c>
      <c r="F29" s="389"/>
      <c r="G29" s="389"/>
      <c r="H29" s="389"/>
      <c r="I29" s="122"/>
      <c r="J29" s="120"/>
      <c r="K29" s="120"/>
      <c r="L29" s="123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116"/>
      <c r="J30" s="35"/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6" t="s">
        <v>38</v>
      </c>
      <c r="E32" s="35"/>
      <c r="F32" s="35"/>
      <c r="G32" s="35"/>
      <c r="H32" s="35"/>
      <c r="I32" s="116"/>
      <c r="J32" s="127">
        <f>ROUND(J92, 2)</f>
        <v>0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4"/>
      <c r="E33" s="124"/>
      <c r="F33" s="124"/>
      <c r="G33" s="124"/>
      <c r="H33" s="124"/>
      <c r="I33" s="125"/>
      <c r="J33" s="124"/>
      <c r="K33" s="124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8" t="s">
        <v>40</v>
      </c>
      <c r="G34" s="35"/>
      <c r="H34" s="35"/>
      <c r="I34" s="129" t="s">
        <v>39</v>
      </c>
      <c r="J34" s="128" t="s">
        <v>41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30" t="s">
        <v>42</v>
      </c>
      <c r="E35" s="115" t="s">
        <v>43</v>
      </c>
      <c r="F35" s="131">
        <f>ROUND((SUM(BE92:BE185)),  2)</f>
        <v>0</v>
      </c>
      <c r="G35" s="35"/>
      <c r="H35" s="35"/>
      <c r="I35" s="132">
        <v>0.21</v>
      </c>
      <c r="J35" s="131">
        <f>ROUND(((SUM(BE92:BE185))*I35),  2)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5" t="s">
        <v>44</v>
      </c>
      <c r="F36" s="131">
        <f>ROUND((SUM(BF92:BF185)),  2)</f>
        <v>0</v>
      </c>
      <c r="G36" s="35"/>
      <c r="H36" s="35"/>
      <c r="I36" s="132">
        <v>0.15</v>
      </c>
      <c r="J36" s="131">
        <f>ROUND(((SUM(BF92:BF185))*I36),  2)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45</v>
      </c>
      <c r="F37" s="131">
        <f>ROUND((SUM(BG92:BG185)),  2)</f>
        <v>0</v>
      </c>
      <c r="G37" s="35"/>
      <c r="H37" s="35"/>
      <c r="I37" s="132">
        <v>0.21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5" t="s">
        <v>46</v>
      </c>
      <c r="F38" s="131">
        <f>ROUND((SUM(BH92:BH185)),  2)</f>
        <v>0</v>
      </c>
      <c r="G38" s="35"/>
      <c r="H38" s="35"/>
      <c r="I38" s="132">
        <v>0.15</v>
      </c>
      <c r="J38" s="131">
        <f>0</f>
        <v>0</v>
      </c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5" t="s">
        <v>47</v>
      </c>
      <c r="F39" s="131">
        <f>ROUND((SUM(BI92:BI185)),  2)</f>
        <v>0</v>
      </c>
      <c r="G39" s="35"/>
      <c r="H39" s="35"/>
      <c r="I39" s="132">
        <v>0</v>
      </c>
      <c r="J39" s="131">
        <f>0</f>
        <v>0</v>
      </c>
      <c r="K39" s="35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48</v>
      </c>
      <c r="E41" s="135"/>
      <c r="F41" s="135"/>
      <c r="G41" s="136" t="s">
        <v>49</v>
      </c>
      <c r="H41" s="137" t="s">
        <v>50</v>
      </c>
      <c r="I41" s="138"/>
      <c r="J41" s="139">
        <f>SUM(J32:J39)</f>
        <v>0</v>
      </c>
      <c r="K41" s="140"/>
      <c r="L41" s="117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41"/>
      <c r="C42" s="142"/>
      <c r="D42" s="142"/>
      <c r="E42" s="142"/>
      <c r="F42" s="142"/>
      <c r="G42" s="142"/>
      <c r="H42" s="142"/>
      <c r="I42" s="143"/>
      <c r="J42" s="142"/>
      <c r="K42" s="142"/>
      <c r="L42" s="117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44"/>
      <c r="C46" s="145"/>
      <c r="D46" s="145"/>
      <c r="E46" s="145"/>
      <c r="F46" s="145"/>
      <c r="G46" s="145"/>
      <c r="H46" s="145"/>
      <c r="I46" s="146"/>
      <c r="J46" s="145"/>
      <c r="K46" s="145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148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90" t="str">
        <f>E7</f>
        <v>II/406 Dvorce – Telč, 1. stavba (Třešť, ul. Revoluční) MĚSTO TŘEŠŤ</v>
      </c>
      <c r="F50" s="391"/>
      <c r="G50" s="391"/>
      <c r="H50" s="391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146</v>
      </c>
      <c r="D51" s="23"/>
      <c r="E51" s="23"/>
      <c r="F51" s="23"/>
      <c r="G51" s="23"/>
      <c r="H51" s="23"/>
      <c r="I51" s="109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90" t="s">
        <v>918</v>
      </c>
      <c r="F52" s="392"/>
      <c r="G52" s="392"/>
      <c r="H52" s="392"/>
      <c r="I52" s="116"/>
      <c r="J52" s="37"/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919</v>
      </c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58" t="str">
        <f>E11</f>
        <v>SO 303.2 - Jednotná kanalizace - Přípojky nemovitosti</v>
      </c>
      <c r="F54" s="392"/>
      <c r="G54" s="392"/>
      <c r="H54" s="392"/>
      <c r="I54" s="116"/>
      <c r="J54" s="37"/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116"/>
      <c r="J55" s="37"/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Třešť - silnice II/406</v>
      </c>
      <c r="G56" s="37"/>
      <c r="H56" s="37"/>
      <c r="I56" s="118" t="s">
        <v>23</v>
      </c>
      <c r="J56" s="60" t="str">
        <f>IF(J14="","",J14)</f>
        <v>15. 8. 2019</v>
      </c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116"/>
      <c r="J57" s="37"/>
      <c r="K57" s="37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27.95" customHeight="1">
      <c r="A58" s="35"/>
      <c r="B58" s="36"/>
      <c r="C58" s="30" t="s">
        <v>25</v>
      </c>
      <c r="D58" s="37"/>
      <c r="E58" s="37"/>
      <c r="F58" s="28" t="str">
        <f>E17</f>
        <v>Město Třešť</v>
      </c>
      <c r="G58" s="37"/>
      <c r="H58" s="37"/>
      <c r="I58" s="118" t="s">
        <v>31</v>
      </c>
      <c r="J58" s="33" t="str">
        <f>E23</f>
        <v>Haskoning DHV CR spol. s.r.o</v>
      </c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15.2" customHeight="1">
      <c r="A59" s="35"/>
      <c r="B59" s="36"/>
      <c r="C59" s="30" t="s">
        <v>29</v>
      </c>
      <c r="D59" s="37"/>
      <c r="E59" s="37"/>
      <c r="F59" s="28" t="str">
        <f>IF(E20="","",E20)</f>
        <v>Vyplň údaj</v>
      </c>
      <c r="G59" s="37"/>
      <c r="H59" s="37"/>
      <c r="I59" s="118" t="s">
        <v>34</v>
      </c>
      <c r="J59" s="33" t="str">
        <f>E26</f>
        <v xml:space="preserve"> 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116"/>
      <c r="J60" s="37"/>
      <c r="K60" s="37"/>
      <c r="L60" s="117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47" t="s">
        <v>149</v>
      </c>
      <c r="D61" s="148"/>
      <c r="E61" s="148"/>
      <c r="F61" s="148"/>
      <c r="G61" s="148"/>
      <c r="H61" s="148"/>
      <c r="I61" s="149"/>
      <c r="J61" s="150" t="s">
        <v>150</v>
      </c>
      <c r="K61" s="148"/>
      <c r="L61" s="117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116"/>
      <c r="J62" s="37"/>
      <c r="K62" s="37"/>
      <c r="L62" s="117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51" t="s">
        <v>70</v>
      </c>
      <c r="D63" s="37"/>
      <c r="E63" s="37"/>
      <c r="F63" s="37"/>
      <c r="G63" s="37"/>
      <c r="H63" s="37"/>
      <c r="I63" s="116"/>
      <c r="J63" s="78">
        <f>J92</f>
        <v>0</v>
      </c>
      <c r="K63" s="37"/>
      <c r="L63" s="117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151</v>
      </c>
    </row>
    <row r="64" spans="1:47" s="9" customFormat="1" ht="24.95" customHeight="1">
      <c r="B64" s="152"/>
      <c r="C64" s="153"/>
      <c r="D64" s="154" t="s">
        <v>667</v>
      </c>
      <c r="E64" s="155"/>
      <c r="F64" s="155"/>
      <c r="G64" s="155"/>
      <c r="H64" s="155"/>
      <c r="I64" s="156"/>
      <c r="J64" s="157">
        <f>J93</f>
        <v>0</v>
      </c>
      <c r="K64" s="153"/>
      <c r="L64" s="158"/>
    </row>
    <row r="65" spans="1:31" s="9" customFormat="1" ht="24.95" customHeight="1">
      <c r="B65" s="152"/>
      <c r="C65" s="153"/>
      <c r="D65" s="154" t="s">
        <v>668</v>
      </c>
      <c r="E65" s="155"/>
      <c r="F65" s="155"/>
      <c r="G65" s="155"/>
      <c r="H65" s="155"/>
      <c r="I65" s="156"/>
      <c r="J65" s="157">
        <f>J148</f>
        <v>0</v>
      </c>
      <c r="K65" s="153"/>
      <c r="L65" s="158"/>
    </row>
    <row r="66" spans="1:31" s="9" customFormat="1" ht="24.95" customHeight="1">
      <c r="B66" s="152"/>
      <c r="C66" s="153"/>
      <c r="D66" s="154" t="s">
        <v>670</v>
      </c>
      <c r="E66" s="155"/>
      <c r="F66" s="155"/>
      <c r="G66" s="155"/>
      <c r="H66" s="155"/>
      <c r="I66" s="156"/>
      <c r="J66" s="157">
        <f>J153</f>
        <v>0</v>
      </c>
      <c r="K66" s="153"/>
      <c r="L66" s="158"/>
    </row>
    <row r="67" spans="1:31" s="9" customFormat="1" ht="24.95" customHeight="1">
      <c r="B67" s="152"/>
      <c r="C67" s="153"/>
      <c r="D67" s="154" t="s">
        <v>671</v>
      </c>
      <c r="E67" s="155"/>
      <c r="F67" s="155"/>
      <c r="G67" s="155"/>
      <c r="H67" s="155"/>
      <c r="I67" s="156"/>
      <c r="J67" s="157">
        <f>J156</f>
        <v>0</v>
      </c>
      <c r="K67" s="153"/>
      <c r="L67" s="158"/>
    </row>
    <row r="68" spans="1:31" s="9" customFormat="1" ht="24.95" customHeight="1">
      <c r="B68" s="152"/>
      <c r="C68" s="153"/>
      <c r="D68" s="154" t="s">
        <v>922</v>
      </c>
      <c r="E68" s="155"/>
      <c r="F68" s="155"/>
      <c r="G68" s="155"/>
      <c r="H68" s="155"/>
      <c r="I68" s="156"/>
      <c r="J68" s="157">
        <f>J163</f>
        <v>0</v>
      </c>
      <c r="K68" s="153"/>
      <c r="L68" s="158"/>
    </row>
    <row r="69" spans="1:31" s="9" customFormat="1" ht="24.95" customHeight="1">
      <c r="B69" s="152"/>
      <c r="C69" s="153"/>
      <c r="D69" s="154" t="s">
        <v>673</v>
      </c>
      <c r="E69" s="155"/>
      <c r="F69" s="155"/>
      <c r="G69" s="155"/>
      <c r="H69" s="155"/>
      <c r="I69" s="156"/>
      <c r="J69" s="157">
        <f>J172</f>
        <v>0</v>
      </c>
      <c r="K69" s="153"/>
      <c r="L69" s="158"/>
    </row>
    <row r="70" spans="1:31" s="9" customFormat="1" ht="24.95" customHeight="1">
      <c r="B70" s="152"/>
      <c r="C70" s="153"/>
      <c r="D70" s="154" t="s">
        <v>676</v>
      </c>
      <c r="E70" s="155"/>
      <c r="F70" s="155"/>
      <c r="G70" s="155"/>
      <c r="H70" s="155"/>
      <c r="I70" s="156"/>
      <c r="J70" s="157">
        <f>J183</f>
        <v>0</v>
      </c>
      <c r="K70" s="153"/>
      <c r="L70" s="158"/>
    </row>
    <row r="71" spans="1:31" s="2" customFormat="1" ht="21.75" customHeight="1">
      <c r="A71" s="35"/>
      <c r="B71" s="36"/>
      <c r="C71" s="37"/>
      <c r="D71" s="37"/>
      <c r="E71" s="37"/>
      <c r="F71" s="37"/>
      <c r="G71" s="37"/>
      <c r="H71" s="37"/>
      <c r="I71" s="116"/>
      <c r="J71" s="37"/>
      <c r="K71" s="37"/>
      <c r="L71" s="117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6.95" customHeight="1">
      <c r="A72" s="35"/>
      <c r="B72" s="48"/>
      <c r="C72" s="49"/>
      <c r="D72" s="49"/>
      <c r="E72" s="49"/>
      <c r="F72" s="49"/>
      <c r="G72" s="49"/>
      <c r="H72" s="49"/>
      <c r="I72" s="143"/>
      <c r="J72" s="49"/>
      <c r="K72" s="49"/>
      <c r="L72" s="11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6" spans="1:31" s="2" customFormat="1" ht="6.95" customHeight="1">
      <c r="A76" s="35"/>
      <c r="B76" s="50"/>
      <c r="C76" s="51"/>
      <c r="D76" s="51"/>
      <c r="E76" s="51"/>
      <c r="F76" s="51"/>
      <c r="G76" s="51"/>
      <c r="H76" s="51"/>
      <c r="I76" s="146"/>
      <c r="J76" s="51"/>
      <c r="K76" s="51"/>
      <c r="L76" s="11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24.95" customHeight="1">
      <c r="A77" s="35"/>
      <c r="B77" s="36"/>
      <c r="C77" s="24" t="s">
        <v>158</v>
      </c>
      <c r="D77" s="37"/>
      <c r="E77" s="37"/>
      <c r="F77" s="37"/>
      <c r="G77" s="37"/>
      <c r="H77" s="37"/>
      <c r="I77" s="116"/>
      <c r="J77" s="37"/>
      <c r="K77" s="37"/>
      <c r="L77" s="11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6.95" customHeight="1">
      <c r="A78" s="35"/>
      <c r="B78" s="36"/>
      <c r="C78" s="37"/>
      <c r="D78" s="37"/>
      <c r="E78" s="37"/>
      <c r="F78" s="37"/>
      <c r="G78" s="37"/>
      <c r="H78" s="37"/>
      <c r="I78" s="116"/>
      <c r="J78" s="37"/>
      <c r="K78" s="37"/>
      <c r="L78" s="11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2" customHeight="1">
      <c r="A79" s="35"/>
      <c r="B79" s="36"/>
      <c r="C79" s="30" t="s">
        <v>16</v>
      </c>
      <c r="D79" s="37"/>
      <c r="E79" s="37"/>
      <c r="F79" s="37"/>
      <c r="G79" s="37"/>
      <c r="H79" s="37"/>
      <c r="I79" s="116"/>
      <c r="J79" s="37"/>
      <c r="K79" s="37"/>
      <c r="L79" s="11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6.5" customHeight="1">
      <c r="A80" s="35"/>
      <c r="B80" s="36"/>
      <c r="C80" s="37"/>
      <c r="D80" s="37"/>
      <c r="E80" s="390" t="str">
        <f>E7</f>
        <v>II/406 Dvorce – Telč, 1. stavba (Třešť, ul. Revoluční) MĚSTO TŘEŠŤ</v>
      </c>
      <c r="F80" s="391"/>
      <c r="G80" s="391"/>
      <c r="H80" s="391"/>
      <c r="I80" s="116"/>
      <c r="J80" s="37"/>
      <c r="K80" s="37"/>
      <c r="L80" s="11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1" customFormat="1" ht="12" customHeight="1">
      <c r="B81" s="22"/>
      <c r="C81" s="30" t="s">
        <v>146</v>
      </c>
      <c r="D81" s="23"/>
      <c r="E81" s="23"/>
      <c r="F81" s="23"/>
      <c r="G81" s="23"/>
      <c r="H81" s="23"/>
      <c r="I81" s="109"/>
      <c r="J81" s="23"/>
      <c r="K81" s="23"/>
      <c r="L81" s="21"/>
    </row>
    <row r="82" spans="1:65" s="2" customFormat="1" ht="16.5" customHeight="1">
      <c r="A82" s="35"/>
      <c r="B82" s="36"/>
      <c r="C82" s="37"/>
      <c r="D82" s="37"/>
      <c r="E82" s="390" t="s">
        <v>918</v>
      </c>
      <c r="F82" s="392"/>
      <c r="G82" s="392"/>
      <c r="H82" s="392"/>
      <c r="I82" s="116"/>
      <c r="J82" s="37"/>
      <c r="K82" s="37"/>
      <c r="L82" s="11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2" customHeight="1">
      <c r="A83" s="35"/>
      <c r="B83" s="36"/>
      <c r="C83" s="30" t="s">
        <v>919</v>
      </c>
      <c r="D83" s="37"/>
      <c r="E83" s="37"/>
      <c r="F83" s="37"/>
      <c r="G83" s="37"/>
      <c r="H83" s="37"/>
      <c r="I83" s="116"/>
      <c r="J83" s="37"/>
      <c r="K83" s="37"/>
      <c r="L83" s="11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6.5" customHeight="1">
      <c r="A84" s="35"/>
      <c r="B84" s="36"/>
      <c r="C84" s="37"/>
      <c r="D84" s="37"/>
      <c r="E84" s="358" t="str">
        <f>E11</f>
        <v>SO 303.2 - Jednotná kanalizace - Přípojky nemovitosti</v>
      </c>
      <c r="F84" s="392"/>
      <c r="G84" s="392"/>
      <c r="H84" s="392"/>
      <c r="I84" s="116"/>
      <c r="J84" s="37"/>
      <c r="K84" s="37"/>
      <c r="L84" s="11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6.95" customHeight="1">
      <c r="A85" s="35"/>
      <c r="B85" s="36"/>
      <c r="C85" s="37"/>
      <c r="D85" s="37"/>
      <c r="E85" s="37"/>
      <c r="F85" s="37"/>
      <c r="G85" s="37"/>
      <c r="H85" s="37"/>
      <c r="I85" s="116"/>
      <c r="J85" s="37"/>
      <c r="K85" s="37"/>
      <c r="L85" s="117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12" customHeight="1">
      <c r="A86" s="35"/>
      <c r="B86" s="36"/>
      <c r="C86" s="30" t="s">
        <v>21</v>
      </c>
      <c r="D86" s="37"/>
      <c r="E86" s="37"/>
      <c r="F86" s="28" t="str">
        <f>F14</f>
        <v>Třešť - silnice II/406</v>
      </c>
      <c r="G86" s="37"/>
      <c r="H86" s="37"/>
      <c r="I86" s="118" t="s">
        <v>23</v>
      </c>
      <c r="J86" s="60" t="str">
        <f>IF(J14="","",J14)</f>
        <v>15. 8. 2019</v>
      </c>
      <c r="K86" s="37"/>
      <c r="L86" s="117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6.95" customHeight="1">
      <c r="A87" s="35"/>
      <c r="B87" s="36"/>
      <c r="C87" s="37"/>
      <c r="D87" s="37"/>
      <c r="E87" s="37"/>
      <c r="F87" s="37"/>
      <c r="G87" s="37"/>
      <c r="H87" s="37"/>
      <c r="I87" s="116"/>
      <c r="J87" s="37"/>
      <c r="K87" s="37"/>
      <c r="L87" s="117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27.95" customHeight="1">
      <c r="A88" s="35"/>
      <c r="B88" s="36"/>
      <c r="C88" s="30" t="s">
        <v>25</v>
      </c>
      <c r="D88" s="37"/>
      <c r="E88" s="37"/>
      <c r="F88" s="28" t="str">
        <f>E17</f>
        <v>Město Třešť</v>
      </c>
      <c r="G88" s="37"/>
      <c r="H88" s="37"/>
      <c r="I88" s="118" t="s">
        <v>31</v>
      </c>
      <c r="J88" s="33" t="str">
        <f>E23</f>
        <v>Haskoning DHV CR spol. s.r.o</v>
      </c>
      <c r="K88" s="37"/>
      <c r="L88" s="117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2" customFormat="1" ht="15.2" customHeight="1">
      <c r="A89" s="35"/>
      <c r="B89" s="36"/>
      <c r="C89" s="30" t="s">
        <v>29</v>
      </c>
      <c r="D89" s="37"/>
      <c r="E89" s="37"/>
      <c r="F89" s="28" t="str">
        <f>IF(E20="","",E20)</f>
        <v>Vyplň údaj</v>
      </c>
      <c r="G89" s="37"/>
      <c r="H89" s="37"/>
      <c r="I89" s="118" t="s">
        <v>34</v>
      </c>
      <c r="J89" s="33" t="str">
        <f>E26</f>
        <v xml:space="preserve"> </v>
      </c>
      <c r="K89" s="37"/>
      <c r="L89" s="117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5" s="2" customFormat="1" ht="10.3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117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65" s="11" customFormat="1" ht="29.25" customHeight="1">
      <c r="A91" s="165"/>
      <c r="B91" s="166"/>
      <c r="C91" s="167" t="s">
        <v>159</v>
      </c>
      <c r="D91" s="168" t="s">
        <v>57</v>
      </c>
      <c r="E91" s="168" t="s">
        <v>53</v>
      </c>
      <c r="F91" s="168" t="s">
        <v>54</v>
      </c>
      <c r="G91" s="168" t="s">
        <v>160</v>
      </c>
      <c r="H91" s="168" t="s">
        <v>161</v>
      </c>
      <c r="I91" s="169" t="s">
        <v>162</v>
      </c>
      <c r="J91" s="168" t="s">
        <v>150</v>
      </c>
      <c r="K91" s="170" t="s">
        <v>163</v>
      </c>
      <c r="L91" s="171"/>
      <c r="M91" s="69" t="s">
        <v>19</v>
      </c>
      <c r="N91" s="70" t="s">
        <v>42</v>
      </c>
      <c r="O91" s="70" t="s">
        <v>164</v>
      </c>
      <c r="P91" s="70" t="s">
        <v>165</v>
      </c>
      <c r="Q91" s="70" t="s">
        <v>166</v>
      </c>
      <c r="R91" s="70" t="s">
        <v>167</v>
      </c>
      <c r="S91" s="70" t="s">
        <v>168</v>
      </c>
      <c r="T91" s="71" t="s">
        <v>169</v>
      </c>
      <c r="U91" s="165"/>
      <c r="V91" s="165"/>
      <c r="W91" s="165"/>
      <c r="X91" s="165"/>
      <c r="Y91" s="165"/>
      <c r="Z91" s="165"/>
      <c r="AA91" s="165"/>
      <c r="AB91" s="165"/>
      <c r="AC91" s="165"/>
      <c r="AD91" s="165"/>
      <c r="AE91" s="165"/>
    </row>
    <row r="92" spans="1:65" s="2" customFormat="1" ht="22.9" customHeight="1">
      <c r="A92" s="35"/>
      <c r="B92" s="36"/>
      <c r="C92" s="76" t="s">
        <v>170</v>
      </c>
      <c r="D92" s="37"/>
      <c r="E92" s="37"/>
      <c r="F92" s="37"/>
      <c r="G92" s="37"/>
      <c r="H92" s="37"/>
      <c r="I92" s="116"/>
      <c r="J92" s="172">
        <f>BK92</f>
        <v>0</v>
      </c>
      <c r="K92" s="37"/>
      <c r="L92" s="40"/>
      <c r="M92" s="72"/>
      <c r="N92" s="173"/>
      <c r="O92" s="73"/>
      <c r="P92" s="174">
        <f>P93+P148+P153+P156+P163+P172+P183</f>
        <v>0</v>
      </c>
      <c r="Q92" s="73"/>
      <c r="R92" s="174">
        <f>R93+R148+R153+R156+R163+R172+R183</f>
        <v>0</v>
      </c>
      <c r="S92" s="73"/>
      <c r="T92" s="175">
        <f>T93+T148+T153+T156+T163+T172+T183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18" t="s">
        <v>71</v>
      </c>
      <c r="AU92" s="18" t="s">
        <v>151</v>
      </c>
      <c r="BK92" s="176">
        <f>BK93+BK148+BK153+BK156+BK163+BK172+BK183</f>
        <v>0</v>
      </c>
    </row>
    <row r="93" spans="1:65" s="12" customFormat="1" ht="25.9" customHeight="1">
      <c r="B93" s="177"/>
      <c r="C93" s="178"/>
      <c r="D93" s="179" t="s">
        <v>71</v>
      </c>
      <c r="E93" s="180" t="s">
        <v>80</v>
      </c>
      <c r="F93" s="180" t="s">
        <v>174</v>
      </c>
      <c r="G93" s="178"/>
      <c r="H93" s="178"/>
      <c r="I93" s="181"/>
      <c r="J93" s="182">
        <f>BK93</f>
        <v>0</v>
      </c>
      <c r="K93" s="178"/>
      <c r="L93" s="183"/>
      <c r="M93" s="184"/>
      <c r="N93" s="185"/>
      <c r="O93" s="185"/>
      <c r="P93" s="186">
        <f>SUM(P94:P147)</f>
        <v>0</v>
      </c>
      <c r="Q93" s="185"/>
      <c r="R93" s="186">
        <f>SUM(R94:R147)</f>
        <v>0</v>
      </c>
      <c r="S93" s="185"/>
      <c r="T93" s="187">
        <f>SUM(T94:T147)</f>
        <v>0</v>
      </c>
      <c r="AR93" s="188" t="s">
        <v>80</v>
      </c>
      <c r="AT93" s="189" t="s">
        <v>71</v>
      </c>
      <c r="AU93" s="189" t="s">
        <v>72</v>
      </c>
      <c r="AY93" s="188" t="s">
        <v>173</v>
      </c>
      <c r="BK93" s="190">
        <f>SUM(BK94:BK147)</f>
        <v>0</v>
      </c>
    </row>
    <row r="94" spans="1:65" s="2" customFormat="1" ht="16.5" customHeight="1">
      <c r="A94" s="35"/>
      <c r="B94" s="36"/>
      <c r="C94" s="193" t="s">
        <v>80</v>
      </c>
      <c r="D94" s="193" t="s">
        <v>175</v>
      </c>
      <c r="E94" s="194" t="s">
        <v>678</v>
      </c>
      <c r="F94" s="195" t="s">
        <v>679</v>
      </c>
      <c r="G94" s="196" t="s">
        <v>680</v>
      </c>
      <c r="H94" s="197">
        <v>480</v>
      </c>
      <c r="I94" s="198"/>
      <c r="J94" s="199">
        <f>ROUND(I94*H94,2)</f>
        <v>0</v>
      </c>
      <c r="K94" s="195" t="s">
        <v>19</v>
      </c>
      <c r="L94" s="40"/>
      <c r="M94" s="200" t="s">
        <v>19</v>
      </c>
      <c r="N94" s="201" t="s">
        <v>43</v>
      </c>
      <c r="O94" s="65"/>
      <c r="P94" s="202">
        <f>O94*H94</f>
        <v>0</v>
      </c>
      <c r="Q94" s="202">
        <v>0</v>
      </c>
      <c r="R94" s="202">
        <f>Q94*H94</f>
        <v>0</v>
      </c>
      <c r="S94" s="202">
        <v>0</v>
      </c>
      <c r="T94" s="203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204" t="s">
        <v>180</v>
      </c>
      <c r="AT94" s="204" t="s">
        <v>175</v>
      </c>
      <c r="AU94" s="204" t="s">
        <v>80</v>
      </c>
      <c r="AY94" s="18" t="s">
        <v>173</v>
      </c>
      <c r="BE94" s="205">
        <f>IF(N94="základní",J94,0)</f>
        <v>0</v>
      </c>
      <c r="BF94" s="205">
        <f>IF(N94="snížená",J94,0)</f>
        <v>0</v>
      </c>
      <c r="BG94" s="205">
        <f>IF(N94="zákl. přenesená",J94,0)</f>
        <v>0</v>
      </c>
      <c r="BH94" s="205">
        <f>IF(N94="sníž. přenesená",J94,0)</f>
        <v>0</v>
      </c>
      <c r="BI94" s="205">
        <f>IF(N94="nulová",J94,0)</f>
        <v>0</v>
      </c>
      <c r="BJ94" s="18" t="s">
        <v>80</v>
      </c>
      <c r="BK94" s="205">
        <f>ROUND(I94*H94,2)</f>
        <v>0</v>
      </c>
      <c r="BL94" s="18" t="s">
        <v>180</v>
      </c>
      <c r="BM94" s="204" t="s">
        <v>82</v>
      </c>
    </row>
    <row r="95" spans="1:65" s="2" customFormat="1" ht="11.25">
      <c r="A95" s="35"/>
      <c r="B95" s="36"/>
      <c r="C95" s="37"/>
      <c r="D95" s="206" t="s">
        <v>182</v>
      </c>
      <c r="E95" s="37"/>
      <c r="F95" s="207" t="s">
        <v>679</v>
      </c>
      <c r="G95" s="37"/>
      <c r="H95" s="37"/>
      <c r="I95" s="116"/>
      <c r="J95" s="37"/>
      <c r="K95" s="37"/>
      <c r="L95" s="40"/>
      <c r="M95" s="208"/>
      <c r="N95" s="209"/>
      <c r="O95" s="65"/>
      <c r="P95" s="65"/>
      <c r="Q95" s="65"/>
      <c r="R95" s="65"/>
      <c r="S95" s="65"/>
      <c r="T95" s="66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18" t="s">
        <v>182</v>
      </c>
      <c r="AU95" s="18" t="s">
        <v>80</v>
      </c>
    </row>
    <row r="96" spans="1:65" s="2" customFormat="1" ht="16.5" customHeight="1">
      <c r="A96" s="35"/>
      <c r="B96" s="36"/>
      <c r="C96" s="193" t="s">
        <v>82</v>
      </c>
      <c r="D96" s="193" t="s">
        <v>175</v>
      </c>
      <c r="E96" s="194" t="s">
        <v>681</v>
      </c>
      <c r="F96" s="195" t="s">
        <v>682</v>
      </c>
      <c r="G96" s="196" t="s">
        <v>683</v>
      </c>
      <c r="H96" s="197">
        <v>60</v>
      </c>
      <c r="I96" s="198"/>
      <c r="J96" s="199">
        <f>ROUND(I96*H96,2)</f>
        <v>0</v>
      </c>
      <c r="K96" s="195" t="s">
        <v>19</v>
      </c>
      <c r="L96" s="40"/>
      <c r="M96" s="200" t="s">
        <v>19</v>
      </c>
      <c r="N96" s="201" t="s">
        <v>43</v>
      </c>
      <c r="O96" s="65"/>
      <c r="P96" s="202">
        <f>O96*H96</f>
        <v>0</v>
      </c>
      <c r="Q96" s="202">
        <v>0</v>
      </c>
      <c r="R96" s="202">
        <f>Q96*H96</f>
        <v>0</v>
      </c>
      <c r="S96" s="202">
        <v>0</v>
      </c>
      <c r="T96" s="203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204" t="s">
        <v>180</v>
      </c>
      <c r="AT96" s="204" t="s">
        <v>175</v>
      </c>
      <c r="AU96" s="204" t="s">
        <v>80</v>
      </c>
      <c r="AY96" s="18" t="s">
        <v>173</v>
      </c>
      <c r="BE96" s="205">
        <f>IF(N96="základní",J96,0)</f>
        <v>0</v>
      </c>
      <c r="BF96" s="205">
        <f>IF(N96="snížená",J96,0)</f>
        <v>0</v>
      </c>
      <c r="BG96" s="205">
        <f>IF(N96="zákl. přenesená",J96,0)</f>
        <v>0</v>
      </c>
      <c r="BH96" s="205">
        <f>IF(N96="sníž. přenesená",J96,0)</f>
        <v>0</v>
      </c>
      <c r="BI96" s="205">
        <f>IF(N96="nulová",J96,0)</f>
        <v>0</v>
      </c>
      <c r="BJ96" s="18" t="s">
        <v>80</v>
      </c>
      <c r="BK96" s="205">
        <f>ROUND(I96*H96,2)</f>
        <v>0</v>
      </c>
      <c r="BL96" s="18" t="s">
        <v>180</v>
      </c>
      <c r="BM96" s="204" t="s">
        <v>180</v>
      </c>
    </row>
    <row r="97" spans="1:65" s="2" customFormat="1" ht="11.25">
      <c r="A97" s="35"/>
      <c r="B97" s="36"/>
      <c r="C97" s="37"/>
      <c r="D97" s="206" t="s">
        <v>182</v>
      </c>
      <c r="E97" s="37"/>
      <c r="F97" s="207" t="s">
        <v>682</v>
      </c>
      <c r="G97" s="37"/>
      <c r="H97" s="37"/>
      <c r="I97" s="116"/>
      <c r="J97" s="37"/>
      <c r="K97" s="37"/>
      <c r="L97" s="40"/>
      <c r="M97" s="208"/>
      <c r="N97" s="209"/>
      <c r="O97" s="65"/>
      <c r="P97" s="65"/>
      <c r="Q97" s="65"/>
      <c r="R97" s="65"/>
      <c r="S97" s="65"/>
      <c r="T97" s="66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182</v>
      </c>
      <c r="AU97" s="18" t="s">
        <v>80</v>
      </c>
    </row>
    <row r="98" spans="1:65" s="2" customFormat="1" ht="16.5" customHeight="1">
      <c r="A98" s="35"/>
      <c r="B98" s="36"/>
      <c r="C98" s="193" t="s">
        <v>119</v>
      </c>
      <c r="D98" s="193" t="s">
        <v>175</v>
      </c>
      <c r="E98" s="194" t="s">
        <v>684</v>
      </c>
      <c r="F98" s="195" t="s">
        <v>685</v>
      </c>
      <c r="G98" s="196" t="s">
        <v>210</v>
      </c>
      <c r="H98" s="197">
        <v>260</v>
      </c>
      <c r="I98" s="198"/>
      <c r="J98" s="199">
        <f>ROUND(I98*H98,2)</f>
        <v>0</v>
      </c>
      <c r="K98" s="195" t="s">
        <v>19</v>
      </c>
      <c r="L98" s="40"/>
      <c r="M98" s="200" t="s">
        <v>19</v>
      </c>
      <c r="N98" s="201" t="s">
        <v>43</v>
      </c>
      <c r="O98" s="65"/>
      <c r="P98" s="202">
        <f>O98*H98</f>
        <v>0</v>
      </c>
      <c r="Q98" s="202">
        <v>0</v>
      </c>
      <c r="R98" s="202">
        <f>Q98*H98</f>
        <v>0</v>
      </c>
      <c r="S98" s="202">
        <v>0</v>
      </c>
      <c r="T98" s="203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04" t="s">
        <v>180</v>
      </c>
      <c r="AT98" s="204" t="s">
        <v>175</v>
      </c>
      <c r="AU98" s="204" t="s">
        <v>80</v>
      </c>
      <c r="AY98" s="18" t="s">
        <v>173</v>
      </c>
      <c r="BE98" s="205">
        <f>IF(N98="základní",J98,0)</f>
        <v>0</v>
      </c>
      <c r="BF98" s="205">
        <f>IF(N98="snížená",J98,0)</f>
        <v>0</v>
      </c>
      <c r="BG98" s="205">
        <f>IF(N98="zákl. přenesená",J98,0)</f>
        <v>0</v>
      </c>
      <c r="BH98" s="205">
        <f>IF(N98="sníž. přenesená",J98,0)</f>
        <v>0</v>
      </c>
      <c r="BI98" s="205">
        <f>IF(N98="nulová",J98,0)</f>
        <v>0</v>
      </c>
      <c r="BJ98" s="18" t="s">
        <v>80</v>
      </c>
      <c r="BK98" s="205">
        <f>ROUND(I98*H98,2)</f>
        <v>0</v>
      </c>
      <c r="BL98" s="18" t="s">
        <v>180</v>
      </c>
      <c r="BM98" s="204" t="s">
        <v>207</v>
      </c>
    </row>
    <row r="99" spans="1:65" s="2" customFormat="1" ht="11.25">
      <c r="A99" s="35"/>
      <c r="B99" s="36"/>
      <c r="C99" s="37"/>
      <c r="D99" s="206" t="s">
        <v>182</v>
      </c>
      <c r="E99" s="37"/>
      <c r="F99" s="207" t="s">
        <v>685</v>
      </c>
      <c r="G99" s="37"/>
      <c r="H99" s="37"/>
      <c r="I99" s="116"/>
      <c r="J99" s="37"/>
      <c r="K99" s="37"/>
      <c r="L99" s="40"/>
      <c r="M99" s="208"/>
      <c r="N99" s="209"/>
      <c r="O99" s="65"/>
      <c r="P99" s="65"/>
      <c r="Q99" s="65"/>
      <c r="R99" s="65"/>
      <c r="S99" s="65"/>
      <c r="T99" s="66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18" t="s">
        <v>182</v>
      </c>
      <c r="AU99" s="18" t="s">
        <v>80</v>
      </c>
    </row>
    <row r="100" spans="1:65" s="2" customFormat="1" ht="16.5" customHeight="1">
      <c r="A100" s="35"/>
      <c r="B100" s="36"/>
      <c r="C100" s="193" t="s">
        <v>180</v>
      </c>
      <c r="D100" s="193" t="s">
        <v>175</v>
      </c>
      <c r="E100" s="194" t="s">
        <v>686</v>
      </c>
      <c r="F100" s="195" t="s">
        <v>687</v>
      </c>
      <c r="G100" s="196" t="s">
        <v>210</v>
      </c>
      <c r="H100" s="197">
        <v>100</v>
      </c>
      <c r="I100" s="198"/>
      <c r="J100" s="199">
        <f>ROUND(I100*H100,2)</f>
        <v>0</v>
      </c>
      <c r="K100" s="195" t="s">
        <v>19</v>
      </c>
      <c r="L100" s="40"/>
      <c r="M100" s="200" t="s">
        <v>19</v>
      </c>
      <c r="N100" s="201" t="s">
        <v>43</v>
      </c>
      <c r="O100" s="65"/>
      <c r="P100" s="202">
        <f>O100*H100</f>
        <v>0</v>
      </c>
      <c r="Q100" s="202">
        <v>0</v>
      </c>
      <c r="R100" s="202">
        <f>Q100*H100</f>
        <v>0</v>
      </c>
      <c r="S100" s="202">
        <v>0</v>
      </c>
      <c r="T100" s="203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4" t="s">
        <v>180</v>
      </c>
      <c r="AT100" s="204" t="s">
        <v>175</v>
      </c>
      <c r="AU100" s="204" t="s">
        <v>80</v>
      </c>
      <c r="AY100" s="18" t="s">
        <v>173</v>
      </c>
      <c r="BE100" s="205">
        <f>IF(N100="základní",J100,0)</f>
        <v>0</v>
      </c>
      <c r="BF100" s="205">
        <f>IF(N100="snížená",J100,0)</f>
        <v>0</v>
      </c>
      <c r="BG100" s="205">
        <f>IF(N100="zákl. přenesená",J100,0)</f>
        <v>0</v>
      </c>
      <c r="BH100" s="205">
        <f>IF(N100="sníž. přenesená",J100,0)</f>
        <v>0</v>
      </c>
      <c r="BI100" s="205">
        <f>IF(N100="nulová",J100,0)</f>
        <v>0</v>
      </c>
      <c r="BJ100" s="18" t="s">
        <v>80</v>
      </c>
      <c r="BK100" s="205">
        <f>ROUND(I100*H100,2)</f>
        <v>0</v>
      </c>
      <c r="BL100" s="18" t="s">
        <v>180</v>
      </c>
      <c r="BM100" s="204" t="s">
        <v>222</v>
      </c>
    </row>
    <row r="101" spans="1:65" s="2" customFormat="1" ht="11.25">
      <c r="A101" s="35"/>
      <c r="B101" s="36"/>
      <c r="C101" s="37"/>
      <c r="D101" s="206" t="s">
        <v>182</v>
      </c>
      <c r="E101" s="37"/>
      <c r="F101" s="207" t="s">
        <v>687</v>
      </c>
      <c r="G101" s="37"/>
      <c r="H101" s="37"/>
      <c r="I101" s="116"/>
      <c r="J101" s="37"/>
      <c r="K101" s="37"/>
      <c r="L101" s="40"/>
      <c r="M101" s="208"/>
      <c r="N101" s="209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182</v>
      </c>
      <c r="AU101" s="18" t="s">
        <v>80</v>
      </c>
    </row>
    <row r="102" spans="1:65" s="2" customFormat="1" ht="16.5" customHeight="1">
      <c r="A102" s="35"/>
      <c r="B102" s="36"/>
      <c r="C102" s="193" t="s">
        <v>201</v>
      </c>
      <c r="D102" s="193" t="s">
        <v>175</v>
      </c>
      <c r="E102" s="194" t="s">
        <v>688</v>
      </c>
      <c r="F102" s="195" t="s">
        <v>689</v>
      </c>
      <c r="G102" s="196" t="s">
        <v>210</v>
      </c>
      <c r="H102" s="197">
        <v>200</v>
      </c>
      <c r="I102" s="198"/>
      <c r="J102" s="199">
        <f>ROUND(I102*H102,2)</f>
        <v>0</v>
      </c>
      <c r="K102" s="195" t="s">
        <v>19</v>
      </c>
      <c r="L102" s="40"/>
      <c r="M102" s="200" t="s">
        <v>19</v>
      </c>
      <c r="N102" s="201" t="s">
        <v>43</v>
      </c>
      <c r="O102" s="65"/>
      <c r="P102" s="202">
        <f>O102*H102</f>
        <v>0</v>
      </c>
      <c r="Q102" s="202">
        <v>0</v>
      </c>
      <c r="R102" s="202">
        <f>Q102*H102</f>
        <v>0</v>
      </c>
      <c r="S102" s="202">
        <v>0</v>
      </c>
      <c r="T102" s="203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04" t="s">
        <v>180</v>
      </c>
      <c r="AT102" s="204" t="s">
        <v>175</v>
      </c>
      <c r="AU102" s="204" t="s">
        <v>80</v>
      </c>
      <c r="AY102" s="18" t="s">
        <v>173</v>
      </c>
      <c r="BE102" s="205">
        <f>IF(N102="základní",J102,0)</f>
        <v>0</v>
      </c>
      <c r="BF102" s="205">
        <f>IF(N102="snížená",J102,0)</f>
        <v>0</v>
      </c>
      <c r="BG102" s="205">
        <f>IF(N102="zákl. přenesená",J102,0)</f>
        <v>0</v>
      </c>
      <c r="BH102" s="205">
        <f>IF(N102="sníž. přenesená",J102,0)</f>
        <v>0</v>
      </c>
      <c r="BI102" s="205">
        <f>IF(N102="nulová",J102,0)</f>
        <v>0</v>
      </c>
      <c r="BJ102" s="18" t="s">
        <v>80</v>
      </c>
      <c r="BK102" s="205">
        <f>ROUND(I102*H102,2)</f>
        <v>0</v>
      </c>
      <c r="BL102" s="18" t="s">
        <v>180</v>
      </c>
      <c r="BM102" s="204" t="s">
        <v>235</v>
      </c>
    </row>
    <row r="103" spans="1:65" s="2" customFormat="1" ht="11.25">
      <c r="A103" s="35"/>
      <c r="B103" s="36"/>
      <c r="C103" s="37"/>
      <c r="D103" s="206" t="s">
        <v>182</v>
      </c>
      <c r="E103" s="37"/>
      <c r="F103" s="207" t="s">
        <v>689</v>
      </c>
      <c r="G103" s="37"/>
      <c r="H103" s="37"/>
      <c r="I103" s="116"/>
      <c r="J103" s="37"/>
      <c r="K103" s="37"/>
      <c r="L103" s="40"/>
      <c r="M103" s="208"/>
      <c r="N103" s="209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182</v>
      </c>
      <c r="AU103" s="18" t="s">
        <v>80</v>
      </c>
    </row>
    <row r="104" spans="1:65" s="2" customFormat="1" ht="16.5" customHeight="1">
      <c r="A104" s="35"/>
      <c r="B104" s="36"/>
      <c r="C104" s="193" t="s">
        <v>207</v>
      </c>
      <c r="D104" s="193" t="s">
        <v>175</v>
      </c>
      <c r="E104" s="194" t="s">
        <v>690</v>
      </c>
      <c r="F104" s="195" t="s">
        <v>691</v>
      </c>
      <c r="G104" s="196" t="s">
        <v>528</v>
      </c>
      <c r="H104" s="197">
        <v>671</v>
      </c>
      <c r="I104" s="198"/>
      <c r="J104" s="199">
        <f>ROUND(I104*H104,2)</f>
        <v>0</v>
      </c>
      <c r="K104" s="195" t="s">
        <v>19</v>
      </c>
      <c r="L104" s="40"/>
      <c r="M104" s="200" t="s">
        <v>19</v>
      </c>
      <c r="N104" s="201" t="s">
        <v>43</v>
      </c>
      <c r="O104" s="65"/>
      <c r="P104" s="202">
        <f>O104*H104</f>
        <v>0</v>
      </c>
      <c r="Q104" s="202">
        <v>0</v>
      </c>
      <c r="R104" s="202">
        <f>Q104*H104</f>
        <v>0</v>
      </c>
      <c r="S104" s="202">
        <v>0</v>
      </c>
      <c r="T104" s="203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4" t="s">
        <v>180</v>
      </c>
      <c r="AT104" s="204" t="s">
        <v>175</v>
      </c>
      <c r="AU104" s="204" t="s">
        <v>80</v>
      </c>
      <c r="AY104" s="18" t="s">
        <v>173</v>
      </c>
      <c r="BE104" s="205">
        <f>IF(N104="základní",J104,0)</f>
        <v>0</v>
      </c>
      <c r="BF104" s="205">
        <f>IF(N104="snížená",J104,0)</f>
        <v>0</v>
      </c>
      <c r="BG104" s="205">
        <f>IF(N104="zákl. přenesená",J104,0)</f>
        <v>0</v>
      </c>
      <c r="BH104" s="205">
        <f>IF(N104="sníž. přenesená",J104,0)</f>
        <v>0</v>
      </c>
      <c r="BI104" s="205">
        <f>IF(N104="nulová",J104,0)</f>
        <v>0</v>
      </c>
      <c r="BJ104" s="18" t="s">
        <v>80</v>
      </c>
      <c r="BK104" s="205">
        <f>ROUND(I104*H104,2)</f>
        <v>0</v>
      </c>
      <c r="BL104" s="18" t="s">
        <v>180</v>
      </c>
      <c r="BM104" s="204" t="s">
        <v>255</v>
      </c>
    </row>
    <row r="105" spans="1:65" s="2" customFormat="1" ht="11.25">
      <c r="A105" s="35"/>
      <c r="B105" s="36"/>
      <c r="C105" s="37"/>
      <c r="D105" s="206" t="s">
        <v>182</v>
      </c>
      <c r="E105" s="37"/>
      <c r="F105" s="207" t="s">
        <v>691</v>
      </c>
      <c r="G105" s="37"/>
      <c r="H105" s="37"/>
      <c r="I105" s="116"/>
      <c r="J105" s="37"/>
      <c r="K105" s="37"/>
      <c r="L105" s="40"/>
      <c r="M105" s="208"/>
      <c r="N105" s="209"/>
      <c r="O105" s="65"/>
      <c r="P105" s="65"/>
      <c r="Q105" s="65"/>
      <c r="R105" s="65"/>
      <c r="S105" s="65"/>
      <c r="T105" s="66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8" t="s">
        <v>182</v>
      </c>
      <c r="AU105" s="18" t="s">
        <v>80</v>
      </c>
    </row>
    <row r="106" spans="1:65" s="2" customFormat="1" ht="16.5" customHeight="1">
      <c r="A106" s="35"/>
      <c r="B106" s="36"/>
      <c r="C106" s="193" t="s">
        <v>214</v>
      </c>
      <c r="D106" s="193" t="s">
        <v>175</v>
      </c>
      <c r="E106" s="194" t="s">
        <v>704</v>
      </c>
      <c r="F106" s="195" t="s">
        <v>705</v>
      </c>
      <c r="G106" s="196" t="s">
        <v>528</v>
      </c>
      <c r="H106" s="197">
        <v>400</v>
      </c>
      <c r="I106" s="198"/>
      <c r="J106" s="199">
        <f>ROUND(I106*H106,2)</f>
        <v>0</v>
      </c>
      <c r="K106" s="195" t="s">
        <v>19</v>
      </c>
      <c r="L106" s="40"/>
      <c r="M106" s="200" t="s">
        <v>19</v>
      </c>
      <c r="N106" s="201" t="s">
        <v>43</v>
      </c>
      <c r="O106" s="65"/>
      <c r="P106" s="202">
        <f>O106*H106</f>
        <v>0</v>
      </c>
      <c r="Q106" s="202">
        <v>0</v>
      </c>
      <c r="R106" s="202">
        <f>Q106*H106</f>
        <v>0</v>
      </c>
      <c r="S106" s="202">
        <v>0</v>
      </c>
      <c r="T106" s="203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4" t="s">
        <v>180</v>
      </c>
      <c r="AT106" s="204" t="s">
        <v>175</v>
      </c>
      <c r="AU106" s="204" t="s">
        <v>80</v>
      </c>
      <c r="AY106" s="18" t="s">
        <v>173</v>
      </c>
      <c r="BE106" s="205">
        <f>IF(N106="základní",J106,0)</f>
        <v>0</v>
      </c>
      <c r="BF106" s="205">
        <f>IF(N106="snížená",J106,0)</f>
        <v>0</v>
      </c>
      <c r="BG106" s="205">
        <f>IF(N106="zákl. přenesená",J106,0)</f>
        <v>0</v>
      </c>
      <c r="BH106" s="205">
        <f>IF(N106="sníž. přenesená",J106,0)</f>
        <v>0</v>
      </c>
      <c r="BI106" s="205">
        <f>IF(N106="nulová",J106,0)</f>
        <v>0</v>
      </c>
      <c r="BJ106" s="18" t="s">
        <v>80</v>
      </c>
      <c r="BK106" s="205">
        <f>ROUND(I106*H106,2)</f>
        <v>0</v>
      </c>
      <c r="BL106" s="18" t="s">
        <v>180</v>
      </c>
      <c r="BM106" s="204" t="s">
        <v>272</v>
      </c>
    </row>
    <row r="107" spans="1:65" s="2" customFormat="1" ht="11.25">
      <c r="A107" s="35"/>
      <c r="B107" s="36"/>
      <c r="C107" s="37"/>
      <c r="D107" s="206" t="s">
        <v>182</v>
      </c>
      <c r="E107" s="37"/>
      <c r="F107" s="207" t="s">
        <v>705</v>
      </c>
      <c r="G107" s="37"/>
      <c r="H107" s="37"/>
      <c r="I107" s="116"/>
      <c r="J107" s="37"/>
      <c r="K107" s="37"/>
      <c r="L107" s="40"/>
      <c r="M107" s="208"/>
      <c r="N107" s="209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182</v>
      </c>
      <c r="AU107" s="18" t="s">
        <v>80</v>
      </c>
    </row>
    <row r="108" spans="1:65" s="2" customFormat="1" ht="16.5" customHeight="1">
      <c r="A108" s="35"/>
      <c r="B108" s="36"/>
      <c r="C108" s="193" t="s">
        <v>222</v>
      </c>
      <c r="D108" s="193" t="s">
        <v>175</v>
      </c>
      <c r="E108" s="194" t="s">
        <v>706</v>
      </c>
      <c r="F108" s="195" t="s">
        <v>707</v>
      </c>
      <c r="G108" s="196" t="s">
        <v>528</v>
      </c>
      <c r="H108" s="197">
        <v>120</v>
      </c>
      <c r="I108" s="198"/>
      <c r="J108" s="199">
        <f>ROUND(I108*H108,2)</f>
        <v>0</v>
      </c>
      <c r="K108" s="195" t="s">
        <v>19</v>
      </c>
      <c r="L108" s="40"/>
      <c r="M108" s="200" t="s">
        <v>19</v>
      </c>
      <c r="N108" s="201" t="s">
        <v>43</v>
      </c>
      <c r="O108" s="65"/>
      <c r="P108" s="202">
        <f>O108*H108</f>
        <v>0</v>
      </c>
      <c r="Q108" s="202">
        <v>0</v>
      </c>
      <c r="R108" s="202">
        <f>Q108*H108</f>
        <v>0</v>
      </c>
      <c r="S108" s="202">
        <v>0</v>
      </c>
      <c r="T108" s="203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4" t="s">
        <v>180</v>
      </c>
      <c r="AT108" s="204" t="s">
        <v>175</v>
      </c>
      <c r="AU108" s="204" t="s">
        <v>80</v>
      </c>
      <c r="AY108" s="18" t="s">
        <v>173</v>
      </c>
      <c r="BE108" s="205">
        <f>IF(N108="základní",J108,0)</f>
        <v>0</v>
      </c>
      <c r="BF108" s="205">
        <f>IF(N108="snížená",J108,0)</f>
        <v>0</v>
      </c>
      <c r="BG108" s="205">
        <f>IF(N108="zákl. přenesená",J108,0)</f>
        <v>0</v>
      </c>
      <c r="BH108" s="205">
        <f>IF(N108="sníž. přenesená",J108,0)</f>
        <v>0</v>
      </c>
      <c r="BI108" s="205">
        <f>IF(N108="nulová",J108,0)</f>
        <v>0</v>
      </c>
      <c r="BJ108" s="18" t="s">
        <v>80</v>
      </c>
      <c r="BK108" s="205">
        <f>ROUND(I108*H108,2)</f>
        <v>0</v>
      </c>
      <c r="BL108" s="18" t="s">
        <v>180</v>
      </c>
      <c r="BM108" s="204" t="s">
        <v>284</v>
      </c>
    </row>
    <row r="109" spans="1:65" s="2" customFormat="1" ht="11.25">
      <c r="A109" s="35"/>
      <c r="B109" s="36"/>
      <c r="C109" s="37"/>
      <c r="D109" s="206" t="s">
        <v>182</v>
      </c>
      <c r="E109" s="37"/>
      <c r="F109" s="207" t="s">
        <v>707</v>
      </c>
      <c r="G109" s="37"/>
      <c r="H109" s="37"/>
      <c r="I109" s="116"/>
      <c r="J109" s="37"/>
      <c r="K109" s="37"/>
      <c r="L109" s="40"/>
      <c r="M109" s="208"/>
      <c r="N109" s="209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182</v>
      </c>
      <c r="AU109" s="18" t="s">
        <v>80</v>
      </c>
    </row>
    <row r="110" spans="1:65" s="2" customFormat="1" ht="16.5" customHeight="1">
      <c r="A110" s="35"/>
      <c r="B110" s="36"/>
      <c r="C110" s="193" t="s">
        <v>228</v>
      </c>
      <c r="D110" s="193" t="s">
        <v>175</v>
      </c>
      <c r="E110" s="194" t="s">
        <v>708</v>
      </c>
      <c r="F110" s="195" t="s">
        <v>709</v>
      </c>
      <c r="G110" s="196" t="s">
        <v>528</v>
      </c>
      <c r="H110" s="197">
        <v>300</v>
      </c>
      <c r="I110" s="198"/>
      <c r="J110" s="199">
        <f>ROUND(I110*H110,2)</f>
        <v>0</v>
      </c>
      <c r="K110" s="195" t="s">
        <v>19</v>
      </c>
      <c r="L110" s="40"/>
      <c r="M110" s="200" t="s">
        <v>19</v>
      </c>
      <c r="N110" s="201" t="s">
        <v>43</v>
      </c>
      <c r="O110" s="65"/>
      <c r="P110" s="202">
        <f>O110*H110</f>
        <v>0</v>
      </c>
      <c r="Q110" s="202">
        <v>0</v>
      </c>
      <c r="R110" s="202">
        <f>Q110*H110</f>
        <v>0</v>
      </c>
      <c r="S110" s="202">
        <v>0</v>
      </c>
      <c r="T110" s="203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204" t="s">
        <v>180</v>
      </c>
      <c r="AT110" s="204" t="s">
        <v>175</v>
      </c>
      <c r="AU110" s="204" t="s">
        <v>80</v>
      </c>
      <c r="AY110" s="18" t="s">
        <v>173</v>
      </c>
      <c r="BE110" s="205">
        <f>IF(N110="základní",J110,0)</f>
        <v>0</v>
      </c>
      <c r="BF110" s="205">
        <f>IF(N110="snížená",J110,0)</f>
        <v>0</v>
      </c>
      <c r="BG110" s="205">
        <f>IF(N110="zákl. přenesená",J110,0)</f>
        <v>0</v>
      </c>
      <c r="BH110" s="205">
        <f>IF(N110="sníž. přenesená",J110,0)</f>
        <v>0</v>
      </c>
      <c r="BI110" s="205">
        <f>IF(N110="nulová",J110,0)</f>
        <v>0</v>
      </c>
      <c r="BJ110" s="18" t="s">
        <v>80</v>
      </c>
      <c r="BK110" s="205">
        <f>ROUND(I110*H110,2)</f>
        <v>0</v>
      </c>
      <c r="BL110" s="18" t="s">
        <v>180</v>
      </c>
      <c r="BM110" s="204" t="s">
        <v>296</v>
      </c>
    </row>
    <row r="111" spans="1:65" s="2" customFormat="1" ht="11.25">
      <c r="A111" s="35"/>
      <c r="B111" s="36"/>
      <c r="C111" s="37"/>
      <c r="D111" s="206" t="s">
        <v>182</v>
      </c>
      <c r="E111" s="37"/>
      <c r="F111" s="207" t="s">
        <v>709</v>
      </c>
      <c r="G111" s="37"/>
      <c r="H111" s="37"/>
      <c r="I111" s="116"/>
      <c r="J111" s="37"/>
      <c r="K111" s="37"/>
      <c r="L111" s="40"/>
      <c r="M111" s="208"/>
      <c r="N111" s="209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182</v>
      </c>
      <c r="AU111" s="18" t="s">
        <v>80</v>
      </c>
    </row>
    <row r="112" spans="1:65" s="2" customFormat="1" ht="16.5" customHeight="1">
      <c r="A112" s="35"/>
      <c r="B112" s="36"/>
      <c r="C112" s="193" t="s">
        <v>235</v>
      </c>
      <c r="D112" s="193" t="s">
        <v>175</v>
      </c>
      <c r="E112" s="194" t="s">
        <v>710</v>
      </c>
      <c r="F112" s="195" t="s">
        <v>711</v>
      </c>
      <c r="G112" s="196" t="s">
        <v>528</v>
      </c>
      <c r="H112" s="197">
        <v>200</v>
      </c>
      <c r="I112" s="198"/>
      <c r="J112" s="199">
        <f>ROUND(I112*H112,2)</f>
        <v>0</v>
      </c>
      <c r="K112" s="195" t="s">
        <v>19</v>
      </c>
      <c r="L112" s="40"/>
      <c r="M112" s="200" t="s">
        <v>19</v>
      </c>
      <c r="N112" s="201" t="s">
        <v>43</v>
      </c>
      <c r="O112" s="65"/>
      <c r="P112" s="202">
        <f>O112*H112</f>
        <v>0</v>
      </c>
      <c r="Q112" s="202">
        <v>0</v>
      </c>
      <c r="R112" s="202">
        <f>Q112*H112</f>
        <v>0</v>
      </c>
      <c r="S112" s="202">
        <v>0</v>
      </c>
      <c r="T112" s="203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04" t="s">
        <v>180</v>
      </c>
      <c r="AT112" s="204" t="s">
        <v>175</v>
      </c>
      <c r="AU112" s="204" t="s">
        <v>80</v>
      </c>
      <c r="AY112" s="18" t="s">
        <v>173</v>
      </c>
      <c r="BE112" s="205">
        <f>IF(N112="základní",J112,0)</f>
        <v>0</v>
      </c>
      <c r="BF112" s="205">
        <f>IF(N112="snížená",J112,0)</f>
        <v>0</v>
      </c>
      <c r="BG112" s="205">
        <f>IF(N112="zákl. přenesená",J112,0)</f>
        <v>0</v>
      </c>
      <c r="BH112" s="205">
        <f>IF(N112="sníž. přenesená",J112,0)</f>
        <v>0</v>
      </c>
      <c r="BI112" s="205">
        <f>IF(N112="nulová",J112,0)</f>
        <v>0</v>
      </c>
      <c r="BJ112" s="18" t="s">
        <v>80</v>
      </c>
      <c r="BK112" s="205">
        <f>ROUND(I112*H112,2)</f>
        <v>0</v>
      </c>
      <c r="BL112" s="18" t="s">
        <v>180</v>
      </c>
      <c r="BM112" s="204" t="s">
        <v>308</v>
      </c>
    </row>
    <row r="113" spans="1:65" s="2" customFormat="1" ht="11.25">
      <c r="A113" s="35"/>
      <c r="B113" s="36"/>
      <c r="C113" s="37"/>
      <c r="D113" s="206" t="s">
        <v>182</v>
      </c>
      <c r="E113" s="37"/>
      <c r="F113" s="207" t="s">
        <v>711</v>
      </c>
      <c r="G113" s="37"/>
      <c r="H113" s="37"/>
      <c r="I113" s="116"/>
      <c r="J113" s="37"/>
      <c r="K113" s="37"/>
      <c r="L113" s="40"/>
      <c r="M113" s="208"/>
      <c r="N113" s="209"/>
      <c r="O113" s="65"/>
      <c r="P113" s="65"/>
      <c r="Q113" s="65"/>
      <c r="R113" s="65"/>
      <c r="S113" s="65"/>
      <c r="T113" s="66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8" t="s">
        <v>182</v>
      </c>
      <c r="AU113" s="18" t="s">
        <v>80</v>
      </c>
    </row>
    <row r="114" spans="1:65" s="2" customFormat="1" ht="16.5" customHeight="1">
      <c r="A114" s="35"/>
      <c r="B114" s="36"/>
      <c r="C114" s="193" t="s">
        <v>246</v>
      </c>
      <c r="D114" s="193" t="s">
        <v>175</v>
      </c>
      <c r="E114" s="194" t="s">
        <v>712</v>
      </c>
      <c r="F114" s="195" t="s">
        <v>713</v>
      </c>
      <c r="G114" s="196" t="s">
        <v>528</v>
      </c>
      <c r="H114" s="197">
        <v>90</v>
      </c>
      <c r="I114" s="198"/>
      <c r="J114" s="199">
        <f>ROUND(I114*H114,2)</f>
        <v>0</v>
      </c>
      <c r="K114" s="195" t="s">
        <v>19</v>
      </c>
      <c r="L114" s="40"/>
      <c r="M114" s="200" t="s">
        <v>19</v>
      </c>
      <c r="N114" s="201" t="s">
        <v>43</v>
      </c>
      <c r="O114" s="65"/>
      <c r="P114" s="202">
        <f>O114*H114</f>
        <v>0</v>
      </c>
      <c r="Q114" s="202">
        <v>0</v>
      </c>
      <c r="R114" s="202">
        <f>Q114*H114</f>
        <v>0</v>
      </c>
      <c r="S114" s="202">
        <v>0</v>
      </c>
      <c r="T114" s="203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04" t="s">
        <v>180</v>
      </c>
      <c r="AT114" s="204" t="s">
        <v>175</v>
      </c>
      <c r="AU114" s="204" t="s">
        <v>80</v>
      </c>
      <c r="AY114" s="18" t="s">
        <v>173</v>
      </c>
      <c r="BE114" s="205">
        <f>IF(N114="základní",J114,0)</f>
        <v>0</v>
      </c>
      <c r="BF114" s="205">
        <f>IF(N114="snížená",J114,0)</f>
        <v>0</v>
      </c>
      <c r="BG114" s="205">
        <f>IF(N114="zákl. přenesená",J114,0)</f>
        <v>0</v>
      </c>
      <c r="BH114" s="205">
        <f>IF(N114="sníž. přenesená",J114,0)</f>
        <v>0</v>
      </c>
      <c r="BI114" s="205">
        <f>IF(N114="nulová",J114,0)</f>
        <v>0</v>
      </c>
      <c r="BJ114" s="18" t="s">
        <v>80</v>
      </c>
      <c r="BK114" s="205">
        <f>ROUND(I114*H114,2)</f>
        <v>0</v>
      </c>
      <c r="BL114" s="18" t="s">
        <v>180</v>
      </c>
      <c r="BM114" s="204" t="s">
        <v>319</v>
      </c>
    </row>
    <row r="115" spans="1:65" s="2" customFormat="1" ht="11.25">
      <c r="A115" s="35"/>
      <c r="B115" s="36"/>
      <c r="C115" s="37"/>
      <c r="D115" s="206" t="s">
        <v>182</v>
      </c>
      <c r="E115" s="37"/>
      <c r="F115" s="207" t="s">
        <v>713</v>
      </c>
      <c r="G115" s="37"/>
      <c r="H115" s="37"/>
      <c r="I115" s="116"/>
      <c r="J115" s="37"/>
      <c r="K115" s="37"/>
      <c r="L115" s="40"/>
      <c r="M115" s="208"/>
      <c r="N115" s="209"/>
      <c r="O115" s="65"/>
      <c r="P115" s="65"/>
      <c r="Q115" s="65"/>
      <c r="R115" s="65"/>
      <c r="S115" s="65"/>
      <c r="T115" s="66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8" t="s">
        <v>182</v>
      </c>
      <c r="AU115" s="18" t="s">
        <v>80</v>
      </c>
    </row>
    <row r="116" spans="1:65" s="2" customFormat="1" ht="16.5" customHeight="1">
      <c r="A116" s="35"/>
      <c r="B116" s="36"/>
      <c r="C116" s="193" t="s">
        <v>255</v>
      </c>
      <c r="D116" s="193" t="s">
        <v>175</v>
      </c>
      <c r="E116" s="194" t="s">
        <v>714</v>
      </c>
      <c r="F116" s="195" t="s">
        <v>715</v>
      </c>
      <c r="G116" s="196" t="s">
        <v>528</v>
      </c>
      <c r="H116" s="197">
        <v>10</v>
      </c>
      <c r="I116" s="198"/>
      <c r="J116" s="199">
        <f>ROUND(I116*H116,2)</f>
        <v>0</v>
      </c>
      <c r="K116" s="195" t="s">
        <v>19</v>
      </c>
      <c r="L116" s="40"/>
      <c r="M116" s="200" t="s">
        <v>19</v>
      </c>
      <c r="N116" s="201" t="s">
        <v>43</v>
      </c>
      <c r="O116" s="65"/>
      <c r="P116" s="202">
        <f>O116*H116</f>
        <v>0</v>
      </c>
      <c r="Q116" s="202">
        <v>0</v>
      </c>
      <c r="R116" s="202">
        <f>Q116*H116</f>
        <v>0</v>
      </c>
      <c r="S116" s="202">
        <v>0</v>
      </c>
      <c r="T116" s="203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204" t="s">
        <v>180</v>
      </c>
      <c r="AT116" s="204" t="s">
        <v>175</v>
      </c>
      <c r="AU116" s="204" t="s">
        <v>80</v>
      </c>
      <c r="AY116" s="18" t="s">
        <v>173</v>
      </c>
      <c r="BE116" s="205">
        <f>IF(N116="základní",J116,0)</f>
        <v>0</v>
      </c>
      <c r="BF116" s="205">
        <f>IF(N116="snížená",J116,0)</f>
        <v>0</v>
      </c>
      <c r="BG116" s="205">
        <f>IF(N116="zákl. přenesená",J116,0)</f>
        <v>0</v>
      </c>
      <c r="BH116" s="205">
        <f>IF(N116="sníž. přenesená",J116,0)</f>
        <v>0</v>
      </c>
      <c r="BI116" s="205">
        <f>IF(N116="nulová",J116,0)</f>
        <v>0</v>
      </c>
      <c r="BJ116" s="18" t="s">
        <v>80</v>
      </c>
      <c r="BK116" s="205">
        <f>ROUND(I116*H116,2)</f>
        <v>0</v>
      </c>
      <c r="BL116" s="18" t="s">
        <v>180</v>
      </c>
      <c r="BM116" s="204" t="s">
        <v>333</v>
      </c>
    </row>
    <row r="117" spans="1:65" s="2" customFormat="1" ht="11.25">
      <c r="A117" s="35"/>
      <c r="B117" s="36"/>
      <c r="C117" s="37"/>
      <c r="D117" s="206" t="s">
        <v>182</v>
      </c>
      <c r="E117" s="37"/>
      <c r="F117" s="207" t="s">
        <v>715</v>
      </c>
      <c r="G117" s="37"/>
      <c r="H117" s="37"/>
      <c r="I117" s="116"/>
      <c r="J117" s="37"/>
      <c r="K117" s="37"/>
      <c r="L117" s="40"/>
      <c r="M117" s="208"/>
      <c r="N117" s="209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182</v>
      </c>
      <c r="AU117" s="18" t="s">
        <v>80</v>
      </c>
    </row>
    <row r="118" spans="1:65" s="2" customFormat="1" ht="16.5" customHeight="1">
      <c r="A118" s="35"/>
      <c r="B118" s="36"/>
      <c r="C118" s="193" t="s">
        <v>266</v>
      </c>
      <c r="D118" s="193" t="s">
        <v>175</v>
      </c>
      <c r="E118" s="194" t="s">
        <v>716</v>
      </c>
      <c r="F118" s="195" t="s">
        <v>717</v>
      </c>
      <c r="G118" s="196" t="s">
        <v>528</v>
      </c>
      <c r="H118" s="197">
        <v>4.5</v>
      </c>
      <c r="I118" s="198"/>
      <c r="J118" s="199">
        <f>ROUND(I118*H118,2)</f>
        <v>0</v>
      </c>
      <c r="K118" s="195" t="s">
        <v>19</v>
      </c>
      <c r="L118" s="40"/>
      <c r="M118" s="200" t="s">
        <v>19</v>
      </c>
      <c r="N118" s="201" t="s">
        <v>43</v>
      </c>
      <c r="O118" s="65"/>
      <c r="P118" s="202">
        <f>O118*H118</f>
        <v>0</v>
      </c>
      <c r="Q118" s="202">
        <v>0</v>
      </c>
      <c r="R118" s="202">
        <f>Q118*H118</f>
        <v>0</v>
      </c>
      <c r="S118" s="202">
        <v>0</v>
      </c>
      <c r="T118" s="203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04" t="s">
        <v>180</v>
      </c>
      <c r="AT118" s="204" t="s">
        <v>175</v>
      </c>
      <c r="AU118" s="204" t="s">
        <v>80</v>
      </c>
      <c r="AY118" s="18" t="s">
        <v>173</v>
      </c>
      <c r="BE118" s="205">
        <f>IF(N118="základní",J118,0)</f>
        <v>0</v>
      </c>
      <c r="BF118" s="205">
        <f>IF(N118="snížená",J118,0)</f>
        <v>0</v>
      </c>
      <c r="BG118" s="205">
        <f>IF(N118="zákl. přenesená",J118,0)</f>
        <v>0</v>
      </c>
      <c r="BH118" s="205">
        <f>IF(N118="sníž. přenesená",J118,0)</f>
        <v>0</v>
      </c>
      <c r="BI118" s="205">
        <f>IF(N118="nulová",J118,0)</f>
        <v>0</v>
      </c>
      <c r="BJ118" s="18" t="s">
        <v>80</v>
      </c>
      <c r="BK118" s="205">
        <f>ROUND(I118*H118,2)</f>
        <v>0</v>
      </c>
      <c r="BL118" s="18" t="s">
        <v>180</v>
      </c>
      <c r="BM118" s="204" t="s">
        <v>343</v>
      </c>
    </row>
    <row r="119" spans="1:65" s="2" customFormat="1" ht="11.25">
      <c r="A119" s="35"/>
      <c r="B119" s="36"/>
      <c r="C119" s="37"/>
      <c r="D119" s="206" t="s">
        <v>182</v>
      </c>
      <c r="E119" s="37"/>
      <c r="F119" s="207" t="s">
        <v>717</v>
      </c>
      <c r="G119" s="37"/>
      <c r="H119" s="37"/>
      <c r="I119" s="116"/>
      <c r="J119" s="37"/>
      <c r="K119" s="37"/>
      <c r="L119" s="40"/>
      <c r="M119" s="208"/>
      <c r="N119" s="209"/>
      <c r="O119" s="65"/>
      <c r="P119" s="65"/>
      <c r="Q119" s="65"/>
      <c r="R119" s="65"/>
      <c r="S119" s="65"/>
      <c r="T119" s="66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182</v>
      </c>
      <c r="AU119" s="18" t="s">
        <v>80</v>
      </c>
    </row>
    <row r="120" spans="1:65" s="2" customFormat="1" ht="16.5" customHeight="1">
      <c r="A120" s="35"/>
      <c r="B120" s="36"/>
      <c r="C120" s="193" t="s">
        <v>272</v>
      </c>
      <c r="D120" s="193" t="s">
        <v>175</v>
      </c>
      <c r="E120" s="194" t="s">
        <v>927</v>
      </c>
      <c r="F120" s="195" t="s">
        <v>928</v>
      </c>
      <c r="G120" s="196" t="s">
        <v>178</v>
      </c>
      <c r="H120" s="197">
        <v>2091</v>
      </c>
      <c r="I120" s="198"/>
      <c r="J120" s="199">
        <f>ROUND(I120*H120,2)</f>
        <v>0</v>
      </c>
      <c r="K120" s="195" t="s">
        <v>19</v>
      </c>
      <c r="L120" s="40"/>
      <c r="M120" s="200" t="s">
        <v>19</v>
      </c>
      <c r="N120" s="201" t="s">
        <v>43</v>
      </c>
      <c r="O120" s="65"/>
      <c r="P120" s="202">
        <f>O120*H120</f>
        <v>0</v>
      </c>
      <c r="Q120" s="202">
        <v>0</v>
      </c>
      <c r="R120" s="202">
        <f>Q120*H120</f>
        <v>0</v>
      </c>
      <c r="S120" s="202">
        <v>0</v>
      </c>
      <c r="T120" s="203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04" t="s">
        <v>180</v>
      </c>
      <c r="AT120" s="204" t="s">
        <v>175</v>
      </c>
      <c r="AU120" s="204" t="s">
        <v>80</v>
      </c>
      <c r="AY120" s="18" t="s">
        <v>173</v>
      </c>
      <c r="BE120" s="205">
        <f>IF(N120="základní",J120,0)</f>
        <v>0</v>
      </c>
      <c r="BF120" s="205">
        <f>IF(N120="snížená",J120,0)</f>
        <v>0</v>
      </c>
      <c r="BG120" s="205">
        <f>IF(N120="zákl. přenesená",J120,0)</f>
        <v>0</v>
      </c>
      <c r="BH120" s="205">
        <f>IF(N120="sníž. přenesená",J120,0)</f>
        <v>0</v>
      </c>
      <c r="BI120" s="205">
        <f>IF(N120="nulová",J120,0)</f>
        <v>0</v>
      </c>
      <c r="BJ120" s="18" t="s">
        <v>80</v>
      </c>
      <c r="BK120" s="205">
        <f>ROUND(I120*H120,2)</f>
        <v>0</v>
      </c>
      <c r="BL120" s="18" t="s">
        <v>180</v>
      </c>
      <c r="BM120" s="204" t="s">
        <v>356</v>
      </c>
    </row>
    <row r="121" spans="1:65" s="2" customFormat="1" ht="11.25">
      <c r="A121" s="35"/>
      <c r="B121" s="36"/>
      <c r="C121" s="37"/>
      <c r="D121" s="206" t="s">
        <v>182</v>
      </c>
      <c r="E121" s="37"/>
      <c r="F121" s="207" t="s">
        <v>928</v>
      </c>
      <c r="G121" s="37"/>
      <c r="H121" s="37"/>
      <c r="I121" s="116"/>
      <c r="J121" s="37"/>
      <c r="K121" s="37"/>
      <c r="L121" s="40"/>
      <c r="M121" s="208"/>
      <c r="N121" s="209"/>
      <c r="O121" s="65"/>
      <c r="P121" s="65"/>
      <c r="Q121" s="65"/>
      <c r="R121" s="65"/>
      <c r="S121" s="65"/>
      <c r="T121" s="66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182</v>
      </c>
      <c r="AU121" s="18" t="s">
        <v>80</v>
      </c>
    </row>
    <row r="122" spans="1:65" s="2" customFormat="1" ht="16.5" customHeight="1">
      <c r="A122" s="35"/>
      <c r="B122" s="36"/>
      <c r="C122" s="193" t="s">
        <v>8</v>
      </c>
      <c r="D122" s="193" t="s">
        <v>175</v>
      </c>
      <c r="E122" s="194" t="s">
        <v>931</v>
      </c>
      <c r="F122" s="195" t="s">
        <v>932</v>
      </c>
      <c r="G122" s="196" t="s">
        <v>178</v>
      </c>
      <c r="H122" s="197">
        <v>2091</v>
      </c>
      <c r="I122" s="198"/>
      <c r="J122" s="199">
        <f>ROUND(I122*H122,2)</f>
        <v>0</v>
      </c>
      <c r="K122" s="195" t="s">
        <v>19</v>
      </c>
      <c r="L122" s="40"/>
      <c r="M122" s="200" t="s">
        <v>19</v>
      </c>
      <c r="N122" s="201" t="s">
        <v>43</v>
      </c>
      <c r="O122" s="65"/>
      <c r="P122" s="202">
        <f>O122*H122</f>
        <v>0</v>
      </c>
      <c r="Q122" s="202">
        <v>0</v>
      </c>
      <c r="R122" s="202">
        <f>Q122*H122</f>
        <v>0</v>
      </c>
      <c r="S122" s="202">
        <v>0</v>
      </c>
      <c r="T122" s="20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4" t="s">
        <v>180</v>
      </c>
      <c r="AT122" s="204" t="s">
        <v>175</v>
      </c>
      <c r="AU122" s="204" t="s">
        <v>80</v>
      </c>
      <c r="AY122" s="18" t="s">
        <v>173</v>
      </c>
      <c r="BE122" s="205">
        <f>IF(N122="základní",J122,0)</f>
        <v>0</v>
      </c>
      <c r="BF122" s="205">
        <f>IF(N122="snížená",J122,0)</f>
        <v>0</v>
      </c>
      <c r="BG122" s="205">
        <f>IF(N122="zákl. přenesená",J122,0)</f>
        <v>0</v>
      </c>
      <c r="BH122" s="205">
        <f>IF(N122="sníž. přenesená",J122,0)</f>
        <v>0</v>
      </c>
      <c r="BI122" s="205">
        <f>IF(N122="nulová",J122,0)</f>
        <v>0</v>
      </c>
      <c r="BJ122" s="18" t="s">
        <v>80</v>
      </c>
      <c r="BK122" s="205">
        <f>ROUND(I122*H122,2)</f>
        <v>0</v>
      </c>
      <c r="BL122" s="18" t="s">
        <v>180</v>
      </c>
      <c r="BM122" s="204" t="s">
        <v>369</v>
      </c>
    </row>
    <row r="123" spans="1:65" s="2" customFormat="1" ht="11.25">
      <c r="A123" s="35"/>
      <c r="B123" s="36"/>
      <c r="C123" s="37"/>
      <c r="D123" s="206" t="s">
        <v>182</v>
      </c>
      <c r="E123" s="37"/>
      <c r="F123" s="207" t="s">
        <v>932</v>
      </c>
      <c r="G123" s="37"/>
      <c r="H123" s="37"/>
      <c r="I123" s="116"/>
      <c r="J123" s="37"/>
      <c r="K123" s="37"/>
      <c r="L123" s="40"/>
      <c r="M123" s="208"/>
      <c r="N123" s="209"/>
      <c r="O123" s="65"/>
      <c r="P123" s="65"/>
      <c r="Q123" s="65"/>
      <c r="R123" s="65"/>
      <c r="S123" s="65"/>
      <c r="T123" s="66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182</v>
      </c>
      <c r="AU123" s="18" t="s">
        <v>80</v>
      </c>
    </row>
    <row r="124" spans="1:65" s="2" customFormat="1" ht="16.5" customHeight="1">
      <c r="A124" s="35"/>
      <c r="B124" s="36"/>
      <c r="C124" s="193" t="s">
        <v>284</v>
      </c>
      <c r="D124" s="193" t="s">
        <v>175</v>
      </c>
      <c r="E124" s="194" t="s">
        <v>726</v>
      </c>
      <c r="F124" s="195" t="s">
        <v>727</v>
      </c>
      <c r="G124" s="196" t="s">
        <v>528</v>
      </c>
      <c r="H124" s="197">
        <v>500</v>
      </c>
      <c r="I124" s="198"/>
      <c r="J124" s="199">
        <f>ROUND(I124*H124,2)</f>
        <v>0</v>
      </c>
      <c r="K124" s="195" t="s">
        <v>19</v>
      </c>
      <c r="L124" s="40"/>
      <c r="M124" s="200" t="s">
        <v>19</v>
      </c>
      <c r="N124" s="201" t="s">
        <v>43</v>
      </c>
      <c r="O124" s="65"/>
      <c r="P124" s="202">
        <f>O124*H124</f>
        <v>0</v>
      </c>
      <c r="Q124" s="202">
        <v>0</v>
      </c>
      <c r="R124" s="202">
        <f>Q124*H124</f>
        <v>0</v>
      </c>
      <c r="S124" s="202">
        <v>0</v>
      </c>
      <c r="T124" s="20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180</v>
      </c>
      <c r="AT124" s="204" t="s">
        <v>175</v>
      </c>
      <c r="AU124" s="204" t="s">
        <v>80</v>
      </c>
      <c r="AY124" s="18" t="s">
        <v>173</v>
      </c>
      <c r="BE124" s="205">
        <f>IF(N124="základní",J124,0)</f>
        <v>0</v>
      </c>
      <c r="BF124" s="205">
        <f>IF(N124="snížená",J124,0)</f>
        <v>0</v>
      </c>
      <c r="BG124" s="205">
        <f>IF(N124="zákl. přenesená",J124,0)</f>
        <v>0</v>
      </c>
      <c r="BH124" s="205">
        <f>IF(N124="sníž. přenesená",J124,0)</f>
        <v>0</v>
      </c>
      <c r="BI124" s="205">
        <f>IF(N124="nulová",J124,0)</f>
        <v>0</v>
      </c>
      <c r="BJ124" s="18" t="s">
        <v>80</v>
      </c>
      <c r="BK124" s="205">
        <f>ROUND(I124*H124,2)</f>
        <v>0</v>
      </c>
      <c r="BL124" s="18" t="s">
        <v>180</v>
      </c>
      <c r="BM124" s="204" t="s">
        <v>381</v>
      </c>
    </row>
    <row r="125" spans="1:65" s="2" customFormat="1" ht="11.25">
      <c r="A125" s="35"/>
      <c r="B125" s="36"/>
      <c r="C125" s="37"/>
      <c r="D125" s="206" t="s">
        <v>182</v>
      </c>
      <c r="E125" s="37"/>
      <c r="F125" s="207" t="s">
        <v>727</v>
      </c>
      <c r="G125" s="37"/>
      <c r="H125" s="37"/>
      <c r="I125" s="116"/>
      <c r="J125" s="37"/>
      <c r="K125" s="37"/>
      <c r="L125" s="40"/>
      <c r="M125" s="208"/>
      <c r="N125" s="209"/>
      <c r="O125" s="65"/>
      <c r="P125" s="65"/>
      <c r="Q125" s="65"/>
      <c r="R125" s="65"/>
      <c r="S125" s="65"/>
      <c r="T125" s="66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182</v>
      </c>
      <c r="AU125" s="18" t="s">
        <v>80</v>
      </c>
    </row>
    <row r="126" spans="1:65" s="2" customFormat="1" ht="16.5" customHeight="1">
      <c r="A126" s="35"/>
      <c r="B126" s="36"/>
      <c r="C126" s="193" t="s">
        <v>290</v>
      </c>
      <c r="D126" s="193" t="s">
        <v>175</v>
      </c>
      <c r="E126" s="194" t="s">
        <v>731</v>
      </c>
      <c r="F126" s="195" t="s">
        <v>732</v>
      </c>
      <c r="G126" s="196" t="s">
        <v>528</v>
      </c>
      <c r="H126" s="197">
        <v>1000</v>
      </c>
      <c r="I126" s="198"/>
      <c r="J126" s="199">
        <f>ROUND(I126*H126,2)</f>
        <v>0</v>
      </c>
      <c r="K126" s="195" t="s">
        <v>19</v>
      </c>
      <c r="L126" s="40"/>
      <c r="M126" s="200" t="s">
        <v>19</v>
      </c>
      <c r="N126" s="201" t="s">
        <v>43</v>
      </c>
      <c r="O126" s="65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180</v>
      </c>
      <c r="AT126" s="204" t="s">
        <v>175</v>
      </c>
      <c r="AU126" s="204" t="s">
        <v>80</v>
      </c>
      <c r="AY126" s="18" t="s">
        <v>173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8" t="s">
        <v>80</v>
      </c>
      <c r="BK126" s="205">
        <f>ROUND(I126*H126,2)</f>
        <v>0</v>
      </c>
      <c r="BL126" s="18" t="s">
        <v>180</v>
      </c>
      <c r="BM126" s="204" t="s">
        <v>391</v>
      </c>
    </row>
    <row r="127" spans="1:65" s="2" customFormat="1" ht="11.25">
      <c r="A127" s="35"/>
      <c r="B127" s="36"/>
      <c r="C127" s="37"/>
      <c r="D127" s="206" t="s">
        <v>182</v>
      </c>
      <c r="E127" s="37"/>
      <c r="F127" s="207" t="s">
        <v>732</v>
      </c>
      <c r="G127" s="37"/>
      <c r="H127" s="37"/>
      <c r="I127" s="116"/>
      <c r="J127" s="37"/>
      <c r="K127" s="37"/>
      <c r="L127" s="40"/>
      <c r="M127" s="208"/>
      <c r="N127" s="209"/>
      <c r="O127" s="65"/>
      <c r="P127" s="65"/>
      <c r="Q127" s="65"/>
      <c r="R127" s="65"/>
      <c r="S127" s="65"/>
      <c r="T127" s="66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182</v>
      </c>
      <c r="AU127" s="18" t="s">
        <v>80</v>
      </c>
    </row>
    <row r="128" spans="1:65" s="2" customFormat="1" ht="16.5" customHeight="1">
      <c r="A128" s="35"/>
      <c r="B128" s="36"/>
      <c r="C128" s="193" t="s">
        <v>296</v>
      </c>
      <c r="D128" s="193" t="s">
        <v>175</v>
      </c>
      <c r="E128" s="194" t="s">
        <v>734</v>
      </c>
      <c r="F128" s="195" t="s">
        <v>735</v>
      </c>
      <c r="G128" s="196" t="s">
        <v>528</v>
      </c>
      <c r="H128" s="197">
        <v>1000</v>
      </c>
      <c r="I128" s="198"/>
      <c r="J128" s="199">
        <f>ROUND(I128*H128,2)</f>
        <v>0</v>
      </c>
      <c r="K128" s="195" t="s">
        <v>19</v>
      </c>
      <c r="L128" s="40"/>
      <c r="M128" s="200" t="s">
        <v>19</v>
      </c>
      <c r="N128" s="201" t="s">
        <v>43</v>
      </c>
      <c r="O128" s="65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180</v>
      </c>
      <c r="AT128" s="204" t="s">
        <v>175</v>
      </c>
      <c r="AU128" s="204" t="s">
        <v>80</v>
      </c>
      <c r="AY128" s="18" t="s">
        <v>173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80</v>
      </c>
      <c r="BK128" s="205">
        <f>ROUND(I128*H128,2)</f>
        <v>0</v>
      </c>
      <c r="BL128" s="18" t="s">
        <v>180</v>
      </c>
      <c r="BM128" s="204" t="s">
        <v>402</v>
      </c>
    </row>
    <row r="129" spans="1:65" s="2" customFormat="1" ht="11.25">
      <c r="A129" s="35"/>
      <c r="B129" s="36"/>
      <c r="C129" s="37"/>
      <c r="D129" s="206" t="s">
        <v>182</v>
      </c>
      <c r="E129" s="37"/>
      <c r="F129" s="207" t="s">
        <v>735</v>
      </c>
      <c r="G129" s="37"/>
      <c r="H129" s="37"/>
      <c r="I129" s="116"/>
      <c r="J129" s="37"/>
      <c r="K129" s="37"/>
      <c r="L129" s="40"/>
      <c r="M129" s="208"/>
      <c r="N129" s="209"/>
      <c r="O129" s="65"/>
      <c r="P129" s="65"/>
      <c r="Q129" s="65"/>
      <c r="R129" s="65"/>
      <c r="S129" s="65"/>
      <c r="T129" s="66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182</v>
      </c>
      <c r="AU129" s="18" t="s">
        <v>80</v>
      </c>
    </row>
    <row r="130" spans="1:65" s="2" customFormat="1" ht="16.5" customHeight="1">
      <c r="A130" s="35"/>
      <c r="B130" s="36"/>
      <c r="C130" s="193" t="s">
        <v>302</v>
      </c>
      <c r="D130" s="193" t="s">
        <v>175</v>
      </c>
      <c r="E130" s="194" t="s">
        <v>737</v>
      </c>
      <c r="F130" s="195" t="s">
        <v>738</v>
      </c>
      <c r="G130" s="196" t="s">
        <v>528</v>
      </c>
      <c r="H130" s="197">
        <v>594.1</v>
      </c>
      <c r="I130" s="198"/>
      <c r="J130" s="199">
        <f>ROUND(I130*H130,2)</f>
        <v>0</v>
      </c>
      <c r="K130" s="195" t="s">
        <v>19</v>
      </c>
      <c r="L130" s="40"/>
      <c r="M130" s="200" t="s">
        <v>19</v>
      </c>
      <c r="N130" s="201" t="s">
        <v>43</v>
      </c>
      <c r="O130" s="65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180</v>
      </c>
      <c r="AT130" s="204" t="s">
        <v>175</v>
      </c>
      <c r="AU130" s="204" t="s">
        <v>80</v>
      </c>
      <c r="AY130" s="18" t="s">
        <v>173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80</v>
      </c>
      <c r="BK130" s="205">
        <f>ROUND(I130*H130,2)</f>
        <v>0</v>
      </c>
      <c r="BL130" s="18" t="s">
        <v>180</v>
      </c>
      <c r="BM130" s="204" t="s">
        <v>415</v>
      </c>
    </row>
    <row r="131" spans="1:65" s="2" customFormat="1" ht="11.25">
      <c r="A131" s="35"/>
      <c r="B131" s="36"/>
      <c r="C131" s="37"/>
      <c r="D131" s="206" t="s">
        <v>182</v>
      </c>
      <c r="E131" s="37"/>
      <c r="F131" s="207" t="s">
        <v>738</v>
      </c>
      <c r="G131" s="37"/>
      <c r="H131" s="37"/>
      <c r="I131" s="116"/>
      <c r="J131" s="37"/>
      <c r="K131" s="37"/>
      <c r="L131" s="40"/>
      <c r="M131" s="208"/>
      <c r="N131" s="209"/>
      <c r="O131" s="65"/>
      <c r="P131" s="65"/>
      <c r="Q131" s="65"/>
      <c r="R131" s="65"/>
      <c r="S131" s="65"/>
      <c r="T131" s="66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182</v>
      </c>
      <c r="AU131" s="18" t="s">
        <v>80</v>
      </c>
    </row>
    <row r="132" spans="1:65" s="2" customFormat="1" ht="16.5" customHeight="1">
      <c r="A132" s="35"/>
      <c r="B132" s="36"/>
      <c r="C132" s="193" t="s">
        <v>308</v>
      </c>
      <c r="D132" s="193" t="s">
        <v>175</v>
      </c>
      <c r="E132" s="194" t="s">
        <v>740</v>
      </c>
      <c r="F132" s="195" t="s">
        <v>741</v>
      </c>
      <c r="G132" s="196" t="s">
        <v>528</v>
      </c>
      <c r="H132" s="197">
        <v>338.25</v>
      </c>
      <c r="I132" s="198"/>
      <c r="J132" s="199">
        <f>ROUND(I132*H132,2)</f>
        <v>0</v>
      </c>
      <c r="K132" s="195" t="s">
        <v>19</v>
      </c>
      <c r="L132" s="40"/>
      <c r="M132" s="200" t="s">
        <v>19</v>
      </c>
      <c r="N132" s="201" t="s">
        <v>43</v>
      </c>
      <c r="O132" s="65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180</v>
      </c>
      <c r="AT132" s="204" t="s">
        <v>175</v>
      </c>
      <c r="AU132" s="204" t="s">
        <v>80</v>
      </c>
      <c r="AY132" s="18" t="s">
        <v>173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80</v>
      </c>
      <c r="BK132" s="205">
        <f>ROUND(I132*H132,2)</f>
        <v>0</v>
      </c>
      <c r="BL132" s="18" t="s">
        <v>180</v>
      </c>
      <c r="BM132" s="204" t="s">
        <v>429</v>
      </c>
    </row>
    <row r="133" spans="1:65" s="2" customFormat="1" ht="11.25">
      <c r="A133" s="35"/>
      <c r="B133" s="36"/>
      <c r="C133" s="37"/>
      <c r="D133" s="206" t="s">
        <v>182</v>
      </c>
      <c r="E133" s="37"/>
      <c r="F133" s="207" t="s">
        <v>741</v>
      </c>
      <c r="G133" s="37"/>
      <c r="H133" s="37"/>
      <c r="I133" s="116"/>
      <c r="J133" s="37"/>
      <c r="K133" s="37"/>
      <c r="L133" s="40"/>
      <c r="M133" s="208"/>
      <c r="N133" s="209"/>
      <c r="O133" s="65"/>
      <c r="P133" s="65"/>
      <c r="Q133" s="65"/>
      <c r="R133" s="65"/>
      <c r="S133" s="65"/>
      <c r="T133" s="66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182</v>
      </c>
      <c r="AU133" s="18" t="s">
        <v>80</v>
      </c>
    </row>
    <row r="134" spans="1:65" s="2" customFormat="1" ht="16.5" customHeight="1">
      <c r="A134" s="35"/>
      <c r="B134" s="36"/>
      <c r="C134" s="193" t="s">
        <v>7</v>
      </c>
      <c r="D134" s="193" t="s">
        <v>175</v>
      </c>
      <c r="E134" s="194" t="s">
        <v>743</v>
      </c>
      <c r="F134" s="195" t="s">
        <v>744</v>
      </c>
      <c r="G134" s="196" t="s">
        <v>210</v>
      </c>
      <c r="H134" s="197">
        <v>200</v>
      </c>
      <c r="I134" s="198"/>
      <c r="J134" s="199">
        <f>ROUND(I134*H134,2)</f>
        <v>0</v>
      </c>
      <c r="K134" s="195" t="s">
        <v>19</v>
      </c>
      <c r="L134" s="40"/>
      <c r="M134" s="200" t="s">
        <v>19</v>
      </c>
      <c r="N134" s="201" t="s">
        <v>43</v>
      </c>
      <c r="O134" s="65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180</v>
      </c>
      <c r="AT134" s="204" t="s">
        <v>175</v>
      </c>
      <c r="AU134" s="204" t="s">
        <v>80</v>
      </c>
      <c r="AY134" s="18" t="s">
        <v>173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80</v>
      </c>
      <c r="BK134" s="205">
        <f>ROUND(I134*H134,2)</f>
        <v>0</v>
      </c>
      <c r="BL134" s="18" t="s">
        <v>180</v>
      </c>
      <c r="BM134" s="204" t="s">
        <v>440</v>
      </c>
    </row>
    <row r="135" spans="1:65" s="2" customFormat="1" ht="11.25">
      <c r="A135" s="35"/>
      <c r="B135" s="36"/>
      <c r="C135" s="37"/>
      <c r="D135" s="206" t="s">
        <v>182</v>
      </c>
      <c r="E135" s="37"/>
      <c r="F135" s="207" t="s">
        <v>744</v>
      </c>
      <c r="G135" s="37"/>
      <c r="H135" s="37"/>
      <c r="I135" s="116"/>
      <c r="J135" s="37"/>
      <c r="K135" s="37"/>
      <c r="L135" s="40"/>
      <c r="M135" s="208"/>
      <c r="N135" s="209"/>
      <c r="O135" s="65"/>
      <c r="P135" s="65"/>
      <c r="Q135" s="65"/>
      <c r="R135" s="65"/>
      <c r="S135" s="65"/>
      <c r="T135" s="66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182</v>
      </c>
      <c r="AU135" s="18" t="s">
        <v>80</v>
      </c>
    </row>
    <row r="136" spans="1:65" s="2" customFormat="1" ht="16.5" customHeight="1">
      <c r="A136" s="35"/>
      <c r="B136" s="36"/>
      <c r="C136" s="193" t="s">
        <v>319</v>
      </c>
      <c r="D136" s="193" t="s">
        <v>175</v>
      </c>
      <c r="E136" s="194" t="s">
        <v>753</v>
      </c>
      <c r="F136" s="195" t="s">
        <v>754</v>
      </c>
      <c r="G136" s="196" t="s">
        <v>528</v>
      </c>
      <c r="H136" s="197">
        <v>700</v>
      </c>
      <c r="I136" s="198"/>
      <c r="J136" s="199">
        <f>ROUND(I136*H136,2)</f>
        <v>0</v>
      </c>
      <c r="K136" s="195" t="s">
        <v>19</v>
      </c>
      <c r="L136" s="40"/>
      <c r="M136" s="200" t="s">
        <v>19</v>
      </c>
      <c r="N136" s="201" t="s">
        <v>43</v>
      </c>
      <c r="O136" s="65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180</v>
      </c>
      <c r="AT136" s="204" t="s">
        <v>175</v>
      </c>
      <c r="AU136" s="204" t="s">
        <v>80</v>
      </c>
      <c r="AY136" s="18" t="s">
        <v>173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80</v>
      </c>
      <c r="BK136" s="205">
        <f>ROUND(I136*H136,2)</f>
        <v>0</v>
      </c>
      <c r="BL136" s="18" t="s">
        <v>180</v>
      </c>
      <c r="BM136" s="204" t="s">
        <v>468</v>
      </c>
    </row>
    <row r="137" spans="1:65" s="2" customFormat="1" ht="11.25">
      <c r="A137" s="35"/>
      <c r="B137" s="36"/>
      <c r="C137" s="37"/>
      <c r="D137" s="206" t="s">
        <v>182</v>
      </c>
      <c r="E137" s="37"/>
      <c r="F137" s="207" t="s">
        <v>754</v>
      </c>
      <c r="G137" s="37"/>
      <c r="H137" s="37"/>
      <c r="I137" s="116"/>
      <c r="J137" s="37"/>
      <c r="K137" s="37"/>
      <c r="L137" s="40"/>
      <c r="M137" s="208"/>
      <c r="N137" s="209"/>
      <c r="O137" s="65"/>
      <c r="P137" s="65"/>
      <c r="Q137" s="65"/>
      <c r="R137" s="65"/>
      <c r="S137" s="65"/>
      <c r="T137" s="66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182</v>
      </c>
      <c r="AU137" s="18" t="s">
        <v>80</v>
      </c>
    </row>
    <row r="138" spans="1:65" s="2" customFormat="1" ht="16.5" customHeight="1">
      <c r="A138" s="35"/>
      <c r="B138" s="36"/>
      <c r="C138" s="193" t="s">
        <v>328</v>
      </c>
      <c r="D138" s="193" t="s">
        <v>175</v>
      </c>
      <c r="E138" s="194" t="s">
        <v>756</v>
      </c>
      <c r="F138" s="195" t="s">
        <v>757</v>
      </c>
      <c r="G138" s="196" t="s">
        <v>528</v>
      </c>
      <c r="H138" s="197">
        <v>300</v>
      </c>
      <c r="I138" s="198"/>
      <c r="J138" s="199">
        <f>ROUND(I138*H138,2)</f>
        <v>0</v>
      </c>
      <c r="K138" s="195" t="s">
        <v>19</v>
      </c>
      <c r="L138" s="40"/>
      <c r="M138" s="200" t="s">
        <v>19</v>
      </c>
      <c r="N138" s="201" t="s">
        <v>43</v>
      </c>
      <c r="O138" s="65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180</v>
      </c>
      <c r="AT138" s="204" t="s">
        <v>175</v>
      </c>
      <c r="AU138" s="204" t="s">
        <v>80</v>
      </c>
      <c r="AY138" s="18" t="s">
        <v>173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80</v>
      </c>
      <c r="BK138" s="205">
        <f>ROUND(I138*H138,2)</f>
        <v>0</v>
      </c>
      <c r="BL138" s="18" t="s">
        <v>180</v>
      </c>
      <c r="BM138" s="204" t="s">
        <v>479</v>
      </c>
    </row>
    <row r="139" spans="1:65" s="2" customFormat="1" ht="11.25">
      <c r="A139" s="35"/>
      <c r="B139" s="36"/>
      <c r="C139" s="37"/>
      <c r="D139" s="206" t="s">
        <v>182</v>
      </c>
      <c r="E139" s="37"/>
      <c r="F139" s="207" t="s">
        <v>757</v>
      </c>
      <c r="G139" s="37"/>
      <c r="H139" s="37"/>
      <c r="I139" s="116"/>
      <c r="J139" s="37"/>
      <c r="K139" s="37"/>
      <c r="L139" s="40"/>
      <c r="M139" s="208"/>
      <c r="N139" s="209"/>
      <c r="O139" s="65"/>
      <c r="P139" s="65"/>
      <c r="Q139" s="65"/>
      <c r="R139" s="65"/>
      <c r="S139" s="65"/>
      <c r="T139" s="66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182</v>
      </c>
      <c r="AU139" s="18" t="s">
        <v>80</v>
      </c>
    </row>
    <row r="140" spans="1:65" s="2" customFormat="1" ht="24" customHeight="1">
      <c r="A140" s="35"/>
      <c r="B140" s="36"/>
      <c r="C140" s="193" t="s">
        <v>333</v>
      </c>
      <c r="D140" s="193" t="s">
        <v>175</v>
      </c>
      <c r="E140" s="194" t="s">
        <v>759</v>
      </c>
      <c r="F140" s="195" t="s">
        <v>760</v>
      </c>
      <c r="G140" s="196" t="s">
        <v>661</v>
      </c>
      <c r="H140" s="197">
        <v>20</v>
      </c>
      <c r="I140" s="198"/>
      <c r="J140" s="199">
        <f>ROUND(I140*H140,2)</f>
        <v>0</v>
      </c>
      <c r="K140" s="195" t="s">
        <v>19</v>
      </c>
      <c r="L140" s="40"/>
      <c r="M140" s="200" t="s">
        <v>19</v>
      </c>
      <c r="N140" s="201" t="s">
        <v>43</v>
      </c>
      <c r="O140" s="65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180</v>
      </c>
      <c r="AT140" s="204" t="s">
        <v>175</v>
      </c>
      <c r="AU140" s="204" t="s">
        <v>80</v>
      </c>
      <c r="AY140" s="18" t="s">
        <v>173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80</v>
      </c>
      <c r="BK140" s="205">
        <f>ROUND(I140*H140,2)</f>
        <v>0</v>
      </c>
      <c r="BL140" s="18" t="s">
        <v>180</v>
      </c>
      <c r="BM140" s="204" t="s">
        <v>492</v>
      </c>
    </row>
    <row r="141" spans="1:65" s="2" customFormat="1" ht="11.25">
      <c r="A141" s="35"/>
      <c r="B141" s="36"/>
      <c r="C141" s="37"/>
      <c r="D141" s="206" t="s">
        <v>182</v>
      </c>
      <c r="E141" s="37"/>
      <c r="F141" s="207" t="s">
        <v>760</v>
      </c>
      <c r="G141" s="37"/>
      <c r="H141" s="37"/>
      <c r="I141" s="116"/>
      <c r="J141" s="37"/>
      <c r="K141" s="37"/>
      <c r="L141" s="40"/>
      <c r="M141" s="208"/>
      <c r="N141" s="209"/>
      <c r="O141" s="65"/>
      <c r="P141" s="65"/>
      <c r="Q141" s="65"/>
      <c r="R141" s="65"/>
      <c r="S141" s="65"/>
      <c r="T141" s="66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182</v>
      </c>
      <c r="AU141" s="18" t="s">
        <v>80</v>
      </c>
    </row>
    <row r="142" spans="1:65" s="2" customFormat="1" ht="24" customHeight="1">
      <c r="A142" s="35"/>
      <c r="B142" s="36"/>
      <c r="C142" s="193" t="s">
        <v>338</v>
      </c>
      <c r="D142" s="193" t="s">
        <v>175</v>
      </c>
      <c r="E142" s="194" t="s">
        <v>762</v>
      </c>
      <c r="F142" s="195" t="s">
        <v>763</v>
      </c>
      <c r="G142" s="196" t="s">
        <v>661</v>
      </c>
      <c r="H142" s="197">
        <v>20</v>
      </c>
      <c r="I142" s="198"/>
      <c r="J142" s="199">
        <f>ROUND(I142*H142,2)</f>
        <v>0</v>
      </c>
      <c r="K142" s="195" t="s">
        <v>19</v>
      </c>
      <c r="L142" s="40"/>
      <c r="M142" s="200" t="s">
        <v>19</v>
      </c>
      <c r="N142" s="201" t="s">
        <v>43</v>
      </c>
      <c r="O142" s="65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180</v>
      </c>
      <c r="AT142" s="204" t="s">
        <v>175</v>
      </c>
      <c r="AU142" s="204" t="s">
        <v>80</v>
      </c>
      <c r="AY142" s="18" t="s">
        <v>173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80</v>
      </c>
      <c r="BK142" s="205">
        <f>ROUND(I142*H142,2)</f>
        <v>0</v>
      </c>
      <c r="BL142" s="18" t="s">
        <v>180</v>
      </c>
      <c r="BM142" s="204" t="s">
        <v>730</v>
      </c>
    </row>
    <row r="143" spans="1:65" s="2" customFormat="1" ht="11.25">
      <c r="A143" s="35"/>
      <c r="B143" s="36"/>
      <c r="C143" s="37"/>
      <c r="D143" s="206" t="s">
        <v>182</v>
      </c>
      <c r="E143" s="37"/>
      <c r="F143" s="207" t="s">
        <v>765</v>
      </c>
      <c r="G143" s="37"/>
      <c r="H143" s="37"/>
      <c r="I143" s="116"/>
      <c r="J143" s="37"/>
      <c r="K143" s="37"/>
      <c r="L143" s="40"/>
      <c r="M143" s="208"/>
      <c r="N143" s="209"/>
      <c r="O143" s="65"/>
      <c r="P143" s="65"/>
      <c r="Q143" s="65"/>
      <c r="R143" s="65"/>
      <c r="S143" s="65"/>
      <c r="T143" s="66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182</v>
      </c>
      <c r="AU143" s="18" t="s">
        <v>80</v>
      </c>
    </row>
    <row r="144" spans="1:65" s="2" customFormat="1" ht="24" customHeight="1">
      <c r="A144" s="35"/>
      <c r="B144" s="36"/>
      <c r="C144" s="193" t="s">
        <v>343</v>
      </c>
      <c r="D144" s="193" t="s">
        <v>175</v>
      </c>
      <c r="E144" s="194" t="s">
        <v>769</v>
      </c>
      <c r="F144" s="195" t="s">
        <v>770</v>
      </c>
      <c r="G144" s="196" t="s">
        <v>528</v>
      </c>
      <c r="H144" s="197">
        <v>338.25</v>
      </c>
      <c r="I144" s="198"/>
      <c r="J144" s="199">
        <f>ROUND(I144*H144,2)</f>
        <v>0</v>
      </c>
      <c r="K144" s="195" t="s">
        <v>19</v>
      </c>
      <c r="L144" s="40"/>
      <c r="M144" s="200" t="s">
        <v>19</v>
      </c>
      <c r="N144" s="201" t="s">
        <v>43</v>
      </c>
      <c r="O144" s="65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180</v>
      </c>
      <c r="AT144" s="204" t="s">
        <v>175</v>
      </c>
      <c r="AU144" s="204" t="s">
        <v>80</v>
      </c>
      <c r="AY144" s="18" t="s">
        <v>173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80</v>
      </c>
      <c r="BK144" s="205">
        <f>ROUND(I144*H144,2)</f>
        <v>0</v>
      </c>
      <c r="BL144" s="18" t="s">
        <v>180</v>
      </c>
      <c r="BM144" s="204" t="s">
        <v>733</v>
      </c>
    </row>
    <row r="145" spans="1:65" s="2" customFormat="1" ht="11.25">
      <c r="A145" s="35"/>
      <c r="B145" s="36"/>
      <c r="C145" s="37"/>
      <c r="D145" s="206" t="s">
        <v>182</v>
      </c>
      <c r="E145" s="37"/>
      <c r="F145" s="207" t="s">
        <v>770</v>
      </c>
      <c r="G145" s="37"/>
      <c r="H145" s="37"/>
      <c r="I145" s="116"/>
      <c r="J145" s="37"/>
      <c r="K145" s="37"/>
      <c r="L145" s="40"/>
      <c r="M145" s="208"/>
      <c r="N145" s="209"/>
      <c r="O145" s="65"/>
      <c r="P145" s="65"/>
      <c r="Q145" s="65"/>
      <c r="R145" s="65"/>
      <c r="S145" s="65"/>
      <c r="T145" s="66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182</v>
      </c>
      <c r="AU145" s="18" t="s">
        <v>80</v>
      </c>
    </row>
    <row r="146" spans="1:65" s="2" customFormat="1" ht="24" customHeight="1">
      <c r="A146" s="35"/>
      <c r="B146" s="36"/>
      <c r="C146" s="193" t="s">
        <v>348</v>
      </c>
      <c r="D146" s="193" t="s">
        <v>175</v>
      </c>
      <c r="E146" s="194" t="s">
        <v>772</v>
      </c>
      <c r="F146" s="195" t="s">
        <v>773</v>
      </c>
      <c r="G146" s="196" t="s">
        <v>528</v>
      </c>
      <c r="H146" s="197">
        <v>594.1</v>
      </c>
      <c r="I146" s="198"/>
      <c r="J146" s="199">
        <f>ROUND(I146*H146,2)</f>
        <v>0</v>
      </c>
      <c r="K146" s="195" t="s">
        <v>19</v>
      </c>
      <c r="L146" s="40"/>
      <c r="M146" s="200" t="s">
        <v>19</v>
      </c>
      <c r="N146" s="201" t="s">
        <v>43</v>
      </c>
      <c r="O146" s="65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180</v>
      </c>
      <c r="AT146" s="204" t="s">
        <v>175</v>
      </c>
      <c r="AU146" s="204" t="s">
        <v>80</v>
      </c>
      <c r="AY146" s="18" t="s">
        <v>173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80</v>
      </c>
      <c r="BK146" s="205">
        <f>ROUND(I146*H146,2)</f>
        <v>0</v>
      </c>
      <c r="BL146" s="18" t="s">
        <v>180</v>
      </c>
      <c r="BM146" s="204" t="s">
        <v>736</v>
      </c>
    </row>
    <row r="147" spans="1:65" s="2" customFormat="1" ht="19.5">
      <c r="A147" s="35"/>
      <c r="B147" s="36"/>
      <c r="C147" s="37"/>
      <c r="D147" s="206" t="s">
        <v>182</v>
      </c>
      <c r="E147" s="37"/>
      <c r="F147" s="207" t="s">
        <v>773</v>
      </c>
      <c r="G147" s="37"/>
      <c r="H147" s="37"/>
      <c r="I147" s="116"/>
      <c r="J147" s="37"/>
      <c r="K147" s="37"/>
      <c r="L147" s="40"/>
      <c r="M147" s="208"/>
      <c r="N147" s="209"/>
      <c r="O147" s="65"/>
      <c r="P147" s="65"/>
      <c r="Q147" s="65"/>
      <c r="R147" s="65"/>
      <c r="S147" s="65"/>
      <c r="T147" s="66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182</v>
      </c>
      <c r="AU147" s="18" t="s">
        <v>80</v>
      </c>
    </row>
    <row r="148" spans="1:65" s="12" customFormat="1" ht="25.9" customHeight="1">
      <c r="B148" s="177"/>
      <c r="C148" s="178"/>
      <c r="D148" s="179" t="s">
        <v>71</v>
      </c>
      <c r="E148" s="180" t="s">
        <v>82</v>
      </c>
      <c r="F148" s="180" t="s">
        <v>775</v>
      </c>
      <c r="G148" s="178"/>
      <c r="H148" s="178"/>
      <c r="I148" s="181"/>
      <c r="J148" s="182">
        <f>BK148</f>
        <v>0</v>
      </c>
      <c r="K148" s="178"/>
      <c r="L148" s="183"/>
      <c r="M148" s="184"/>
      <c r="N148" s="185"/>
      <c r="O148" s="185"/>
      <c r="P148" s="186">
        <f>SUM(P149:P152)</f>
        <v>0</v>
      </c>
      <c r="Q148" s="185"/>
      <c r="R148" s="186">
        <f>SUM(R149:R152)</f>
        <v>0</v>
      </c>
      <c r="S148" s="185"/>
      <c r="T148" s="187">
        <f>SUM(T149:T152)</f>
        <v>0</v>
      </c>
      <c r="AR148" s="188" t="s">
        <v>80</v>
      </c>
      <c r="AT148" s="189" t="s">
        <v>71</v>
      </c>
      <c r="AU148" s="189" t="s">
        <v>72</v>
      </c>
      <c r="AY148" s="188" t="s">
        <v>173</v>
      </c>
      <c r="BK148" s="190">
        <f>SUM(BK149:BK152)</f>
        <v>0</v>
      </c>
    </row>
    <row r="149" spans="1:65" s="2" customFormat="1" ht="16.5" customHeight="1">
      <c r="A149" s="35"/>
      <c r="B149" s="36"/>
      <c r="C149" s="193" t="s">
        <v>356</v>
      </c>
      <c r="D149" s="193" t="s">
        <v>175</v>
      </c>
      <c r="E149" s="194" t="s">
        <v>776</v>
      </c>
      <c r="F149" s="195" t="s">
        <v>777</v>
      </c>
      <c r="G149" s="196" t="s">
        <v>210</v>
      </c>
      <c r="H149" s="197">
        <v>184.5</v>
      </c>
      <c r="I149" s="198"/>
      <c r="J149" s="199">
        <f>ROUND(I149*H149,2)</f>
        <v>0</v>
      </c>
      <c r="K149" s="195" t="s">
        <v>19</v>
      </c>
      <c r="L149" s="40"/>
      <c r="M149" s="200" t="s">
        <v>19</v>
      </c>
      <c r="N149" s="201" t="s">
        <v>43</v>
      </c>
      <c r="O149" s="65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180</v>
      </c>
      <c r="AT149" s="204" t="s">
        <v>175</v>
      </c>
      <c r="AU149" s="204" t="s">
        <v>80</v>
      </c>
      <c r="AY149" s="18" t="s">
        <v>173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80</v>
      </c>
      <c r="BK149" s="205">
        <f>ROUND(I149*H149,2)</f>
        <v>0</v>
      </c>
      <c r="BL149" s="18" t="s">
        <v>180</v>
      </c>
      <c r="BM149" s="204" t="s">
        <v>739</v>
      </c>
    </row>
    <row r="150" spans="1:65" s="2" customFormat="1" ht="11.25">
      <c r="A150" s="35"/>
      <c r="B150" s="36"/>
      <c r="C150" s="37"/>
      <c r="D150" s="206" t="s">
        <v>182</v>
      </c>
      <c r="E150" s="37"/>
      <c r="F150" s="207" t="s">
        <v>777</v>
      </c>
      <c r="G150" s="37"/>
      <c r="H150" s="37"/>
      <c r="I150" s="116"/>
      <c r="J150" s="37"/>
      <c r="K150" s="37"/>
      <c r="L150" s="40"/>
      <c r="M150" s="208"/>
      <c r="N150" s="209"/>
      <c r="O150" s="65"/>
      <c r="P150" s="65"/>
      <c r="Q150" s="65"/>
      <c r="R150" s="65"/>
      <c r="S150" s="65"/>
      <c r="T150" s="66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8" t="s">
        <v>182</v>
      </c>
      <c r="AU150" s="18" t="s">
        <v>80</v>
      </c>
    </row>
    <row r="151" spans="1:65" s="2" customFormat="1" ht="16.5" customHeight="1">
      <c r="A151" s="35"/>
      <c r="B151" s="36"/>
      <c r="C151" s="193" t="s">
        <v>362</v>
      </c>
      <c r="D151" s="193" t="s">
        <v>175</v>
      </c>
      <c r="E151" s="194" t="s">
        <v>792</v>
      </c>
      <c r="F151" s="195" t="s">
        <v>793</v>
      </c>
      <c r="G151" s="196" t="s">
        <v>210</v>
      </c>
      <c r="H151" s="197">
        <v>184.5</v>
      </c>
      <c r="I151" s="198"/>
      <c r="J151" s="199">
        <f>ROUND(I151*H151,2)</f>
        <v>0</v>
      </c>
      <c r="K151" s="195" t="s">
        <v>19</v>
      </c>
      <c r="L151" s="40"/>
      <c r="M151" s="200" t="s">
        <v>19</v>
      </c>
      <c r="N151" s="201" t="s">
        <v>43</v>
      </c>
      <c r="O151" s="65"/>
      <c r="P151" s="202">
        <f>O151*H151</f>
        <v>0</v>
      </c>
      <c r="Q151" s="202">
        <v>0</v>
      </c>
      <c r="R151" s="202">
        <f>Q151*H151</f>
        <v>0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180</v>
      </c>
      <c r="AT151" s="204" t="s">
        <v>175</v>
      </c>
      <c r="AU151" s="204" t="s">
        <v>80</v>
      </c>
      <c r="AY151" s="18" t="s">
        <v>173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80</v>
      </c>
      <c r="BK151" s="205">
        <f>ROUND(I151*H151,2)</f>
        <v>0</v>
      </c>
      <c r="BL151" s="18" t="s">
        <v>180</v>
      </c>
      <c r="BM151" s="204" t="s">
        <v>742</v>
      </c>
    </row>
    <row r="152" spans="1:65" s="2" customFormat="1" ht="11.25">
      <c r="A152" s="35"/>
      <c r="B152" s="36"/>
      <c r="C152" s="37"/>
      <c r="D152" s="206" t="s">
        <v>182</v>
      </c>
      <c r="E152" s="37"/>
      <c r="F152" s="207" t="s">
        <v>793</v>
      </c>
      <c r="G152" s="37"/>
      <c r="H152" s="37"/>
      <c r="I152" s="116"/>
      <c r="J152" s="37"/>
      <c r="K152" s="37"/>
      <c r="L152" s="40"/>
      <c r="M152" s="208"/>
      <c r="N152" s="209"/>
      <c r="O152" s="65"/>
      <c r="P152" s="65"/>
      <c r="Q152" s="65"/>
      <c r="R152" s="65"/>
      <c r="S152" s="65"/>
      <c r="T152" s="66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8" t="s">
        <v>182</v>
      </c>
      <c r="AU152" s="18" t="s">
        <v>80</v>
      </c>
    </row>
    <row r="153" spans="1:65" s="12" customFormat="1" ht="25.9" customHeight="1">
      <c r="B153" s="177"/>
      <c r="C153" s="178"/>
      <c r="D153" s="179" t="s">
        <v>71</v>
      </c>
      <c r="E153" s="180" t="s">
        <v>180</v>
      </c>
      <c r="F153" s="180" t="s">
        <v>520</v>
      </c>
      <c r="G153" s="178"/>
      <c r="H153" s="178"/>
      <c r="I153" s="181"/>
      <c r="J153" s="182">
        <f>BK153</f>
        <v>0</v>
      </c>
      <c r="K153" s="178"/>
      <c r="L153" s="183"/>
      <c r="M153" s="184"/>
      <c r="N153" s="185"/>
      <c r="O153" s="185"/>
      <c r="P153" s="186">
        <f>SUM(P154:P155)</f>
        <v>0</v>
      </c>
      <c r="Q153" s="185"/>
      <c r="R153" s="186">
        <f>SUM(R154:R155)</f>
        <v>0</v>
      </c>
      <c r="S153" s="185"/>
      <c r="T153" s="187">
        <f>SUM(T154:T155)</f>
        <v>0</v>
      </c>
      <c r="AR153" s="188" t="s">
        <v>80</v>
      </c>
      <c r="AT153" s="189" t="s">
        <v>71</v>
      </c>
      <c r="AU153" s="189" t="s">
        <v>72</v>
      </c>
      <c r="AY153" s="188" t="s">
        <v>173</v>
      </c>
      <c r="BK153" s="190">
        <f>SUM(BK154:BK155)</f>
        <v>0</v>
      </c>
    </row>
    <row r="154" spans="1:65" s="2" customFormat="1" ht="24" customHeight="1">
      <c r="A154" s="35"/>
      <c r="B154" s="36"/>
      <c r="C154" s="193" t="s">
        <v>369</v>
      </c>
      <c r="D154" s="193" t="s">
        <v>175</v>
      </c>
      <c r="E154" s="194" t="s">
        <v>946</v>
      </c>
      <c r="F154" s="195" t="s">
        <v>947</v>
      </c>
      <c r="G154" s="196" t="s">
        <v>528</v>
      </c>
      <c r="H154" s="197">
        <v>67.650000000000006</v>
      </c>
      <c r="I154" s="198"/>
      <c r="J154" s="199">
        <f>ROUND(I154*H154,2)</f>
        <v>0</v>
      </c>
      <c r="K154" s="195" t="s">
        <v>19</v>
      </c>
      <c r="L154" s="40"/>
      <c r="M154" s="200" t="s">
        <v>19</v>
      </c>
      <c r="N154" s="201" t="s">
        <v>43</v>
      </c>
      <c r="O154" s="65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180</v>
      </c>
      <c r="AT154" s="204" t="s">
        <v>175</v>
      </c>
      <c r="AU154" s="204" t="s">
        <v>80</v>
      </c>
      <c r="AY154" s="18" t="s">
        <v>173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80</v>
      </c>
      <c r="BK154" s="205">
        <f>ROUND(I154*H154,2)</f>
        <v>0</v>
      </c>
      <c r="BL154" s="18" t="s">
        <v>180</v>
      </c>
      <c r="BM154" s="204" t="s">
        <v>745</v>
      </c>
    </row>
    <row r="155" spans="1:65" s="2" customFormat="1" ht="19.5">
      <c r="A155" s="35"/>
      <c r="B155" s="36"/>
      <c r="C155" s="37"/>
      <c r="D155" s="206" t="s">
        <v>182</v>
      </c>
      <c r="E155" s="37"/>
      <c r="F155" s="207" t="s">
        <v>947</v>
      </c>
      <c r="G155" s="37"/>
      <c r="H155" s="37"/>
      <c r="I155" s="116"/>
      <c r="J155" s="37"/>
      <c r="K155" s="37"/>
      <c r="L155" s="40"/>
      <c r="M155" s="208"/>
      <c r="N155" s="209"/>
      <c r="O155" s="65"/>
      <c r="P155" s="65"/>
      <c r="Q155" s="65"/>
      <c r="R155" s="65"/>
      <c r="S155" s="65"/>
      <c r="T155" s="66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182</v>
      </c>
      <c r="AU155" s="18" t="s">
        <v>80</v>
      </c>
    </row>
    <row r="156" spans="1:65" s="12" customFormat="1" ht="25.9" customHeight="1">
      <c r="B156" s="177"/>
      <c r="C156" s="178"/>
      <c r="D156" s="179" t="s">
        <v>71</v>
      </c>
      <c r="E156" s="180" t="s">
        <v>222</v>
      </c>
      <c r="F156" s="180" t="s">
        <v>570</v>
      </c>
      <c r="G156" s="178"/>
      <c r="H156" s="178"/>
      <c r="I156" s="181"/>
      <c r="J156" s="182">
        <f>BK156</f>
        <v>0</v>
      </c>
      <c r="K156" s="178"/>
      <c r="L156" s="183"/>
      <c r="M156" s="184"/>
      <c r="N156" s="185"/>
      <c r="O156" s="185"/>
      <c r="P156" s="186">
        <f>SUM(P157:P162)</f>
        <v>0</v>
      </c>
      <c r="Q156" s="185"/>
      <c r="R156" s="186">
        <f>SUM(R157:R162)</f>
        <v>0</v>
      </c>
      <c r="S156" s="185"/>
      <c r="T156" s="187">
        <f>SUM(T157:T162)</f>
        <v>0</v>
      </c>
      <c r="AR156" s="188" t="s">
        <v>80</v>
      </c>
      <c r="AT156" s="189" t="s">
        <v>71</v>
      </c>
      <c r="AU156" s="189" t="s">
        <v>72</v>
      </c>
      <c r="AY156" s="188" t="s">
        <v>173</v>
      </c>
      <c r="BK156" s="190">
        <f>SUM(BK157:BK162)</f>
        <v>0</v>
      </c>
    </row>
    <row r="157" spans="1:65" s="2" customFormat="1" ht="16.5" customHeight="1">
      <c r="A157" s="35"/>
      <c r="B157" s="36"/>
      <c r="C157" s="193" t="s">
        <v>376</v>
      </c>
      <c r="D157" s="193" t="s">
        <v>175</v>
      </c>
      <c r="E157" s="194" t="s">
        <v>1167</v>
      </c>
      <c r="F157" s="195" t="s">
        <v>1168</v>
      </c>
      <c r="G157" s="196" t="s">
        <v>210</v>
      </c>
      <c r="H157" s="197">
        <v>615</v>
      </c>
      <c r="I157" s="198"/>
      <c r="J157" s="199">
        <f>ROUND(I157*H157,2)</f>
        <v>0</v>
      </c>
      <c r="K157" s="195" t="s">
        <v>19</v>
      </c>
      <c r="L157" s="40"/>
      <c r="M157" s="200" t="s">
        <v>19</v>
      </c>
      <c r="N157" s="201" t="s">
        <v>43</v>
      </c>
      <c r="O157" s="65"/>
      <c r="P157" s="202">
        <f>O157*H157</f>
        <v>0</v>
      </c>
      <c r="Q157" s="202">
        <v>0</v>
      </c>
      <c r="R157" s="202">
        <f>Q157*H157</f>
        <v>0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180</v>
      </c>
      <c r="AT157" s="204" t="s">
        <v>175</v>
      </c>
      <c r="AU157" s="204" t="s">
        <v>80</v>
      </c>
      <c r="AY157" s="18" t="s">
        <v>173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80</v>
      </c>
      <c r="BK157" s="205">
        <f>ROUND(I157*H157,2)</f>
        <v>0</v>
      </c>
      <c r="BL157" s="18" t="s">
        <v>180</v>
      </c>
      <c r="BM157" s="204" t="s">
        <v>749</v>
      </c>
    </row>
    <row r="158" spans="1:65" s="2" customFormat="1" ht="11.25">
      <c r="A158" s="35"/>
      <c r="B158" s="36"/>
      <c r="C158" s="37"/>
      <c r="D158" s="206" t="s">
        <v>182</v>
      </c>
      <c r="E158" s="37"/>
      <c r="F158" s="207" t="s">
        <v>1168</v>
      </c>
      <c r="G158" s="37"/>
      <c r="H158" s="37"/>
      <c r="I158" s="116"/>
      <c r="J158" s="37"/>
      <c r="K158" s="37"/>
      <c r="L158" s="40"/>
      <c r="M158" s="208"/>
      <c r="N158" s="209"/>
      <c r="O158" s="65"/>
      <c r="P158" s="65"/>
      <c r="Q158" s="65"/>
      <c r="R158" s="65"/>
      <c r="S158" s="65"/>
      <c r="T158" s="66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8" t="s">
        <v>182</v>
      </c>
      <c r="AU158" s="18" t="s">
        <v>80</v>
      </c>
    </row>
    <row r="159" spans="1:65" s="2" customFormat="1" ht="16.5" customHeight="1">
      <c r="A159" s="35"/>
      <c r="B159" s="36"/>
      <c r="C159" s="193" t="s">
        <v>381</v>
      </c>
      <c r="D159" s="193" t="s">
        <v>175</v>
      </c>
      <c r="E159" s="194" t="s">
        <v>1169</v>
      </c>
      <c r="F159" s="195" t="s">
        <v>1170</v>
      </c>
      <c r="G159" s="196" t="s">
        <v>843</v>
      </c>
      <c r="H159" s="197">
        <v>96</v>
      </c>
      <c r="I159" s="198"/>
      <c r="J159" s="199">
        <f>ROUND(I159*H159,2)</f>
        <v>0</v>
      </c>
      <c r="K159" s="195" t="s">
        <v>19</v>
      </c>
      <c r="L159" s="40"/>
      <c r="M159" s="200" t="s">
        <v>19</v>
      </c>
      <c r="N159" s="201" t="s">
        <v>43</v>
      </c>
      <c r="O159" s="65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180</v>
      </c>
      <c r="AT159" s="204" t="s">
        <v>175</v>
      </c>
      <c r="AU159" s="204" t="s">
        <v>80</v>
      </c>
      <c r="AY159" s="18" t="s">
        <v>173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80</v>
      </c>
      <c r="BK159" s="205">
        <f>ROUND(I159*H159,2)</f>
        <v>0</v>
      </c>
      <c r="BL159" s="18" t="s">
        <v>180</v>
      </c>
      <c r="BM159" s="204" t="s">
        <v>752</v>
      </c>
    </row>
    <row r="160" spans="1:65" s="2" customFormat="1" ht="11.25">
      <c r="A160" s="35"/>
      <c r="B160" s="36"/>
      <c r="C160" s="37"/>
      <c r="D160" s="206" t="s">
        <v>182</v>
      </c>
      <c r="E160" s="37"/>
      <c r="F160" s="207" t="s">
        <v>1170</v>
      </c>
      <c r="G160" s="37"/>
      <c r="H160" s="37"/>
      <c r="I160" s="116"/>
      <c r="J160" s="37"/>
      <c r="K160" s="37"/>
      <c r="L160" s="40"/>
      <c r="M160" s="208"/>
      <c r="N160" s="209"/>
      <c r="O160" s="65"/>
      <c r="P160" s="65"/>
      <c r="Q160" s="65"/>
      <c r="R160" s="65"/>
      <c r="S160" s="65"/>
      <c r="T160" s="66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8" t="s">
        <v>182</v>
      </c>
      <c r="AU160" s="18" t="s">
        <v>80</v>
      </c>
    </row>
    <row r="161" spans="1:65" s="2" customFormat="1" ht="16.5" customHeight="1">
      <c r="A161" s="35"/>
      <c r="B161" s="36"/>
      <c r="C161" s="193" t="s">
        <v>386</v>
      </c>
      <c r="D161" s="193" t="s">
        <v>175</v>
      </c>
      <c r="E161" s="194" t="s">
        <v>849</v>
      </c>
      <c r="F161" s="195" t="s">
        <v>850</v>
      </c>
      <c r="G161" s="196" t="s">
        <v>528</v>
      </c>
      <c r="H161" s="197">
        <v>24.225000000000001</v>
      </c>
      <c r="I161" s="198"/>
      <c r="J161" s="199">
        <f>ROUND(I161*H161,2)</f>
        <v>0</v>
      </c>
      <c r="K161" s="195" t="s">
        <v>19</v>
      </c>
      <c r="L161" s="40"/>
      <c r="M161" s="200" t="s">
        <v>19</v>
      </c>
      <c r="N161" s="201" t="s">
        <v>43</v>
      </c>
      <c r="O161" s="65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180</v>
      </c>
      <c r="AT161" s="204" t="s">
        <v>175</v>
      </c>
      <c r="AU161" s="204" t="s">
        <v>80</v>
      </c>
      <c r="AY161" s="18" t="s">
        <v>173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80</v>
      </c>
      <c r="BK161" s="205">
        <f>ROUND(I161*H161,2)</f>
        <v>0</v>
      </c>
      <c r="BL161" s="18" t="s">
        <v>180</v>
      </c>
      <c r="BM161" s="204" t="s">
        <v>755</v>
      </c>
    </row>
    <row r="162" spans="1:65" s="2" customFormat="1" ht="11.25">
      <c r="A162" s="35"/>
      <c r="B162" s="36"/>
      <c r="C162" s="37"/>
      <c r="D162" s="206" t="s">
        <v>182</v>
      </c>
      <c r="E162" s="37"/>
      <c r="F162" s="207" t="s">
        <v>850</v>
      </c>
      <c r="G162" s="37"/>
      <c r="H162" s="37"/>
      <c r="I162" s="116"/>
      <c r="J162" s="37"/>
      <c r="K162" s="37"/>
      <c r="L162" s="40"/>
      <c r="M162" s="208"/>
      <c r="N162" s="209"/>
      <c r="O162" s="65"/>
      <c r="P162" s="65"/>
      <c r="Q162" s="65"/>
      <c r="R162" s="65"/>
      <c r="S162" s="65"/>
      <c r="T162" s="66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8" t="s">
        <v>182</v>
      </c>
      <c r="AU162" s="18" t="s">
        <v>80</v>
      </c>
    </row>
    <row r="163" spans="1:65" s="12" customFormat="1" ht="25.9" customHeight="1">
      <c r="B163" s="177"/>
      <c r="C163" s="178"/>
      <c r="D163" s="179" t="s">
        <v>71</v>
      </c>
      <c r="E163" s="180" t="s">
        <v>965</v>
      </c>
      <c r="F163" s="180" t="s">
        <v>966</v>
      </c>
      <c r="G163" s="178"/>
      <c r="H163" s="178"/>
      <c r="I163" s="181"/>
      <c r="J163" s="182">
        <f>BK163</f>
        <v>0</v>
      </c>
      <c r="K163" s="178"/>
      <c r="L163" s="183"/>
      <c r="M163" s="184"/>
      <c r="N163" s="185"/>
      <c r="O163" s="185"/>
      <c r="P163" s="186">
        <f>SUM(P164:P171)</f>
        <v>0</v>
      </c>
      <c r="Q163" s="185"/>
      <c r="R163" s="186">
        <f>SUM(R164:R171)</f>
        <v>0</v>
      </c>
      <c r="S163" s="185"/>
      <c r="T163" s="187">
        <f>SUM(T164:T171)</f>
        <v>0</v>
      </c>
      <c r="AR163" s="188" t="s">
        <v>80</v>
      </c>
      <c r="AT163" s="189" t="s">
        <v>71</v>
      </c>
      <c r="AU163" s="189" t="s">
        <v>72</v>
      </c>
      <c r="AY163" s="188" t="s">
        <v>173</v>
      </c>
      <c r="BK163" s="190">
        <f>SUM(BK164:BK171)</f>
        <v>0</v>
      </c>
    </row>
    <row r="164" spans="1:65" s="2" customFormat="1" ht="16.5" customHeight="1">
      <c r="A164" s="35"/>
      <c r="B164" s="36"/>
      <c r="C164" s="193" t="s">
        <v>391</v>
      </c>
      <c r="D164" s="193" t="s">
        <v>175</v>
      </c>
      <c r="E164" s="194" t="s">
        <v>1171</v>
      </c>
      <c r="F164" s="195" t="s">
        <v>1172</v>
      </c>
      <c r="G164" s="196" t="s">
        <v>210</v>
      </c>
      <c r="H164" s="197">
        <v>524</v>
      </c>
      <c r="I164" s="198"/>
      <c r="J164" s="199">
        <f>ROUND(I164*H164,2)</f>
        <v>0</v>
      </c>
      <c r="K164" s="195" t="s">
        <v>19</v>
      </c>
      <c r="L164" s="40"/>
      <c r="M164" s="200" t="s">
        <v>19</v>
      </c>
      <c r="N164" s="201" t="s">
        <v>43</v>
      </c>
      <c r="O164" s="65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180</v>
      </c>
      <c r="AT164" s="204" t="s">
        <v>175</v>
      </c>
      <c r="AU164" s="204" t="s">
        <v>80</v>
      </c>
      <c r="AY164" s="18" t="s">
        <v>173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80</v>
      </c>
      <c r="BK164" s="205">
        <f>ROUND(I164*H164,2)</f>
        <v>0</v>
      </c>
      <c r="BL164" s="18" t="s">
        <v>180</v>
      </c>
      <c r="BM164" s="204" t="s">
        <v>758</v>
      </c>
    </row>
    <row r="165" spans="1:65" s="2" customFormat="1" ht="11.25">
      <c r="A165" s="35"/>
      <c r="B165" s="36"/>
      <c r="C165" s="37"/>
      <c r="D165" s="206" t="s">
        <v>182</v>
      </c>
      <c r="E165" s="37"/>
      <c r="F165" s="207" t="s">
        <v>1172</v>
      </c>
      <c r="G165" s="37"/>
      <c r="H165" s="37"/>
      <c r="I165" s="116"/>
      <c r="J165" s="37"/>
      <c r="K165" s="37"/>
      <c r="L165" s="40"/>
      <c r="M165" s="208"/>
      <c r="N165" s="209"/>
      <c r="O165" s="65"/>
      <c r="P165" s="65"/>
      <c r="Q165" s="65"/>
      <c r="R165" s="65"/>
      <c r="S165" s="65"/>
      <c r="T165" s="66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182</v>
      </c>
      <c r="AU165" s="18" t="s">
        <v>80</v>
      </c>
    </row>
    <row r="166" spans="1:65" s="2" customFormat="1" ht="16.5" customHeight="1">
      <c r="A166" s="35"/>
      <c r="B166" s="36"/>
      <c r="C166" s="193" t="s">
        <v>397</v>
      </c>
      <c r="D166" s="193" t="s">
        <v>175</v>
      </c>
      <c r="E166" s="194" t="s">
        <v>967</v>
      </c>
      <c r="F166" s="195" t="s">
        <v>968</v>
      </c>
      <c r="G166" s="196" t="s">
        <v>210</v>
      </c>
      <c r="H166" s="197">
        <v>91</v>
      </c>
      <c r="I166" s="198"/>
      <c r="J166" s="199">
        <f>ROUND(I166*H166,2)</f>
        <v>0</v>
      </c>
      <c r="K166" s="195" t="s">
        <v>19</v>
      </c>
      <c r="L166" s="40"/>
      <c r="M166" s="200" t="s">
        <v>19</v>
      </c>
      <c r="N166" s="201" t="s">
        <v>43</v>
      </c>
      <c r="O166" s="65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180</v>
      </c>
      <c r="AT166" s="204" t="s">
        <v>175</v>
      </c>
      <c r="AU166" s="204" t="s">
        <v>80</v>
      </c>
      <c r="AY166" s="18" t="s">
        <v>173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80</v>
      </c>
      <c r="BK166" s="205">
        <f>ROUND(I166*H166,2)</f>
        <v>0</v>
      </c>
      <c r="BL166" s="18" t="s">
        <v>180</v>
      </c>
      <c r="BM166" s="204" t="s">
        <v>761</v>
      </c>
    </row>
    <row r="167" spans="1:65" s="2" customFormat="1" ht="11.25">
      <c r="A167" s="35"/>
      <c r="B167" s="36"/>
      <c r="C167" s="37"/>
      <c r="D167" s="206" t="s">
        <v>182</v>
      </c>
      <c r="E167" s="37"/>
      <c r="F167" s="207" t="s">
        <v>968</v>
      </c>
      <c r="G167" s="37"/>
      <c r="H167" s="37"/>
      <c r="I167" s="116"/>
      <c r="J167" s="37"/>
      <c r="K167" s="37"/>
      <c r="L167" s="40"/>
      <c r="M167" s="208"/>
      <c r="N167" s="209"/>
      <c r="O167" s="65"/>
      <c r="P167" s="65"/>
      <c r="Q167" s="65"/>
      <c r="R167" s="65"/>
      <c r="S167" s="65"/>
      <c r="T167" s="66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8" t="s">
        <v>182</v>
      </c>
      <c r="AU167" s="18" t="s">
        <v>80</v>
      </c>
    </row>
    <row r="168" spans="1:65" s="2" customFormat="1" ht="24" customHeight="1">
      <c r="A168" s="35"/>
      <c r="B168" s="36"/>
      <c r="C168" s="193" t="s">
        <v>402</v>
      </c>
      <c r="D168" s="193" t="s">
        <v>175</v>
      </c>
      <c r="E168" s="194" t="s">
        <v>1173</v>
      </c>
      <c r="F168" s="195" t="s">
        <v>1174</v>
      </c>
      <c r="G168" s="196" t="s">
        <v>210</v>
      </c>
      <c r="H168" s="197">
        <v>539.72</v>
      </c>
      <c r="I168" s="198"/>
      <c r="J168" s="199">
        <f>ROUND(I168*H168,2)</f>
        <v>0</v>
      </c>
      <c r="K168" s="195" t="s">
        <v>19</v>
      </c>
      <c r="L168" s="40"/>
      <c r="M168" s="200" t="s">
        <v>19</v>
      </c>
      <c r="N168" s="201" t="s">
        <v>43</v>
      </c>
      <c r="O168" s="65"/>
      <c r="P168" s="202">
        <f>O168*H168</f>
        <v>0</v>
      </c>
      <c r="Q168" s="202">
        <v>0</v>
      </c>
      <c r="R168" s="202">
        <f>Q168*H168</f>
        <v>0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180</v>
      </c>
      <c r="AT168" s="204" t="s">
        <v>175</v>
      </c>
      <c r="AU168" s="204" t="s">
        <v>80</v>
      </c>
      <c r="AY168" s="18" t="s">
        <v>173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80</v>
      </c>
      <c r="BK168" s="205">
        <f>ROUND(I168*H168,2)</f>
        <v>0</v>
      </c>
      <c r="BL168" s="18" t="s">
        <v>180</v>
      </c>
      <c r="BM168" s="204" t="s">
        <v>764</v>
      </c>
    </row>
    <row r="169" spans="1:65" s="2" customFormat="1" ht="19.5">
      <c r="A169" s="35"/>
      <c r="B169" s="36"/>
      <c r="C169" s="37"/>
      <c r="D169" s="206" t="s">
        <v>182</v>
      </c>
      <c r="E169" s="37"/>
      <c r="F169" s="207" t="s">
        <v>1174</v>
      </c>
      <c r="G169" s="37"/>
      <c r="H169" s="37"/>
      <c r="I169" s="116"/>
      <c r="J169" s="37"/>
      <c r="K169" s="37"/>
      <c r="L169" s="40"/>
      <c r="M169" s="208"/>
      <c r="N169" s="209"/>
      <c r="O169" s="65"/>
      <c r="P169" s="65"/>
      <c r="Q169" s="65"/>
      <c r="R169" s="65"/>
      <c r="S169" s="65"/>
      <c r="T169" s="66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8" t="s">
        <v>182</v>
      </c>
      <c r="AU169" s="18" t="s">
        <v>80</v>
      </c>
    </row>
    <row r="170" spans="1:65" s="2" customFormat="1" ht="24" customHeight="1">
      <c r="A170" s="35"/>
      <c r="B170" s="36"/>
      <c r="C170" s="193" t="s">
        <v>408</v>
      </c>
      <c r="D170" s="193" t="s">
        <v>175</v>
      </c>
      <c r="E170" s="194" t="s">
        <v>981</v>
      </c>
      <c r="F170" s="195" t="s">
        <v>982</v>
      </c>
      <c r="G170" s="196" t="s">
        <v>210</v>
      </c>
      <c r="H170" s="197">
        <v>93.73</v>
      </c>
      <c r="I170" s="198"/>
      <c r="J170" s="199">
        <f>ROUND(I170*H170,2)</f>
        <v>0</v>
      </c>
      <c r="K170" s="195" t="s">
        <v>19</v>
      </c>
      <c r="L170" s="40"/>
      <c r="M170" s="200" t="s">
        <v>19</v>
      </c>
      <c r="N170" s="201" t="s">
        <v>43</v>
      </c>
      <c r="O170" s="65"/>
      <c r="P170" s="202">
        <f>O170*H170</f>
        <v>0</v>
      </c>
      <c r="Q170" s="202">
        <v>0</v>
      </c>
      <c r="R170" s="202">
        <f>Q170*H170</f>
        <v>0</v>
      </c>
      <c r="S170" s="202">
        <v>0</v>
      </c>
      <c r="T170" s="20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180</v>
      </c>
      <c r="AT170" s="204" t="s">
        <v>175</v>
      </c>
      <c r="AU170" s="204" t="s">
        <v>80</v>
      </c>
      <c r="AY170" s="18" t="s">
        <v>173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80</v>
      </c>
      <c r="BK170" s="205">
        <f>ROUND(I170*H170,2)</f>
        <v>0</v>
      </c>
      <c r="BL170" s="18" t="s">
        <v>180</v>
      </c>
      <c r="BM170" s="204" t="s">
        <v>768</v>
      </c>
    </row>
    <row r="171" spans="1:65" s="2" customFormat="1" ht="19.5">
      <c r="A171" s="35"/>
      <c r="B171" s="36"/>
      <c r="C171" s="37"/>
      <c r="D171" s="206" t="s">
        <v>182</v>
      </c>
      <c r="E171" s="37"/>
      <c r="F171" s="207" t="s">
        <v>982</v>
      </c>
      <c r="G171" s="37"/>
      <c r="H171" s="37"/>
      <c r="I171" s="116"/>
      <c r="J171" s="37"/>
      <c r="K171" s="37"/>
      <c r="L171" s="40"/>
      <c r="M171" s="208"/>
      <c r="N171" s="209"/>
      <c r="O171" s="65"/>
      <c r="P171" s="65"/>
      <c r="Q171" s="65"/>
      <c r="R171" s="65"/>
      <c r="S171" s="65"/>
      <c r="T171" s="66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8" t="s">
        <v>182</v>
      </c>
      <c r="AU171" s="18" t="s">
        <v>80</v>
      </c>
    </row>
    <row r="172" spans="1:65" s="12" customFormat="1" ht="25.9" customHeight="1">
      <c r="B172" s="177"/>
      <c r="C172" s="178"/>
      <c r="D172" s="179" t="s">
        <v>71</v>
      </c>
      <c r="E172" s="180" t="s">
        <v>860</v>
      </c>
      <c r="F172" s="180" t="s">
        <v>861</v>
      </c>
      <c r="G172" s="178"/>
      <c r="H172" s="178"/>
      <c r="I172" s="181"/>
      <c r="J172" s="182">
        <f>BK172</f>
        <v>0</v>
      </c>
      <c r="K172" s="178"/>
      <c r="L172" s="183"/>
      <c r="M172" s="184"/>
      <c r="N172" s="185"/>
      <c r="O172" s="185"/>
      <c r="P172" s="186">
        <f>SUM(P173:P182)</f>
        <v>0</v>
      </c>
      <c r="Q172" s="185"/>
      <c r="R172" s="186">
        <f>SUM(R173:R182)</f>
        <v>0</v>
      </c>
      <c r="S172" s="185"/>
      <c r="T172" s="187">
        <f>SUM(T173:T182)</f>
        <v>0</v>
      </c>
      <c r="AR172" s="188" t="s">
        <v>80</v>
      </c>
      <c r="AT172" s="189" t="s">
        <v>71</v>
      </c>
      <c r="AU172" s="189" t="s">
        <v>72</v>
      </c>
      <c r="AY172" s="188" t="s">
        <v>173</v>
      </c>
      <c r="BK172" s="190">
        <f>SUM(BK173:BK182)</f>
        <v>0</v>
      </c>
    </row>
    <row r="173" spans="1:65" s="2" customFormat="1" ht="24" customHeight="1">
      <c r="A173" s="35"/>
      <c r="B173" s="36"/>
      <c r="C173" s="193" t="s">
        <v>415</v>
      </c>
      <c r="D173" s="193" t="s">
        <v>175</v>
      </c>
      <c r="E173" s="194" t="s">
        <v>1175</v>
      </c>
      <c r="F173" s="195" t="s">
        <v>1176</v>
      </c>
      <c r="G173" s="196" t="s">
        <v>661</v>
      </c>
      <c r="H173" s="197">
        <v>35</v>
      </c>
      <c r="I173" s="198"/>
      <c r="J173" s="199">
        <f>ROUND(I173*H173,2)</f>
        <v>0</v>
      </c>
      <c r="K173" s="195" t="s">
        <v>19</v>
      </c>
      <c r="L173" s="40"/>
      <c r="M173" s="200" t="s">
        <v>19</v>
      </c>
      <c r="N173" s="201" t="s">
        <v>43</v>
      </c>
      <c r="O173" s="65"/>
      <c r="P173" s="202">
        <f>O173*H173</f>
        <v>0</v>
      </c>
      <c r="Q173" s="202">
        <v>0</v>
      </c>
      <c r="R173" s="202">
        <f>Q173*H173</f>
        <v>0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180</v>
      </c>
      <c r="AT173" s="204" t="s">
        <v>175</v>
      </c>
      <c r="AU173" s="204" t="s">
        <v>80</v>
      </c>
      <c r="AY173" s="18" t="s">
        <v>173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80</v>
      </c>
      <c r="BK173" s="205">
        <f>ROUND(I173*H173,2)</f>
        <v>0</v>
      </c>
      <c r="BL173" s="18" t="s">
        <v>180</v>
      </c>
      <c r="BM173" s="204" t="s">
        <v>771</v>
      </c>
    </row>
    <row r="174" spans="1:65" s="2" customFormat="1" ht="11.25">
      <c r="A174" s="35"/>
      <c r="B174" s="36"/>
      <c r="C174" s="37"/>
      <c r="D174" s="206" t="s">
        <v>182</v>
      </c>
      <c r="E174" s="37"/>
      <c r="F174" s="207" t="s">
        <v>1176</v>
      </c>
      <c r="G174" s="37"/>
      <c r="H174" s="37"/>
      <c r="I174" s="116"/>
      <c r="J174" s="37"/>
      <c r="K174" s="37"/>
      <c r="L174" s="40"/>
      <c r="M174" s="208"/>
      <c r="N174" s="209"/>
      <c r="O174" s="65"/>
      <c r="P174" s="65"/>
      <c r="Q174" s="65"/>
      <c r="R174" s="65"/>
      <c r="S174" s="65"/>
      <c r="T174" s="66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8" t="s">
        <v>182</v>
      </c>
      <c r="AU174" s="18" t="s">
        <v>80</v>
      </c>
    </row>
    <row r="175" spans="1:65" s="2" customFormat="1" ht="24" customHeight="1">
      <c r="A175" s="35"/>
      <c r="B175" s="36"/>
      <c r="C175" s="193" t="s">
        <v>423</v>
      </c>
      <c r="D175" s="193" t="s">
        <v>175</v>
      </c>
      <c r="E175" s="194" t="s">
        <v>1177</v>
      </c>
      <c r="F175" s="195" t="s">
        <v>1178</v>
      </c>
      <c r="G175" s="196" t="s">
        <v>661</v>
      </c>
      <c r="H175" s="197">
        <v>23</v>
      </c>
      <c r="I175" s="198"/>
      <c r="J175" s="199">
        <f>ROUND(I175*H175,2)</f>
        <v>0</v>
      </c>
      <c r="K175" s="195" t="s">
        <v>19</v>
      </c>
      <c r="L175" s="40"/>
      <c r="M175" s="200" t="s">
        <v>19</v>
      </c>
      <c r="N175" s="201" t="s">
        <v>43</v>
      </c>
      <c r="O175" s="65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180</v>
      </c>
      <c r="AT175" s="204" t="s">
        <v>175</v>
      </c>
      <c r="AU175" s="204" t="s">
        <v>80</v>
      </c>
      <c r="AY175" s="18" t="s">
        <v>173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80</v>
      </c>
      <c r="BK175" s="205">
        <f>ROUND(I175*H175,2)</f>
        <v>0</v>
      </c>
      <c r="BL175" s="18" t="s">
        <v>180</v>
      </c>
      <c r="BM175" s="204" t="s">
        <v>774</v>
      </c>
    </row>
    <row r="176" spans="1:65" s="2" customFormat="1" ht="11.25">
      <c r="A176" s="35"/>
      <c r="B176" s="36"/>
      <c r="C176" s="37"/>
      <c r="D176" s="206" t="s">
        <v>182</v>
      </c>
      <c r="E176" s="37"/>
      <c r="F176" s="207" t="s">
        <v>1178</v>
      </c>
      <c r="G176" s="37"/>
      <c r="H176" s="37"/>
      <c r="I176" s="116"/>
      <c r="J176" s="37"/>
      <c r="K176" s="37"/>
      <c r="L176" s="40"/>
      <c r="M176" s="208"/>
      <c r="N176" s="209"/>
      <c r="O176" s="65"/>
      <c r="P176" s="65"/>
      <c r="Q176" s="65"/>
      <c r="R176" s="65"/>
      <c r="S176" s="65"/>
      <c r="T176" s="66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8" t="s">
        <v>182</v>
      </c>
      <c r="AU176" s="18" t="s">
        <v>80</v>
      </c>
    </row>
    <row r="177" spans="1:65" s="2" customFormat="1" ht="24" customHeight="1">
      <c r="A177" s="35"/>
      <c r="B177" s="36"/>
      <c r="C177" s="193" t="s">
        <v>429</v>
      </c>
      <c r="D177" s="193" t="s">
        <v>175</v>
      </c>
      <c r="E177" s="194" t="s">
        <v>1179</v>
      </c>
      <c r="F177" s="195" t="s">
        <v>1180</v>
      </c>
      <c r="G177" s="196" t="s">
        <v>661</v>
      </c>
      <c r="H177" s="197">
        <v>20</v>
      </c>
      <c r="I177" s="198"/>
      <c r="J177" s="199">
        <f>ROUND(I177*H177,2)</f>
        <v>0</v>
      </c>
      <c r="K177" s="195" t="s">
        <v>19</v>
      </c>
      <c r="L177" s="40"/>
      <c r="M177" s="200" t="s">
        <v>19</v>
      </c>
      <c r="N177" s="201" t="s">
        <v>43</v>
      </c>
      <c r="O177" s="65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180</v>
      </c>
      <c r="AT177" s="204" t="s">
        <v>175</v>
      </c>
      <c r="AU177" s="204" t="s">
        <v>80</v>
      </c>
      <c r="AY177" s="18" t="s">
        <v>173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80</v>
      </c>
      <c r="BK177" s="205">
        <f>ROUND(I177*H177,2)</f>
        <v>0</v>
      </c>
      <c r="BL177" s="18" t="s">
        <v>180</v>
      </c>
      <c r="BM177" s="204" t="s">
        <v>778</v>
      </c>
    </row>
    <row r="178" spans="1:65" s="2" customFormat="1" ht="11.25">
      <c r="A178" s="35"/>
      <c r="B178" s="36"/>
      <c r="C178" s="37"/>
      <c r="D178" s="206" t="s">
        <v>182</v>
      </c>
      <c r="E178" s="37"/>
      <c r="F178" s="207" t="s">
        <v>1180</v>
      </c>
      <c r="G178" s="37"/>
      <c r="H178" s="37"/>
      <c r="I178" s="116"/>
      <c r="J178" s="37"/>
      <c r="K178" s="37"/>
      <c r="L178" s="40"/>
      <c r="M178" s="208"/>
      <c r="N178" s="209"/>
      <c r="O178" s="65"/>
      <c r="P178" s="65"/>
      <c r="Q178" s="65"/>
      <c r="R178" s="65"/>
      <c r="S178" s="65"/>
      <c r="T178" s="66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8" t="s">
        <v>182</v>
      </c>
      <c r="AU178" s="18" t="s">
        <v>80</v>
      </c>
    </row>
    <row r="179" spans="1:65" s="2" customFormat="1" ht="24" customHeight="1">
      <c r="A179" s="35"/>
      <c r="B179" s="36"/>
      <c r="C179" s="193" t="s">
        <v>435</v>
      </c>
      <c r="D179" s="193" t="s">
        <v>175</v>
      </c>
      <c r="E179" s="194" t="s">
        <v>1181</v>
      </c>
      <c r="F179" s="195" t="s">
        <v>1182</v>
      </c>
      <c r="G179" s="196" t="s">
        <v>661</v>
      </c>
      <c r="H179" s="197">
        <v>15</v>
      </c>
      <c r="I179" s="198"/>
      <c r="J179" s="199">
        <f>ROUND(I179*H179,2)</f>
        <v>0</v>
      </c>
      <c r="K179" s="195" t="s">
        <v>19</v>
      </c>
      <c r="L179" s="40"/>
      <c r="M179" s="200" t="s">
        <v>19</v>
      </c>
      <c r="N179" s="201" t="s">
        <v>43</v>
      </c>
      <c r="O179" s="65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180</v>
      </c>
      <c r="AT179" s="204" t="s">
        <v>175</v>
      </c>
      <c r="AU179" s="204" t="s">
        <v>80</v>
      </c>
      <c r="AY179" s="18" t="s">
        <v>173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80</v>
      </c>
      <c r="BK179" s="205">
        <f>ROUND(I179*H179,2)</f>
        <v>0</v>
      </c>
      <c r="BL179" s="18" t="s">
        <v>180</v>
      </c>
      <c r="BM179" s="204" t="s">
        <v>781</v>
      </c>
    </row>
    <row r="180" spans="1:65" s="2" customFormat="1" ht="11.25">
      <c r="A180" s="35"/>
      <c r="B180" s="36"/>
      <c r="C180" s="37"/>
      <c r="D180" s="206" t="s">
        <v>182</v>
      </c>
      <c r="E180" s="37"/>
      <c r="F180" s="207" t="s">
        <v>1182</v>
      </c>
      <c r="G180" s="37"/>
      <c r="H180" s="37"/>
      <c r="I180" s="116"/>
      <c r="J180" s="37"/>
      <c r="K180" s="37"/>
      <c r="L180" s="40"/>
      <c r="M180" s="208"/>
      <c r="N180" s="209"/>
      <c r="O180" s="65"/>
      <c r="P180" s="65"/>
      <c r="Q180" s="65"/>
      <c r="R180" s="65"/>
      <c r="S180" s="65"/>
      <c r="T180" s="66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8" t="s">
        <v>182</v>
      </c>
      <c r="AU180" s="18" t="s">
        <v>80</v>
      </c>
    </row>
    <row r="181" spans="1:65" s="2" customFormat="1" ht="24" customHeight="1">
      <c r="A181" s="35"/>
      <c r="B181" s="36"/>
      <c r="C181" s="193" t="s">
        <v>440</v>
      </c>
      <c r="D181" s="193" t="s">
        <v>175</v>
      </c>
      <c r="E181" s="194" t="s">
        <v>1183</v>
      </c>
      <c r="F181" s="195" t="s">
        <v>1184</v>
      </c>
      <c r="G181" s="196" t="s">
        <v>661</v>
      </c>
      <c r="H181" s="197">
        <v>15</v>
      </c>
      <c r="I181" s="198"/>
      <c r="J181" s="199">
        <f>ROUND(I181*H181,2)</f>
        <v>0</v>
      </c>
      <c r="K181" s="195" t="s">
        <v>19</v>
      </c>
      <c r="L181" s="40"/>
      <c r="M181" s="200" t="s">
        <v>19</v>
      </c>
      <c r="N181" s="201" t="s">
        <v>43</v>
      </c>
      <c r="O181" s="65"/>
      <c r="P181" s="202">
        <f>O181*H181</f>
        <v>0</v>
      </c>
      <c r="Q181" s="202">
        <v>0</v>
      </c>
      <c r="R181" s="202">
        <f>Q181*H181</f>
        <v>0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180</v>
      </c>
      <c r="AT181" s="204" t="s">
        <v>175</v>
      </c>
      <c r="AU181" s="204" t="s">
        <v>80</v>
      </c>
      <c r="AY181" s="18" t="s">
        <v>173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80</v>
      </c>
      <c r="BK181" s="205">
        <f>ROUND(I181*H181,2)</f>
        <v>0</v>
      </c>
      <c r="BL181" s="18" t="s">
        <v>180</v>
      </c>
      <c r="BM181" s="204" t="s">
        <v>784</v>
      </c>
    </row>
    <row r="182" spans="1:65" s="2" customFormat="1" ht="11.25">
      <c r="A182" s="35"/>
      <c r="B182" s="36"/>
      <c r="C182" s="37"/>
      <c r="D182" s="206" t="s">
        <v>182</v>
      </c>
      <c r="E182" s="37"/>
      <c r="F182" s="207" t="s">
        <v>1184</v>
      </c>
      <c r="G182" s="37"/>
      <c r="H182" s="37"/>
      <c r="I182" s="116"/>
      <c r="J182" s="37"/>
      <c r="K182" s="37"/>
      <c r="L182" s="40"/>
      <c r="M182" s="208"/>
      <c r="N182" s="209"/>
      <c r="O182" s="65"/>
      <c r="P182" s="65"/>
      <c r="Q182" s="65"/>
      <c r="R182" s="65"/>
      <c r="S182" s="65"/>
      <c r="T182" s="66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8" t="s">
        <v>182</v>
      </c>
      <c r="AU182" s="18" t="s">
        <v>80</v>
      </c>
    </row>
    <row r="183" spans="1:65" s="12" customFormat="1" ht="25.9" customHeight="1">
      <c r="B183" s="177"/>
      <c r="C183" s="178"/>
      <c r="D183" s="179" t="s">
        <v>71</v>
      </c>
      <c r="E183" s="180" t="s">
        <v>908</v>
      </c>
      <c r="F183" s="180" t="s">
        <v>909</v>
      </c>
      <c r="G183" s="178"/>
      <c r="H183" s="178"/>
      <c r="I183" s="181"/>
      <c r="J183" s="182">
        <f>BK183</f>
        <v>0</v>
      </c>
      <c r="K183" s="178"/>
      <c r="L183" s="183"/>
      <c r="M183" s="184"/>
      <c r="N183" s="185"/>
      <c r="O183" s="185"/>
      <c r="P183" s="186">
        <f>SUM(P184:P185)</f>
        <v>0</v>
      </c>
      <c r="Q183" s="185"/>
      <c r="R183" s="186">
        <f>SUM(R184:R185)</f>
        <v>0</v>
      </c>
      <c r="S183" s="185"/>
      <c r="T183" s="187">
        <f>SUM(T184:T185)</f>
        <v>0</v>
      </c>
      <c r="AR183" s="188" t="s">
        <v>80</v>
      </c>
      <c r="AT183" s="189" t="s">
        <v>71</v>
      </c>
      <c r="AU183" s="189" t="s">
        <v>72</v>
      </c>
      <c r="AY183" s="188" t="s">
        <v>173</v>
      </c>
      <c r="BK183" s="190">
        <f>SUM(BK184:BK185)</f>
        <v>0</v>
      </c>
    </row>
    <row r="184" spans="1:65" s="2" customFormat="1" ht="16.5" customHeight="1">
      <c r="A184" s="35"/>
      <c r="B184" s="36"/>
      <c r="C184" s="193" t="s">
        <v>451</v>
      </c>
      <c r="D184" s="193" t="s">
        <v>175</v>
      </c>
      <c r="E184" s="194" t="s">
        <v>1162</v>
      </c>
      <c r="F184" s="195" t="s">
        <v>1163</v>
      </c>
      <c r="G184" s="196" t="s">
        <v>250</v>
      </c>
      <c r="H184" s="197">
        <v>1718.5029999999999</v>
      </c>
      <c r="I184" s="198"/>
      <c r="J184" s="199">
        <f>ROUND(I184*H184,2)</f>
        <v>0</v>
      </c>
      <c r="K184" s="195" t="s">
        <v>19</v>
      </c>
      <c r="L184" s="40"/>
      <c r="M184" s="200" t="s">
        <v>19</v>
      </c>
      <c r="N184" s="201" t="s">
        <v>43</v>
      </c>
      <c r="O184" s="65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180</v>
      </c>
      <c r="AT184" s="204" t="s">
        <v>175</v>
      </c>
      <c r="AU184" s="204" t="s">
        <v>80</v>
      </c>
      <c r="AY184" s="18" t="s">
        <v>173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80</v>
      </c>
      <c r="BK184" s="205">
        <f>ROUND(I184*H184,2)</f>
        <v>0</v>
      </c>
      <c r="BL184" s="18" t="s">
        <v>180</v>
      </c>
      <c r="BM184" s="204" t="s">
        <v>787</v>
      </c>
    </row>
    <row r="185" spans="1:65" s="2" customFormat="1" ht="11.25">
      <c r="A185" s="35"/>
      <c r="B185" s="36"/>
      <c r="C185" s="37"/>
      <c r="D185" s="206" t="s">
        <v>182</v>
      </c>
      <c r="E185" s="37"/>
      <c r="F185" s="207" t="s">
        <v>1163</v>
      </c>
      <c r="G185" s="37"/>
      <c r="H185" s="37"/>
      <c r="I185" s="116"/>
      <c r="J185" s="37"/>
      <c r="K185" s="37"/>
      <c r="L185" s="40"/>
      <c r="M185" s="242"/>
      <c r="N185" s="243"/>
      <c r="O185" s="244"/>
      <c r="P185" s="244"/>
      <c r="Q185" s="244"/>
      <c r="R185" s="244"/>
      <c r="S185" s="244"/>
      <c r="T185" s="24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8" t="s">
        <v>182</v>
      </c>
      <c r="AU185" s="18" t="s">
        <v>80</v>
      </c>
    </row>
    <row r="186" spans="1:65" s="2" customFormat="1" ht="6.95" customHeight="1">
      <c r="A186" s="35"/>
      <c r="B186" s="48"/>
      <c r="C186" s="49"/>
      <c r="D186" s="49"/>
      <c r="E186" s="49"/>
      <c r="F186" s="49"/>
      <c r="G186" s="49"/>
      <c r="H186" s="49"/>
      <c r="I186" s="143"/>
      <c r="J186" s="49"/>
      <c r="K186" s="49"/>
      <c r="L186" s="40"/>
      <c r="M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</sheetData>
  <sheetProtection algorithmName="SHA-512" hashValue="qNrzBMiQK5oVUTKokNLWcEBofv++oW+U3F7WkozFveMai5/1YaOVlYQercMuBM0I4iiRFz2nB7lRu/pUntmjJA==" saltValue="QxjxtmS92DB+HxcB7b5nXu6Bj6fUVKiOkS52Fc4/J+1uiUVpeVLkZNBNGY9ERMfks/AiqeGogo8lKHJug1Dv9A==" spinCount="100000" sheet="1" objects="1" scenarios="1" formatColumns="0" formatRows="0" autoFilter="0"/>
  <autoFilter ref="C91:K185" xr:uid="{00000000-0009-0000-0000-000006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25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104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1" customFormat="1" ht="12" customHeight="1">
      <c r="B8" s="21"/>
      <c r="D8" s="115" t="s">
        <v>146</v>
      </c>
      <c r="I8" s="109"/>
      <c r="L8" s="21"/>
    </row>
    <row r="9" spans="1:46" s="2" customFormat="1" ht="16.5" customHeight="1">
      <c r="A9" s="35"/>
      <c r="B9" s="40"/>
      <c r="C9" s="35"/>
      <c r="D9" s="35"/>
      <c r="E9" s="383" t="s">
        <v>918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5" t="s">
        <v>919</v>
      </c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85" t="s">
        <v>1185</v>
      </c>
      <c r="F11" s="386"/>
      <c r="G11" s="386"/>
      <c r="H11" s="386"/>
      <c r="I11" s="116"/>
      <c r="J11" s="35"/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40"/>
      <c r="C12" s="35"/>
      <c r="D12" s="35"/>
      <c r="E12" s="35"/>
      <c r="F12" s="35"/>
      <c r="G12" s="35"/>
      <c r="H12" s="35"/>
      <c r="I12" s="116"/>
      <c r="J12" s="35"/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5" t="s">
        <v>18</v>
      </c>
      <c r="E13" s="35"/>
      <c r="F13" s="104" t="s">
        <v>19</v>
      </c>
      <c r="G13" s="35"/>
      <c r="H13" s="35"/>
      <c r="I13" s="118" t="s">
        <v>20</v>
      </c>
      <c r="J13" s="104" t="s">
        <v>19</v>
      </c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21</v>
      </c>
      <c r="E14" s="35"/>
      <c r="F14" s="104" t="s">
        <v>22</v>
      </c>
      <c r="G14" s="35"/>
      <c r="H14" s="35"/>
      <c r="I14" s="118" t="s">
        <v>23</v>
      </c>
      <c r="J14" s="119" t="str">
        <f>'Rekapitulace stavby'!AN8</f>
        <v>15. 8. 2019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116"/>
      <c r="J15" s="35"/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5" t="s">
        <v>25</v>
      </c>
      <c r="E16" s="35"/>
      <c r="F16" s="35"/>
      <c r="G16" s="35"/>
      <c r="H16" s="35"/>
      <c r="I16" s="118" t="s">
        <v>26</v>
      </c>
      <c r="J16" s="104" t="s">
        <v>19</v>
      </c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8" t="s">
        <v>28</v>
      </c>
      <c r="J17" s="104" t="s">
        <v>19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116"/>
      <c r="J18" s="35"/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5" t="s">
        <v>29</v>
      </c>
      <c r="E19" s="35"/>
      <c r="F19" s="35"/>
      <c r="G19" s="35"/>
      <c r="H19" s="35"/>
      <c r="I19" s="118" t="s">
        <v>26</v>
      </c>
      <c r="J19" s="31" t="str">
        <f>'Rekapitulace stavby'!AN13</f>
        <v>Vyplň údaj</v>
      </c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87" t="str">
        <f>'Rekapitulace stavby'!E14</f>
        <v>Vyplň údaj</v>
      </c>
      <c r="F20" s="388"/>
      <c r="G20" s="388"/>
      <c r="H20" s="388"/>
      <c r="I20" s="118" t="s">
        <v>28</v>
      </c>
      <c r="J20" s="31" t="str">
        <f>'Rekapitulace stavby'!AN14</f>
        <v>Vyplň údaj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116"/>
      <c r="J21" s="35"/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5" t="s">
        <v>31</v>
      </c>
      <c r="E22" s="35"/>
      <c r="F22" s="35"/>
      <c r="G22" s="35"/>
      <c r="H22" s="35"/>
      <c r="I22" s="118" t="s">
        <v>26</v>
      </c>
      <c r="J22" s="104" t="s">
        <v>19</v>
      </c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666</v>
      </c>
      <c r="F23" s="35"/>
      <c r="G23" s="35"/>
      <c r="H23" s="35"/>
      <c r="I23" s="118" t="s">
        <v>28</v>
      </c>
      <c r="J23" s="104" t="s">
        <v>19</v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116"/>
      <c r="J24" s="35"/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5" t="s">
        <v>34</v>
      </c>
      <c r="E25" s="35"/>
      <c r="F25" s="35"/>
      <c r="G25" s="35"/>
      <c r="H25" s="35"/>
      <c r="I25" s="118" t="s">
        <v>26</v>
      </c>
      <c r="J25" s="104" t="str">
        <f>IF('Rekapitulace stavby'!AN19="","",'Rekapitulace stavby'!AN19)</f>
        <v/>
      </c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tr">
        <f>IF('Rekapitulace stavby'!E20="","",'Rekapitulace stavby'!E20)</f>
        <v xml:space="preserve"> </v>
      </c>
      <c r="F26" s="35"/>
      <c r="G26" s="35"/>
      <c r="H26" s="35"/>
      <c r="I26" s="118" t="s">
        <v>28</v>
      </c>
      <c r="J26" s="104" t="str">
        <f>IF('Rekapitulace stavby'!AN20="","",'Rekapitulace stavby'!AN20)</f>
        <v/>
      </c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116"/>
      <c r="J27" s="35"/>
      <c r="K27" s="35"/>
      <c r="L27" s="117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5" t="s">
        <v>36</v>
      </c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0"/>
      <c r="B29" s="121"/>
      <c r="C29" s="120"/>
      <c r="D29" s="120"/>
      <c r="E29" s="389" t="s">
        <v>19</v>
      </c>
      <c r="F29" s="389"/>
      <c r="G29" s="389"/>
      <c r="H29" s="389"/>
      <c r="I29" s="122"/>
      <c r="J29" s="120"/>
      <c r="K29" s="120"/>
      <c r="L29" s="123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116"/>
      <c r="J30" s="35"/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6" t="s">
        <v>38</v>
      </c>
      <c r="E32" s="35"/>
      <c r="F32" s="35"/>
      <c r="G32" s="35"/>
      <c r="H32" s="35"/>
      <c r="I32" s="116"/>
      <c r="J32" s="127">
        <f>ROUND(J96, 2)</f>
        <v>0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4"/>
      <c r="E33" s="124"/>
      <c r="F33" s="124"/>
      <c r="G33" s="124"/>
      <c r="H33" s="124"/>
      <c r="I33" s="125"/>
      <c r="J33" s="124"/>
      <c r="K33" s="124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8" t="s">
        <v>40</v>
      </c>
      <c r="G34" s="35"/>
      <c r="H34" s="35"/>
      <c r="I34" s="129" t="s">
        <v>39</v>
      </c>
      <c r="J34" s="128" t="s">
        <v>41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30" t="s">
        <v>42</v>
      </c>
      <c r="E35" s="115" t="s">
        <v>43</v>
      </c>
      <c r="F35" s="131">
        <f>ROUND((SUM(BE96:BE251)),  2)</f>
        <v>0</v>
      </c>
      <c r="G35" s="35"/>
      <c r="H35" s="35"/>
      <c r="I35" s="132">
        <v>0.21</v>
      </c>
      <c r="J35" s="131">
        <f>ROUND(((SUM(BE96:BE251))*I35),  2)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5" t="s">
        <v>44</v>
      </c>
      <c r="F36" s="131">
        <f>ROUND((SUM(BF96:BF251)),  2)</f>
        <v>0</v>
      </c>
      <c r="G36" s="35"/>
      <c r="H36" s="35"/>
      <c r="I36" s="132">
        <v>0.15</v>
      </c>
      <c r="J36" s="131">
        <f>ROUND(((SUM(BF96:BF251))*I36),  2)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45</v>
      </c>
      <c r="F37" s="131">
        <f>ROUND((SUM(BG96:BG251)),  2)</f>
        <v>0</v>
      </c>
      <c r="G37" s="35"/>
      <c r="H37" s="35"/>
      <c r="I37" s="132">
        <v>0.21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5" t="s">
        <v>46</v>
      </c>
      <c r="F38" s="131">
        <f>ROUND((SUM(BH96:BH251)),  2)</f>
        <v>0</v>
      </c>
      <c r="G38" s="35"/>
      <c r="H38" s="35"/>
      <c r="I38" s="132">
        <v>0.15</v>
      </c>
      <c r="J38" s="131">
        <f>0</f>
        <v>0</v>
      </c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5" t="s">
        <v>47</v>
      </c>
      <c r="F39" s="131">
        <f>ROUND((SUM(BI96:BI251)),  2)</f>
        <v>0</v>
      </c>
      <c r="G39" s="35"/>
      <c r="H39" s="35"/>
      <c r="I39" s="132">
        <v>0</v>
      </c>
      <c r="J39" s="131">
        <f>0</f>
        <v>0</v>
      </c>
      <c r="K39" s="35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48</v>
      </c>
      <c r="E41" s="135"/>
      <c r="F41" s="135"/>
      <c r="G41" s="136" t="s">
        <v>49</v>
      </c>
      <c r="H41" s="137" t="s">
        <v>50</v>
      </c>
      <c r="I41" s="138"/>
      <c r="J41" s="139">
        <f>SUM(J32:J39)</f>
        <v>0</v>
      </c>
      <c r="K41" s="140"/>
      <c r="L41" s="117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41"/>
      <c r="C42" s="142"/>
      <c r="D42" s="142"/>
      <c r="E42" s="142"/>
      <c r="F42" s="142"/>
      <c r="G42" s="142"/>
      <c r="H42" s="142"/>
      <c r="I42" s="143"/>
      <c r="J42" s="142"/>
      <c r="K42" s="142"/>
      <c r="L42" s="117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44"/>
      <c r="C46" s="145"/>
      <c r="D46" s="145"/>
      <c r="E46" s="145"/>
      <c r="F46" s="145"/>
      <c r="G46" s="145"/>
      <c r="H46" s="145"/>
      <c r="I46" s="146"/>
      <c r="J46" s="145"/>
      <c r="K46" s="145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148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90" t="str">
        <f>E7</f>
        <v>II/406 Dvorce – Telč, 1. stavba (Třešť, ul. Revoluční) MĚSTO TŘEŠŤ</v>
      </c>
      <c r="F50" s="391"/>
      <c r="G50" s="391"/>
      <c r="H50" s="391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146</v>
      </c>
      <c r="D51" s="23"/>
      <c r="E51" s="23"/>
      <c r="F51" s="23"/>
      <c r="G51" s="23"/>
      <c r="H51" s="23"/>
      <c r="I51" s="109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90" t="s">
        <v>918</v>
      </c>
      <c r="F52" s="392"/>
      <c r="G52" s="392"/>
      <c r="H52" s="392"/>
      <c r="I52" s="116"/>
      <c r="J52" s="37"/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919</v>
      </c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58" t="str">
        <f>E11</f>
        <v>SO 303.3 - Jednotná kanalizace - Stoka J3-1</v>
      </c>
      <c r="F54" s="392"/>
      <c r="G54" s="392"/>
      <c r="H54" s="392"/>
      <c r="I54" s="116"/>
      <c r="J54" s="37"/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116"/>
      <c r="J55" s="37"/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Třešť - silnice II/406</v>
      </c>
      <c r="G56" s="37"/>
      <c r="H56" s="37"/>
      <c r="I56" s="118" t="s">
        <v>23</v>
      </c>
      <c r="J56" s="60" t="str">
        <f>IF(J14="","",J14)</f>
        <v>15. 8. 2019</v>
      </c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116"/>
      <c r="J57" s="37"/>
      <c r="K57" s="37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27.95" customHeight="1">
      <c r="A58" s="35"/>
      <c r="B58" s="36"/>
      <c r="C58" s="30" t="s">
        <v>25</v>
      </c>
      <c r="D58" s="37"/>
      <c r="E58" s="37"/>
      <c r="F58" s="28" t="str">
        <f>E17</f>
        <v>Město Třešť</v>
      </c>
      <c r="G58" s="37"/>
      <c r="H58" s="37"/>
      <c r="I58" s="118" t="s">
        <v>31</v>
      </c>
      <c r="J58" s="33" t="str">
        <f>E23</f>
        <v>Haskoning DHV CR spol. s.r.o</v>
      </c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15.2" customHeight="1">
      <c r="A59" s="35"/>
      <c r="B59" s="36"/>
      <c r="C59" s="30" t="s">
        <v>29</v>
      </c>
      <c r="D59" s="37"/>
      <c r="E59" s="37"/>
      <c r="F59" s="28" t="str">
        <f>IF(E20="","",E20)</f>
        <v>Vyplň údaj</v>
      </c>
      <c r="G59" s="37"/>
      <c r="H59" s="37"/>
      <c r="I59" s="118" t="s">
        <v>34</v>
      </c>
      <c r="J59" s="33" t="str">
        <f>E26</f>
        <v xml:space="preserve"> 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116"/>
      <c r="J60" s="37"/>
      <c r="K60" s="37"/>
      <c r="L60" s="117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47" t="s">
        <v>149</v>
      </c>
      <c r="D61" s="148"/>
      <c r="E61" s="148"/>
      <c r="F61" s="148"/>
      <c r="G61" s="148"/>
      <c r="H61" s="148"/>
      <c r="I61" s="149"/>
      <c r="J61" s="150" t="s">
        <v>150</v>
      </c>
      <c r="K61" s="148"/>
      <c r="L61" s="117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116"/>
      <c r="J62" s="37"/>
      <c r="K62" s="37"/>
      <c r="L62" s="117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51" t="s">
        <v>70</v>
      </c>
      <c r="D63" s="37"/>
      <c r="E63" s="37"/>
      <c r="F63" s="37"/>
      <c r="G63" s="37"/>
      <c r="H63" s="37"/>
      <c r="I63" s="116"/>
      <c r="J63" s="78">
        <f>J96</f>
        <v>0</v>
      </c>
      <c r="K63" s="37"/>
      <c r="L63" s="117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151</v>
      </c>
    </row>
    <row r="64" spans="1:47" s="9" customFormat="1" ht="24.95" customHeight="1">
      <c r="B64" s="152"/>
      <c r="C64" s="153"/>
      <c r="D64" s="154" t="s">
        <v>667</v>
      </c>
      <c r="E64" s="155"/>
      <c r="F64" s="155"/>
      <c r="G64" s="155"/>
      <c r="H64" s="155"/>
      <c r="I64" s="156"/>
      <c r="J64" s="157">
        <f>J97</f>
        <v>0</v>
      </c>
      <c r="K64" s="153"/>
      <c r="L64" s="158"/>
    </row>
    <row r="65" spans="1:31" s="9" customFormat="1" ht="24.95" customHeight="1">
      <c r="B65" s="152"/>
      <c r="C65" s="153"/>
      <c r="D65" s="154" t="s">
        <v>668</v>
      </c>
      <c r="E65" s="155"/>
      <c r="F65" s="155"/>
      <c r="G65" s="155"/>
      <c r="H65" s="155"/>
      <c r="I65" s="156"/>
      <c r="J65" s="157">
        <f>J160</f>
        <v>0</v>
      </c>
      <c r="K65" s="153"/>
      <c r="L65" s="158"/>
    </row>
    <row r="66" spans="1:31" s="9" customFormat="1" ht="24.95" customHeight="1">
      <c r="B66" s="152"/>
      <c r="C66" s="153"/>
      <c r="D66" s="154" t="s">
        <v>669</v>
      </c>
      <c r="E66" s="155"/>
      <c r="F66" s="155"/>
      <c r="G66" s="155"/>
      <c r="H66" s="155"/>
      <c r="I66" s="156"/>
      <c r="J66" s="157">
        <f>J173</f>
        <v>0</v>
      </c>
      <c r="K66" s="153"/>
      <c r="L66" s="158"/>
    </row>
    <row r="67" spans="1:31" s="9" customFormat="1" ht="24.95" customHeight="1">
      <c r="B67" s="152"/>
      <c r="C67" s="153"/>
      <c r="D67" s="154" t="s">
        <v>670</v>
      </c>
      <c r="E67" s="155"/>
      <c r="F67" s="155"/>
      <c r="G67" s="155"/>
      <c r="H67" s="155"/>
      <c r="I67" s="156"/>
      <c r="J67" s="157">
        <f>J186</f>
        <v>0</v>
      </c>
      <c r="K67" s="153"/>
      <c r="L67" s="158"/>
    </row>
    <row r="68" spans="1:31" s="9" customFormat="1" ht="24.95" customHeight="1">
      <c r="B68" s="152"/>
      <c r="C68" s="153"/>
      <c r="D68" s="154" t="s">
        <v>671</v>
      </c>
      <c r="E68" s="155"/>
      <c r="F68" s="155"/>
      <c r="G68" s="155"/>
      <c r="H68" s="155"/>
      <c r="I68" s="156"/>
      <c r="J68" s="157">
        <f>J197</f>
        <v>0</v>
      </c>
      <c r="K68" s="153"/>
      <c r="L68" s="158"/>
    </row>
    <row r="69" spans="1:31" s="9" customFormat="1" ht="24.95" customHeight="1">
      <c r="B69" s="152"/>
      <c r="C69" s="153"/>
      <c r="D69" s="154" t="s">
        <v>672</v>
      </c>
      <c r="E69" s="155"/>
      <c r="F69" s="155"/>
      <c r="G69" s="155"/>
      <c r="H69" s="155"/>
      <c r="I69" s="156"/>
      <c r="J69" s="157">
        <f>J206</f>
        <v>0</v>
      </c>
      <c r="K69" s="153"/>
      <c r="L69" s="158"/>
    </row>
    <row r="70" spans="1:31" s="9" customFormat="1" ht="24.95" customHeight="1">
      <c r="B70" s="152"/>
      <c r="C70" s="153"/>
      <c r="D70" s="154" t="s">
        <v>673</v>
      </c>
      <c r="E70" s="155"/>
      <c r="F70" s="155"/>
      <c r="G70" s="155"/>
      <c r="H70" s="155"/>
      <c r="I70" s="156"/>
      <c r="J70" s="157">
        <f>J211</f>
        <v>0</v>
      </c>
      <c r="K70" s="153"/>
      <c r="L70" s="158"/>
    </row>
    <row r="71" spans="1:31" s="9" customFormat="1" ht="24.95" customHeight="1">
      <c r="B71" s="152"/>
      <c r="C71" s="153"/>
      <c r="D71" s="154" t="s">
        <v>674</v>
      </c>
      <c r="E71" s="155"/>
      <c r="F71" s="155"/>
      <c r="G71" s="155"/>
      <c r="H71" s="155"/>
      <c r="I71" s="156"/>
      <c r="J71" s="157">
        <f>J234</f>
        <v>0</v>
      </c>
      <c r="K71" s="153"/>
      <c r="L71" s="158"/>
    </row>
    <row r="72" spans="1:31" s="9" customFormat="1" ht="24.95" customHeight="1">
      <c r="B72" s="152"/>
      <c r="C72" s="153"/>
      <c r="D72" s="154" t="s">
        <v>675</v>
      </c>
      <c r="E72" s="155"/>
      <c r="F72" s="155"/>
      <c r="G72" s="155"/>
      <c r="H72" s="155"/>
      <c r="I72" s="156"/>
      <c r="J72" s="157">
        <f>J241</f>
        <v>0</v>
      </c>
      <c r="K72" s="153"/>
      <c r="L72" s="158"/>
    </row>
    <row r="73" spans="1:31" s="9" customFormat="1" ht="24.95" customHeight="1">
      <c r="B73" s="152"/>
      <c r="C73" s="153"/>
      <c r="D73" s="154" t="s">
        <v>676</v>
      </c>
      <c r="E73" s="155"/>
      <c r="F73" s="155"/>
      <c r="G73" s="155"/>
      <c r="H73" s="155"/>
      <c r="I73" s="156"/>
      <c r="J73" s="157">
        <f>J246</f>
        <v>0</v>
      </c>
      <c r="K73" s="153"/>
      <c r="L73" s="158"/>
    </row>
    <row r="74" spans="1:31" s="9" customFormat="1" ht="24.95" customHeight="1">
      <c r="B74" s="152"/>
      <c r="C74" s="153"/>
      <c r="D74" s="154" t="s">
        <v>677</v>
      </c>
      <c r="E74" s="155"/>
      <c r="F74" s="155"/>
      <c r="G74" s="155"/>
      <c r="H74" s="155"/>
      <c r="I74" s="156"/>
      <c r="J74" s="157">
        <f>J249</f>
        <v>0</v>
      </c>
      <c r="K74" s="153"/>
      <c r="L74" s="158"/>
    </row>
    <row r="75" spans="1:31" s="2" customFormat="1" ht="21.75" customHeight="1">
      <c r="A75" s="35"/>
      <c r="B75" s="36"/>
      <c r="C75" s="37"/>
      <c r="D75" s="37"/>
      <c r="E75" s="37"/>
      <c r="F75" s="37"/>
      <c r="G75" s="37"/>
      <c r="H75" s="37"/>
      <c r="I75" s="116"/>
      <c r="J75" s="37"/>
      <c r="K75" s="37"/>
      <c r="L75" s="11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6.95" customHeight="1">
      <c r="A76" s="35"/>
      <c r="B76" s="48"/>
      <c r="C76" s="49"/>
      <c r="D76" s="49"/>
      <c r="E76" s="49"/>
      <c r="F76" s="49"/>
      <c r="G76" s="49"/>
      <c r="H76" s="49"/>
      <c r="I76" s="143"/>
      <c r="J76" s="49"/>
      <c r="K76" s="49"/>
      <c r="L76" s="11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80" spans="1:31" s="2" customFormat="1" ht="6.95" customHeight="1">
      <c r="A80" s="35"/>
      <c r="B80" s="50"/>
      <c r="C80" s="51"/>
      <c r="D80" s="51"/>
      <c r="E80" s="51"/>
      <c r="F80" s="51"/>
      <c r="G80" s="51"/>
      <c r="H80" s="51"/>
      <c r="I80" s="146"/>
      <c r="J80" s="51"/>
      <c r="K80" s="51"/>
      <c r="L80" s="11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3" s="2" customFormat="1" ht="24.95" customHeight="1">
      <c r="A81" s="35"/>
      <c r="B81" s="36"/>
      <c r="C81" s="24" t="s">
        <v>158</v>
      </c>
      <c r="D81" s="37"/>
      <c r="E81" s="37"/>
      <c r="F81" s="37"/>
      <c r="G81" s="37"/>
      <c r="H81" s="37"/>
      <c r="I81" s="116"/>
      <c r="J81" s="37"/>
      <c r="K81" s="37"/>
      <c r="L81" s="11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3" s="2" customFormat="1" ht="6.95" customHeight="1">
      <c r="A82" s="35"/>
      <c r="B82" s="36"/>
      <c r="C82" s="37"/>
      <c r="D82" s="37"/>
      <c r="E82" s="37"/>
      <c r="F82" s="37"/>
      <c r="G82" s="37"/>
      <c r="H82" s="37"/>
      <c r="I82" s="116"/>
      <c r="J82" s="37"/>
      <c r="K82" s="37"/>
      <c r="L82" s="11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3" s="2" customFormat="1" ht="12" customHeight="1">
      <c r="A83" s="35"/>
      <c r="B83" s="36"/>
      <c r="C83" s="30" t="s">
        <v>16</v>
      </c>
      <c r="D83" s="37"/>
      <c r="E83" s="37"/>
      <c r="F83" s="37"/>
      <c r="G83" s="37"/>
      <c r="H83" s="37"/>
      <c r="I83" s="116"/>
      <c r="J83" s="37"/>
      <c r="K83" s="37"/>
      <c r="L83" s="11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3" s="2" customFormat="1" ht="16.5" customHeight="1">
      <c r="A84" s="35"/>
      <c r="B84" s="36"/>
      <c r="C84" s="37"/>
      <c r="D84" s="37"/>
      <c r="E84" s="390" t="str">
        <f>E7</f>
        <v>II/406 Dvorce – Telč, 1. stavba (Třešť, ul. Revoluční) MĚSTO TŘEŠŤ</v>
      </c>
      <c r="F84" s="391"/>
      <c r="G84" s="391"/>
      <c r="H84" s="391"/>
      <c r="I84" s="116"/>
      <c r="J84" s="37"/>
      <c r="K84" s="37"/>
      <c r="L84" s="11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3" s="1" customFormat="1" ht="12" customHeight="1">
      <c r="B85" s="22"/>
      <c r="C85" s="30" t="s">
        <v>146</v>
      </c>
      <c r="D85" s="23"/>
      <c r="E85" s="23"/>
      <c r="F85" s="23"/>
      <c r="G85" s="23"/>
      <c r="H85" s="23"/>
      <c r="I85" s="109"/>
      <c r="J85" s="23"/>
      <c r="K85" s="23"/>
      <c r="L85" s="21"/>
    </row>
    <row r="86" spans="1:63" s="2" customFormat="1" ht="16.5" customHeight="1">
      <c r="A86" s="35"/>
      <c r="B86" s="36"/>
      <c r="C86" s="37"/>
      <c r="D86" s="37"/>
      <c r="E86" s="390" t="s">
        <v>918</v>
      </c>
      <c r="F86" s="392"/>
      <c r="G86" s="392"/>
      <c r="H86" s="392"/>
      <c r="I86" s="116"/>
      <c r="J86" s="37"/>
      <c r="K86" s="37"/>
      <c r="L86" s="117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3" s="2" customFormat="1" ht="12" customHeight="1">
      <c r="A87" s="35"/>
      <c r="B87" s="36"/>
      <c r="C87" s="30" t="s">
        <v>919</v>
      </c>
      <c r="D87" s="37"/>
      <c r="E87" s="37"/>
      <c r="F87" s="37"/>
      <c r="G87" s="37"/>
      <c r="H87" s="37"/>
      <c r="I87" s="116"/>
      <c r="J87" s="37"/>
      <c r="K87" s="37"/>
      <c r="L87" s="117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3" s="2" customFormat="1" ht="16.5" customHeight="1">
      <c r="A88" s="35"/>
      <c r="B88" s="36"/>
      <c r="C88" s="37"/>
      <c r="D88" s="37"/>
      <c r="E88" s="358" t="str">
        <f>E11</f>
        <v>SO 303.3 - Jednotná kanalizace - Stoka J3-1</v>
      </c>
      <c r="F88" s="392"/>
      <c r="G88" s="392"/>
      <c r="H88" s="392"/>
      <c r="I88" s="116"/>
      <c r="J88" s="37"/>
      <c r="K88" s="37"/>
      <c r="L88" s="117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3" s="2" customFormat="1" ht="6.95" customHeight="1">
      <c r="A89" s="35"/>
      <c r="B89" s="36"/>
      <c r="C89" s="37"/>
      <c r="D89" s="37"/>
      <c r="E89" s="37"/>
      <c r="F89" s="37"/>
      <c r="G89" s="37"/>
      <c r="H89" s="37"/>
      <c r="I89" s="116"/>
      <c r="J89" s="37"/>
      <c r="K89" s="37"/>
      <c r="L89" s="117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3" s="2" customFormat="1" ht="12" customHeight="1">
      <c r="A90" s="35"/>
      <c r="B90" s="36"/>
      <c r="C90" s="30" t="s">
        <v>21</v>
      </c>
      <c r="D90" s="37"/>
      <c r="E90" s="37"/>
      <c r="F90" s="28" t="str">
        <f>F14</f>
        <v>Třešť - silnice II/406</v>
      </c>
      <c r="G90" s="37"/>
      <c r="H90" s="37"/>
      <c r="I90" s="118" t="s">
        <v>23</v>
      </c>
      <c r="J90" s="60" t="str">
        <f>IF(J14="","",J14)</f>
        <v>15. 8. 2019</v>
      </c>
      <c r="K90" s="37"/>
      <c r="L90" s="117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63" s="2" customFormat="1" ht="6.95" customHeight="1">
      <c r="A91" s="35"/>
      <c r="B91" s="36"/>
      <c r="C91" s="37"/>
      <c r="D91" s="37"/>
      <c r="E91" s="37"/>
      <c r="F91" s="37"/>
      <c r="G91" s="37"/>
      <c r="H91" s="37"/>
      <c r="I91" s="116"/>
      <c r="J91" s="37"/>
      <c r="K91" s="37"/>
      <c r="L91" s="117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63" s="2" customFormat="1" ht="27.95" customHeight="1">
      <c r="A92" s="35"/>
      <c r="B92" s="36"/>
      <c r="C92" s="30" t="s">
        <v>25</v>
      </c>
      <c r="D92" s="37"/>
      <c r="E92" s="37"/>
      <c r="F92" s="28" t="str">
        <f>E17</f>
        <v>Město Třešť</v>
      </c>
      <c r="G92" s="37"/>
      <c r="H92" s="37"/>
      <c r="I92" s="118" t="s">
        <v>31</v>
      </c>
      <c r="J92" s="33" t="str">
        <f>E23</f>
        <v>Haskoning DHV CR spol. s.r.o</v>
      </c>
      <c r="K92" s="37"/>
      <c r="L92" s="117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63" s="2" customFormat="1" ht="15.2" customHeight="1">
      <c r="A93" s="35"/>
      <c r="B93" s="36"/>
      <c r="C93" s="30" t="s">
        <v>29</v>
      </c>
      <c r="D93" s="37"/>
      <c r="E93" s="37"/>
      <c r="F93" s="28" t="str">
        <f>IF(E20="","",E20)</f>
        <v>Vyplň údaj</v>
      </c>
      <c r="G93" s="37"/>
      <c r="H93" s="37"/>
      <c r="I93" s="118" t="s">
        <v>34</v>
      </c>
      <c r="J93" s="33" t="str">
        <f>E26</f>
        <v xml:space="preserve"> </v>
      </c>
      <c r="K93" s="37"/>
      <c r="L93" s="117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63" s="2" customFormat="1" ht="10.35" customHeight="1">
      <c r="A94" s="35"/>
      <c r="B94" s="36"/>
      <c r="C94" s="37"/>
      <c r="D94" s="37"/>
      <c r="E94" s="37"/>
      <c r="F94" s="37"/>
      <c r="G94" s="37"/>
      <c r="H94" s="37"/>
      <c r="I94" s="116"/>
      <c r="J94" s="37"/>
      <c r="K94" s="37"/>
      <c r="L94" s="117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63" s="11" customFormat="1" ht="29.25" customHeight="1">
      <c r="A95" s="165"/>
      <c r="B95" s="166"/>
      <c r="C95" s="167" t="s">
        <v>159</v>
      </c>
      <c r="D95" s="168" t="s">
        <v>57</v>
      </c>
      <c r="E95" s="168" t="s">
        <v>53</v>
      </c>
      <c r="F95" s="168" t="s">
        <v>54</v>
      </c>
      <c r="G95" s="168" t="s">
        <v>160</v>
      </c>
      <c r="H95" s="168" t="s">
        <v>161</v>
      </c>
      <c r="I95" s="169" t="s">
        <v>162</v>
      </c>
      <c r="J95" s="168" t="s">
        <v>150</v>
      </c>
      <c r="K95" s="170" t="s">
        <v>163</v>
      </c>
      <c r="L95" s="171"/>
      <c r="M95" s="69" t="s">
        <v>19</v>
      </c>
      <c r="N95" s="70" t="s">
        <v>42</v>
      </c>
      <c r="O95" s="70" t="s">
        <v>164</v>
      </c>
      <c r="P95" s="70" t="s">
        <v>165</v>
      </c>
      <c r="Q95" s="70" t="s">
        <v>166</v>
      </c>
      <c r="R95" s="70" t="s">
        <v>167</v>
      </c>
      <c r="S95" s="70" t="s">
        <v>168</v>
      </c>
      <c r="T95" s="71" t="s">
        <v>169</v>
      </c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</row>
    <row r="96" spans="1:63" s="2" customFormat="1" ht="22.9" customHeight="1">
      <c r="A96" s="35"/>
      <c r="B96" s="36"/>
      <c r="C96" s="76" t="s">
        <v>170</v>
      </c>
      <c r="D96" s="37"/>
      <c r="E96" s="37"/>
      <c r="F96" s="37"/>
      <c r="G96" s="37"/>
      <c r="H96" s="37"/>
      <c r="I96" s="116"/>
      <c r="J96" s="172">
        <f>BK96</f>
        <v>0</v>
      </c>
      <c r="K96" s="37"/>
      <c r="L96" s="40"/>
      <c r="M96" s="72"/>
      <c r="N96" s="173"/>
      <c r="O96" s="73"/>
      <c r="P96" s="174">
        <f>P97+P160+P173+P186+P197+P206+P211+P234+P241+P246+P249</f>
        <v>0</v>
      </c>
      <c r="Q96" s="73"/>
      <c r="R96" s="174">
        <f>R97+R160+R173+R186+R197+R206+R211+R234+R241+R246+R249</f>
        <v>0</v>
      </c>
      <c r="S96" s="73"/>
      <c r="T96" s="175">
        <f>T97+T160+T173+T186+T197+T206+T211+T234+T241+T246+T249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18" t="s">
        <v>71</v>
      </c>
      <c r="AU96" s="18" t="s">
        <v>151</v>
      </c>
      <c r="BK96" s="176">
        <f>BK97+BK160+BK173+BK186+BK197+BK206+BK211+BK234+BK241+BK246+BK249</f>
        <v>0</v>
      </c>
    </row>
    <row r="97" spans="1:65" s="12" customFormat="1" ht="25.9" customHeight="1">
      <c r="B97" s="177"/>
      <c r="C97" s="178"/>
      <c r="D97" s="179" t="s">
        <v>71</v>
      </c>
      <c r="E97" s="180" t="s">
        <v>80</v>
      </c>
      <c r="F97" s="180" t="s">
        <v>174</v>
      </c>
      <c r="G97" s="178"/>
      <c r="H97" s="178"/>
      <c r="I97" s="181"/>
      <c r="J97" s="182">
        <f>BK97</f>
        <v>0</v>
      </c>
      <c r="K97" s="178"/>
      <c r="L97" s="183"/>
      <c r="M97" s="184"/>
      <c r="N97" s="185"/>
      <c r="O97" s="185"/>
      <c r="P97" s="186">
        <f>SUM(P98:P159)</f>
        <v>0</v>
      </c>
      <c r="Q97" s="185"/>
      <c r="R97" s="186">
        <f>SUM(R98:R159)</f>
        <v>0</v>
      </c>
      <c r="S97" s="185"/>
      <c r="T97" s="187">
        <f>SUM(T98:T159)</f>
        <v>0</v>
      </c>
      <c r="AR97" s="188" t="s">
        <v>80</v>
      </c>
      <c r="AT97" s="189" t="s">
        <v>71</v>
      </c>
      <c r="AU97" s="189" t="s">
        <v>72</v>
      </c>
      <c r="AY97" s="188" t="s">
        <v>173</v>
      </c>
      <c r="BK97" s="190">
        <f>SUM(BK98:BK159)</f>
        <v>0</v>
      </c>
    </row>
    <row r="98" spans="1:65" s="2" customFormat="1" ht="16.5" customHeight="1">
      <c r="A98" s="35"/>
      <c r="B98" s="36"/>
      <c r="C98" s="193" t="s">
        <v>80</v>
      </c>
      <c r="D98" s="193" t="s">
        <v>175</v>
      </c>
      <c r="E98" s="194" t="s">
        <v>678</v>
      </c>
      <c r="F98" s="195" t="s">
        <v>679</v>
      </c>
      <c r="G98" s="196" t="s">
        <v>680</v>
      </c>
      <c r="H98" s="197">
        <v>160</v>
      </c>
      <c r="I98" s="198"/>
      <c r="J98" s="199">
        <f>ROUND(I98*H98,2)</f>
        <v>0</v>
      </c>
      <c r="K98" s="195" t="s">
        <v>19</v>
      </c>
      <c r="L98" s="40"/>
      <c r="M98" s="200" t="s">
        <v>19</v>
      </c>
      <c r="N98" s="201" t="s">
        <v>43</v>
      </c>
      <c r="O98" s="65"/>
      <c r="P98" s="202">
        <f>O98*H98</f>
        <v>0</v>
      </c>
      <c r="Q98" s="202">
        <v>0</v>
      </c>
      <c r="R98" s="202">
        <f>Q98*H98</f>
        <v>0</v>
      </c>
      <c r="S98" s="202">
        <v>0</v>
      </c>
      <c r="T98" s="203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04" t="s">
        <v>180</v>
      </c>
      <c r="AT98" s="204" t="s">
        <v>175</v>
      </c>
      <c r="AU98" s="204" t="s">
        <v>80</v>
      </c>
      <c r="AY98" s="18" t="s">
        <v>173</v>
      </c>
      <c r="BE98" s="205">
        <f>IF(N98="základní",J98,0)</f>
        <v>0</v>
      </c>
      <c r="BF98" s="205">
        <f>IF(N98="snížená",J98,0)</f>
        <v>0</v>
      </c>
      <c r="BG98" s="205">
        <f>IF(N98="zákl. přenesená",J98,0)</f>
        <v>0</v>
      </c>
      <c r="BH98" s="205">
        <f>IF(N98="sníž. přenesená",J98,0)</f>
        <v>0</v>
      </c>
      <c r="BI98" s="205">
        <f>IF(N98="nulová",J98,0)</f>
        <v>0</v>
      </c>
      <c r="BJ98" s="18" t="s">
        <v>80</v>
      </c>
      <c r="BK98" s="205">
        <f>ROUND(I98*H98,2)</f>
        <v>0</v>
      </c>
      <c r="BL98" s="18" t="s">
        <v>180</v>
      </c>
      <c r="BM98" s="204" t="s">
        <v>82</v>
      </c>
    </row>
    <row r="99" spans="1:65" s="2" customFormat="1" ht="11.25">
      <c r="A99" s="35"/>
      <c r="B99" s="36"/>
      <c r="C99" s="37"/>
      <c r="D99" s="206" t="s">
        <v>182</v>
      </c>
      <c r="E99" s="37"/>
      <c r="F99" s="207" t="s">
        <v>679</v>
      </c>
      <c r="G99" s="37"/>
      <c r="H99" s="37"/>
      <c r="I99" s="116"/>
      <c r="J99" s="37"/>
      <c r="K99" s="37"/>
      <c r="L99" s="40"/>
      <c r="M99" s="208"/>
      <c r="N99" s="209"/>
      <c r="O99" s="65"/>
      <c r="P99" s="65"/>
      <c r="Q99" s="65"/>
      <c r="R99" s="65"/>
      <c r="S99" s="65"/>
      <c r="T99" s="66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18" t="s">
        <v>182</v>
      </c>
      <c r="AU99" s="18" t="s">
        <v>80</v>
      </c>
    </row>
    <row r="100" spans="1:65" s="2" customFormat="1" ht="16.5" customHeight="1">
      <c r="A100" s="35"/>
      <c r="B100" s="36"/>
      <c r="C100" s="193" t="s">
        <v>82</v>
      </c>
      <c r="D100" s="193" t="s">
        <v>175</v>
      </c>
      <c r="E100" s="194" t="s">
        <v>681</v>
      </c>
      <c r="F100" s="195" t="s">
        <v>682</v>
      </c>
      <c r="G100" s="196" t="s">
        <v>683</v>
      </c>
      <c r="H100" s="197">
        <v>20</v>
      </c>
      <c r="I100" s="198"/>
      <c r="J100" s="199">
        <f>ROUND(I100*H100,2)</f>
        <v>0</v>
      </c>
      <c r="K100" s="195" t="s">
        <v>19</v>
      </c>
      <c r="L100" s="40"/>
      <c r="M100" s="200" t="s">
        <v>19</v>
      </c>
      <c r="N100" s="201" t="s">
        <v>43</v>
      </c>
      <c r="O100" s="65"/>
      <c r="P100" s="202">
        <f>O100*H100</f>
        <v>0</v>
      </c>
      <c r="Q100" s="202">
        <v>0</v>
      </c>
      <c r="R100" s="202">
        <f>Q100*H100</f>
        <v>0</v>
      </c>
      <c r="S100" s="202">
        <v>0</v>
      </c>
      <c r="T100" s="203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4" t="s">
        <v>180</v>
      </c>
      <c r="AT100" s="204" t="s">
        <v>175</v>
      </c>
      <c r="AU100" s="204" t="s">
        <v>80</v>
      </c>
      <c r="AY100" s="18" t="s">
        <v>173</v>
      </c>
      <c r="BE100" s="205">
        <f>IF(N100="základní",J100,0)</f>
        <v>0</v>
      </c>
      <c r="BF100" s="205">
        <f>IF(N100="snížená",J100,0)</f>
        <v>0</v>
      </c>
      <c r="BG100" s="205">
        <f>IF(N100="zákl. přenesená",J100,0)</f>
        <v>0</v>
      </c>
      <c r="BH100" s="205">
        <f>IF(N100="sníž. přenesená",J100,0)</f>
        <v>0</v>
      </c>
      <c r="BI100" s="205">
        <f>IF(N100="nulová",J100,0)</f>
        <v>0</v>
      </c>
      <c r="BJ100" s="18" t="s">
        <v>80</v>
      </c>
      <c r="BK100" s="205">
        <f>ROUND(I100*H100,2)</f>
        <v>0</v>
      </c>
      <c r="BL100" s="18" t="s">
        <v>180</v>
      </c>
      <c r="BM100" s="204" t="s">
        <v>180</v>
      </c>
    </row>
    <row r="101" spans="1:65" s="2" customFormat="1" ht="11.25">
      <c r="A101" s="35"/>
      <c r="B101" s="36"/>
      <c r="C101" s="37"/>
      <c r="D101" s="206" t="s">
        <v>182</v>
      </c>
      <c r="E101" s="37"/>
      <c r="F101" s="207" t="s">
        <v>682</v>
      </c>
      <c r="G101" s="37"/>
      <c r="H101" s="37"/>
      <c r="I101" s="116"/>
      <c r="J101" s="37"/>
      <c r="K101" s="37"/>
      <c r="L101" s="40"/>
      <c r="M101" s="208"/>
      <c r="N101" s="209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182</v>
      </c>
      <c r="AU101" s="18" t="s">
        <v>80</v>
      </c>
    </row>
    <row r="102" spans="1:65" s="2" customFormat="1" ht="16.5" customHeight="1">
      <c r="A102" s="35"/>
      <c r="B102" s="36"/>
      <c r="C102" s="193" t="s">
        <v>119</v>
      </c>
      <c r="D102" s="193" t="s">
        <v>175</v>
      </c>
      <c r="E102" s="194" t="s">
        <v>688</v>
      </c>
      <c r="F102" s="195" t="s">
        <v>689</v>
      </c>
      <c r="G102" s="196" t="s">
        <v>210</v>
      </c>
      <c r="H102" s="197">
        <v>14</v>
      </c>
      <c r="I102" s="198"/>
      <c r="J102" s="199">
        <f>ROUND(I102*H102,2)</f>
        <v>0</v>
      </c>
      <c r="K102" s="195" t="s">
        <v>19</v>
      </c>
      <c r="L102" s="40"/>
      <c r="M102" s="200" t="s">
        <v>19</v>
      </c>
      <c r="N102" s="201" t="s">
        <v>43</v>
      </c>
      <c r="O102" s="65"/>
      <c r="P102" s="202">
        <f>O102*H102</f>
        <v>0</v>
      </c>
      <c r="Q102" s="202">
        <v>0</v>
      </c>
      <c r="R102" s="202">
        <f>Q102*H102</f>
        <v>0</v>
      </c>
      <c r="S102" s="202">
        <v>0</v>
      </c>
      <c r="T102" s="203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04" t="s">
        <v>180</v>
      </c>
      <c r="AT102" s="204" t="s">
        <v>175</v>
      </c>
      <c r="AU102" s="204" t="s">
        <v>80</v>
      </c>
      <c r="AY102" s="18" t="s">
        <v>173</v>
      </c>
      <c r="BE102" s="205">
        <f>IF(N102="základní",J102,0)</f>
        <v>0</v>
      </c>
      <c r="BF102" s="205">
        <f>IF(N102="snížená",J102,0)</f>
        <v>0</v>
      </c>
      <c r="BG102" s="205">
        <f>IF(N102="zákl. přenesená",J102,0)</f>
        <v>0</v>
      </c>
      <c r="BH102" s="205">
        <f>IF(N102="sníž. přenesená",J102,0)</f>
        <v>0</v>
      </c>
      <c r="BI102" s="205">
        <f>IF(N102="nulová",J102,0)</f>
        <v>0</v>
      </c>
      <c r="BJ102" s="18" t="s">
        <v>80</v>
      </c>
      <c r="BK102" s="205">
        <f>ROUND(I102*H102,2)</f>
        <v>0</v>
      </c>
      <c r="BL102" s="18" t="s">
        <v>180</v>
      </c>
      <c r="BM102" s="204" t="s">
        <v>207</v>
      </c>
    </row>
    <row r="103" spans="1:65" s="2" customFormat="1" ht="11.25">
      <c r="A103" s="35"/>
      <c r="B103" s="36"/>
      <c r="C103" s="37"/>
      <c r="D103" s="206" t="s">
        <v>182</v>
      </c>
      <c r="E103" s="37"/>
      <c r="F103" s="207" t="s">
        <v>689</v>
      </c>
      <c r="G103" s="37"/>
      <c r="H103" s="37"/>
      <c r="I103" s="116"/>
      <c r="J103" s="37"/>
      <c r="K103" s="37"/>
      <c r="L103" s="40"/>
      <c r="M103" s="208"/>
      <c r="N103" s="209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182</v>
      </c>
      <c r="AU103" s="18" t="s">
        <v>80</v>
      </c>
    </row>
    <row r="104" spans="1:65" s="2" customFormat="1" ht="16.5" customHeight="1">
      <c r="A104" s="35"/>
      <c r="B104" s="36"/>
      <c r="C104" s="193" t="s">
        <v>180</v>
      </c>
      <c r="D104" s="193" t="s">
        <v>175</v>
      </c>
      <c r="E104" s="194" t="s">
        <v>690</v>
      </c>
      <c r="F104" s="195" t="s">
        <v>691</v>
      </c>
      <c r="G104" s="196" t="s">
        <v>528</v>
      </c>
      <c r="H104" s="197">
        <v>30.8</v>
      </c>
      <c r="I104" s="198"/>
      <c r="J104" s="199">
        <f>ROUND(I104*H104,2)</f>
        <v>0</v>
      </c>
      <c r="K104" s="195" t="s">
        <v>19</v>
      </c>
      <c r="L104" s="40"/>
      <c r="M104" s="200" t="s">
        <v>19</v>
      </c>
      <c r="N104" s="201" t="s">
        <v>43</v>
      </c>
      <c r="O104" s="65"/>
      <c r="P104" s="202">
        <f>O104*H104</f>
        <v>0</v>
      </c>
      <c r="Q104" s="202">
        <v>0</v>
      </c>
      <c r="R104" s="202">
        <f>Q104*H104</f>
        <v>0</v>
      </c>
      <c r="S104" s="202">
        <v>0</v>
      </c>
      <c r="T104" s="203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4" t="s">
        <v>180</v>
      </c>
      <c r="AT104" s="204" t="s">
        <v>175</v>
      </c>
      <c r="AU104" s="204" t="s">
        <v>80</v>
      </c>
      <c r="AY104" s="18" t="s">
        <v>173</v>
      </c>
      <c r="BE104" s="205">
        <f>IF(N104="základní",J104,0)</f>
        <v>0</v>
      </c>
      <c r="BF104" s="205">
        <f>IF(N104="snížená",J104,0)</f>
        <v>0</v>
      </c>
      <c r="BG104" s="205">
        <f>IF(N104="zákl. přenesená",J104,0)</f>
        <v>0</v>
      </c>
      <c r="BH104" s="205">
        <f>IF(N104="sníž. přenesená",J104,0)</f>
        <v>0</v>
      </c>
      <c r="BI104" s="205">
        <f>IF(N104="nulová",J104,0)</f>
        <v>0</v>
      </c>
      <c r="BJ104" s="18" t="s">
        <v>80</v>
      </c>
      <c r="BK104" s="205">
        <f>ROUND(I104*H104,2)</f>
        <v>0</v>
      </c>
      <c r="BL104" s="18" t="s">
        <v>180</v>
      </c>
      <c r="BM104" s="204" t="s">
        <v>222</v>
      </c>
    </row>
    <row r="105" spans="1:65" s="2" customFormat="1" ht="11.25">
      <c r="A105" s="35"/>
      <c r="B105" s="36"/>
      <c r="C105" s="37"/>
      <c r="D105" s="206" t="s">
        <v>182</v>
      </c>
      <c r="E105" s="37"/>
      <c r="F105" s="207" t="s">
        <v>691</v>
      </c>
      <c r="G105" s="37"/>
      <c r="H105" s="37"/>
      <c r="I105" s="116"/>
      <c r="J105" s="37"/>
      <c r="K105" s="37"/>
      <c r="L105" s="40"/>
      <c r="M105" s="208"/>
      <c r="N105" s="209"/>
      <c r="O105" s="65"/>
      <c r="P105" s="65"/>
      <c r="Q105" s="65"/>
      <c r="R105" s="65"/>
      <c r="S105" s="65"/>
      <c r="T105" s="66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8" t="s">
        <v>182</v>
      </c>
      <c r="AU105" s="18" t="s">
        <v>80</v>
      </c>
    </row>
    <row r="106" spans="1:65" s="2" customFormat="1" ht="16.5" customHeight="1">
      <c r="A106" s="35"/>
      <c r="B106" s="36"/>
      <c r="C106" s="193" t="s">
        <v>201</v>
      </c>
      <c r="D106" s="193" t="s">
        <v>175</v>
      </c>
      <c r="E106" s="194" t="s">
        <v>704</v>
      </c>
      <c r="F106" s="195" t="s">
        <v>705</v>
      </c>
      <c r="G106" s="196" t="s">
        <v>528</v>
      </c>
      <c r="H106" s="197">
        <v>76</v>
      </c>
      <c r="I106" s="198"/>
      <c r="J106" s="199">
        <f>ROUND(I106*H106,2)</f>
        <v>0</v>
      </c>
      <c r="K106" s="195" t="s">
        <v>19</v>
      </c>
      <c r="L106" s="40"/>
      <c r="M106" s="200" t="s">
        <v>19</v>
      </c>
      <c r="N106" s="201" t="s">
        <v>43</v>
      </c>
      <c r="O106" s="65"/>
      <c r="P106" s="202">
        <f>O106*H106</f>
        <v>0</v>
      </c>
      <c r="Q106" s="202">
        <v>0</v>
      </c>
      <c r="R106" s="202">
        <f>Q106*H106</f>
        <v>0</v>
      </c>
      <c r="S106" s="202">
        <v>0</v>
      </c>
      <c r="T106" s="203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4" t="s">
        <v>180</v>
      </c>
      <c r="AT106" s="204" t="s">
        <v>175</v>
      </c>
      <c r="AU106" s="204" t="s">
        <v>80</v>
      </c>
      <c r="AY106" s="18" t="s">
        <v>173</v>
      </c>
      <c r="BE106" s="205">
        <f>IF(N106="základní",J106,0)</f>
        <v>0</v>
      </c>
      <c r="BF106" s="205">
        <f>IF(N106="snížená",J106,0)</f>
        <v>0</v>
      </c>
      <c r="BG106" s="205">
        <f>IF(N106="zákl. přenesená",J106,0)</f>
        <v>0</v>
      </c>
      <c r="BH106" s="205">
        <f>IF(N106="sníž. přenesená",J106,0)</f>
        <v>0</v>
      </c>
      <c r="BI106" s="205">
        <f>IF(N106="nulová",J106,0)</f>
        <v>0</v>
      </c>
      <c r="BJ106" s="18" t="s">
        <v>80</v>
      </c>
      <c r="BK106" s="205">
        <f>ROUND(I106*H106,2)</f>
        <v>0</v>
      </c>
      <c r="BL106" s="18" t="s">
        <v>180</v>
      </c>
      <c r="BM106" s="204" t="s">
        <v>235</v>
      </c>
    </row>
    <row r="107" spans="1:65" s="2" customFormat="1" ht="11.25">
      <c r="A107" s="35"/>
      <c r="B107" s="36"/>
      <c r="C107" s="37"/>
      <c r="D107" s="206" t="s">
        <v>182</v>
      </c>
      <c r="E107" s="37"/>
      <c r="F107" s="207" t="s">
        <v>705</v>
      </c>
      <c r="G107" s="37"/>
      <c r="H107" s="37"/>
      <c r="I107" s="116"/>
      <c r="J107" s="37"/>
      <c r="K107" s="37"/>
      <c r="L107" s="40"/>
      <c r="M107" s="208"/>
      <c r="N107" s="209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182</v>
      </c>
      <c r="AU107" s="18" t="s">
        <v>80</v>
      </c>
    </row>
    <row r="108" spans="1:65" s="2" customFormat="1" ht="16.5" customHeight="1">
      <c r="A108" s="35"/>
      <c r="B108" s="36"/>
      <c r="C108" s="193" t="s">
        <v>207</v>
      </c>
      <c r="D108" s="193" t="s">
        <v>175</v>
      </c>
      <c r="E108" s="194" t="s">
        <v>706</v>
      </c>
      <c r="F108" s="195" t="s">
        <v>707</v>
      </c>
      <c r="G108" s="196" t="s">
        <v>528</v>
      </c>
      <c r="H108" s="197">
        <v>22.8</v>
      </c>
      <c r="I108" s="198"/>
      <c r="J108" s="199">
        <f>ROUND(I108*H108,2)</f>
        <v>0</v>
      </c>
      <c r="K108" s="195" t="s">
        <v>19</v>
      </c>
      <c r="L108" s="40"/>
      <c r="M108" s="200" t="s">
        <v>19</v>
      </c>
      <c r="N108" s="201" t="s">
        <v>43</v>
      </c>
      <c r="O108" s="65"/>
      <c r="P108" s="202">
        <f>O108*H108</f>
        <v>0</v>
      </c>
      <c r="Q108" s="202">
        <v>0</v>
      </c>
      <c r="R108" s="202">
        <f>Q108*H108</f>
        <v>0</v>
      </c>
      <c r="S108" s="202">
        <v>0</v>
      </c>
      <c r="T108" s="203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4" t="s">
        <v>180</v>
      </c>
      <c r="AT108" s="204" t="s">
        <v>175</v>
      </c>
      <c r="AU108" s="204" t="s">
        <v>80</v>
      </c>
      <c r="AY108" s="18" t="s">
        <v>173</v>
      </c>
      <c r="BE108" s="205">
        <f>IF(N108="základní",J108,0)</f>
        <v>0</v>
      </c>
      <c r="BF108" s="205">
        <f>IF(N108="snížená",J108,0)</f>
        <v>0</v>
      </c>
      <c r="BG108" s="205">
        <f>IF(N108="zákl. přenesená",J108,0)</f>
        <v>0</v>
      </c>
      <c r="BH108" s="205">
        <f>IF(N108="sníž. přenesená",J108,0)</f>
        <v>0</v>
      </c>
      <c r="BI108" s="205">
        <f>IF(N108="nulová",J108,0)</f>
        <v>0</v>
      </c>
      <c r="BJ108" s="18" t="s">
        <v>80</v>
      </c>
      <c r="BK108" s="205">
        <f>ROUND(I108*H108,2)</f>
        <v>0</v>
      </c>
      <c r="BL108" s="18" t="s">
        <v>180</v>
      </c>
      <c r="BM108" s="204" t="s">
        <v>255</v>
      </c>
    </row>
    <row r="109" spans="1:65" s="2" customFormat="1" ht="11.25">
      <c r="A109" s="35"/>
      <c r="B109" s="36"/>
      <c r="C109" s="37"/>
      <c r="D109" s="206" t="s">
        <v>182</v>
      </c>
      <c r="E109" s="37"/>
      <c r="F109" s="207" t="s">
        <v>707</v>
      </c>
      <c r="G109" s="37"/>
      <c r="H109" s="37"/>
      <c r="I109" s="116"/>
      <c r="J109" s="37"/>
      <c r="K109" s="37"/>
      <c r="L109" s="40"/>
      <c r="M109" s="208"/>
      <c r="N109" s="209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182</v>
      </c>
      <c r="AU109" s="18" t="s">
        <v>80</v>
      </c>
    </row>
    <row r="110" spans="1:65" s="2" customFormat="1" ht="16.5" customHeight="1">
      <c r="A110" s="35"/>
      <c r="B110" s="36"/>
      <c r="C110" s="193" t="s">
        <v>214</v>
      </c>
      <c r="D110" s="193" t="s">
        <v>175</v>
      </c>
      <c r="E110" s="194" t="s">
        <v>708</v>
      </c>
      <c r="F110" s="195" t="s">
        <v>709</v>
      </c>
      <c r="G110" s="196" t="s">
        <v>528</v>
      </c>
      <c r="H110" s="197">
        <v>57</v>
      </c>
      <c r="I110" s="198"/>
      <c r="J110" s="199">
        <f>ROUND(I110*H110,2)</f>
        <v>0</v>
      </c>
      <c r="K110" s="195" t="s">
        <v>19</v>
      </c>
      <c r="L110" s="40"/>
      <c r="M110" s="200" t="s">
        <v>19</v>
      </c>
      <c r="N110" s="201" t="s">
        <v>43</v>
      </c>
      <c r="O110" s="65"/>
      <c r="P110" s="202">
        <f>O110*H110</f>
        <v>0</v>
      </c>
      <c r="Q110" s="202">
        <v>0</v>
      </c>
      <c r="R110" s="202">
        <f>Q110*H110</f>
        <v>0</v>
      </c>
      <c r="S110" s="202">
        <v>0</v>
      </c>
      <c r="T110" s="203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204" t="s">
        <v>180</v>
      </c>
      <c r="AT110" s="204" t="s">
        <v>175</v>
      </c>
      <c r="AU110" s="204" t="s">
        <v>80</v>
      </c>
      <c r="AY110" s="18" t="s">
        <v>173</v>
      </c>
      <c r="BE110" s="205">
        <f>IF(N110="základní",J110,0)</f>
        <v>0</v>
      </c>
      <c r="BF110" s="205">
        <f>IF(N110="snížená",J110,0)</f>
        <v>0</v>
      </c>
      <c r="BG110" s="205">
        <f>IF(N110="zákl. přenesená",J110,0)</f>
        <v>0</v>
      </c>
      <c r="BH110" s="205">
        <f>IF(N110="sníž. přenesená",J110,0)</f>
        <v>0</v>
      </c>
      <c r="BI110" s="205">
        <f>IF(N110="nulová",J110,0)</f>
        <v>0</v>
      </c>
      <c r="BJ110" s="18" t="s">
        <v>80</v>
      </c>
      <c r="BK110" s="205">
        <f>ROUND(I110*H110,2)</f>
        <v>0</v>
      </c>
      <c r="BL110" s="18" t="s">
        <v>180</v>
      </c>
      <c r="BM110" s="204" t="s">
        <v>272</v>
      </c>
    </row>
    <row r="111" spans="1:65" s="2" customFormat="1" ht="11.25">
      <c r="A111" s="35"/>
      <c r="B111" s="36"/>
      <c r="C111" s="37"/>
      <c r="D111" s="206" t="s">
        <v>182</v>
      </c>
      <c r="E111" s="37"/>
      <c r="F111" s="207" t="s">
        <v>709</v>
      </c>
      <c r="G111" s="37"/>
      <c r="H111" s="37"/>
      <c r="I111" s="116"/>
      <c r="J111" s="37"/>
      <c r="K111" s="37"/>
      <c r="L111" s="40"/>
      <c r="M111" s="208"/>
      <c r="N111" s="209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182</v>
      </c>
      <c r="AU111" s="18" t="s">
        <v>80</v>
      </c>
    </row>
    <row r="112" spans="1:65" s="2" customFormat="1" ht="16.5" customHeight="1">
      <c r="A112" s="35"/>
      <c r="B112" s="36"/>
      <c r="C112" s="193" t="s">
        <v>222</v>
      </c>
      <c r="D112" s="193" t="s">
        <v>175</v>
      </c>
      <c r="E112" s="194" t="s">
        <v>710</v>
      </c>
      <c r="F112" s="195" t="s">
        <v>711</v>
      </c>
      <c r="G112" s="196" t="s">
        <v>528</v>
      </c>
      <c r="H112" s="197">
        <v>38</v>
      </c>
      <c r="I112" s="198"/>
      <c r="J112" s="199">
        <f>ROUND(I112*H112,2)</f>
        <v>0</v>
      </c>
      <c r="K112" s="195" t="s">
        <v>19</v>
      </c>
      <c r="L112" s="40"/>
      <c r="M112" s="200" t="s">
        <v>19</v>
      </c>
      <c r="N112" s="201" t="s">
        <v>43</v>
      </c>
      <c r="O112" s="65"/>
      <c r="P112" s="202">
        <f>O112*H112</f>
        <v>0</v>
      </c>
      <c r="Q112" s="202">
        <v>0</v>
      </c>
      <c r="R112" s="202">
        <f>Q112*H112</f>
        <v>0</v>
      </c>
      <c r="S112" s="202">
        <v>0</v>
      </c>
      <c r="T112" s="203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04" t="s">
        <v>180</v>
      </c>
      <c r="AT112" s="204" t="s">
        <v>175</v>
      </c>
      <c r="AU112" s="204" t="s">
        <v>80</v>
      </c>
      <c r="AY112" s="18" t="s">
        <v>173</v>
      </c>
      <c r="BE112" s="205">
        <f>IF(N112="základní",J112,0)</f>
        <v>0</v>
      </c>
      <c r="BF112" s="205">
        <f>IF(N112="snížená",J112,0)</f>
        <v>0</v>
      </c>
      <c r="BG112" s="205">
        <f>IF(N112="zákl. přenesená",J112,0)</f>
        <v>0</v>
      </c>
      <c r="BH112" s="205">
        <f>IF(N112="sníž. přenesená",J112,0)</f>
        <v>0</v>
      </c>
      <c r="BI112" s="205">
        <f>IF(N112="nulová",J112,0)</f>
        <v>0</v>
      </c>
      <c r="BJ112" s="18" t="s">
        <v>80</v>
      </c>
      <c r="BK112" s="205">
        <f>ROUND(I112*H112,2)</f>
        <v>0</v>
      </c>
      <c r="BL112" s="18" t="s">
        <v>180</v>
      </c>
      <c r="BM112" s="204" t="s">
        <v>284</v>
      </c>
    </row>
    <row r="113" spans="1:65" s="2" customFormat="1" ht="11.25">
      <c r="A113" s="35"/>
      <c r="B113" s="36"/>
      <c r="C113" s="37"/>
      <c r="D113" s="206" t="s">
        <v>182</v>
      </c>
      <c r="E113" s="37"/>
      <c r="F113" s="207" t="s">
        <v>711</v>
      </c>
      <c r="G113" s="37"/>
      <c r="H113" s="37"/>
      <c r="I113" s="116"/>
      <c r="J113" s="37"/>
      <c r="K113" s="37"/>
      <c r="L113" s="40"/>
      <c r="M113" s="208"/>
      <c r="N113" s="209"/>
      <c r="O113" s="65"/>
      <c r="P113" s="65"/>
      <c r="Q113" s="65"/>
      <c r="R113" s="65"/>
      <c r="S113" s="65"/>
      <c r="T113" s="66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8" t="s">
        <v>182</v>
      </c>
      <c r="AU113" s="18" t="s">
        <v>80</v>
      </c>
    </row>
    <row r="114" spans="1:65" s="2" customFormat="1" ht="16.5" customHeight="1">
      <c r="A114" s="35"/>
      <c r="B114" s="36"/>
      <c r="C114" s="193" t="s">
        <v>228</v>
      </c>
      <c r="D114" s="193" t="s">
        <v>175</v>
      </c>
      <c r="E114" s="194" t="s">
        <v>712</v>
      </c>
      <c r="F114" s="195" t="s">
        <v>713</v>
      </c>
      <c r="G114" s="196" t="s">
        <v>528</v>
      </c>
      <c r="H114" s="197">
        <v>17.100000000000001</v>
      </c>
      <c r="I114" s="198"/>
      <c r="J114" s="199">
        <f>ROUND(I114*H114,2)</f>
        <v>0</v>
      </c>
      <c r="K114" s="195" t="s">
        <v>19</v>
      </c>
      <c r="L114" s="40"/>
      <c r="M114" s="200" t="s">
        <v>19</v>
      </c>
      <c r="N114" s="201" t="s">
        <v>43</v>
      </c>
      <c r="O114" s="65"/>
      <c r="P114" s="202">
        <f>O114*H114</f>
        <v>0</v>
      </c>
      <c r="Q114" s="202">
        <v>0</v>
      </c>
      <c r="R114" s="202">
        <f>Q114*H114</f>
        <v>0</v>
      </c>
      <c r="S114" s="202">
        <v>0</v>
      </c>
      <c r="T114" s="203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04" t="s">
        <v>180</v>
      </c>
      <c r="AT114" s="204" t="s">
        <v>175</v>
      </c>
      <c r="AU114" s="204" t="s">
        <v>80</v>
      </c>
      <c r="AY114" s="18" t="s">
        <v>173</v>
      </c>
      <c r="BE114" s="205">
        <f>IF(N114="základní",J114,0)</f>
        <v>0</v>
      </c>
      <c r="BF114" s="205">
        <f>IF(N114="snížená",J114,0)</f>
        <v>0</v>
      </c>
      <c r="BG114" s="205">
        <f>IF(N114="zákl. přenesená",J114,0)</f>
        <v>0</v>
      </c>
      <c r="BH114" s="205">
        <f>IF(N114="sníž. přenesená",J114,0)</f>
        <v>0</v>
      </c>
      <c r="BI114" s="205">
        <f>IF(N114="nulová",J114,0)</f>
        <v>0</v>
      </c>
      <c r="BJ114" s="18" t="s">
        <v>80</v>
      </c>
      <c r="BK114" s="205">
        <f>ROUND(I114*H114,2)</f>
        <v>0</v>
      </c>
      <c r="BL114" s="18" t="s">
        <v>180</v>
      </c>
      <c r="BM114" s="204" t="s">
        <v>296</v>
      </c>
    </row>
    <row r="115" spans="1:65" s="2" customFormat="1" ht="11.25">
      <c r="A115" s="35"/>
      <c r="B115" s="36"/>
      <c r="C115" s="37"/>
      <c r="D115" s="206" t="s">
        <v>182</v>
      </c>
      <c r="E115" s="37"/>
      <c r="F115" s="207" t="s">
        <v>713</v>
      </c>
      <c r="G115" s="37"/>
      <c r="H115" s="37"/>
      <c r="I115" s="116"/>
      <c r="J115" s="37"/>
      <c r="K115" s="37"/>
      <c r="L115" s="40"/>
      <c r="M115" s="208"/>
      <c r="N115" s="209"/>
      <c r="O115" s="65"/>
      <c r="P115" s="65"/>
      <c r="Q115" s="65"/>
      <c r="R115" s="65"/>
      <c r="S115" s="65"/>
      <c r="T115" s="66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8" t="s">
        <v>182</v>
      </c>
      <c r="AU115" s="18" t="s">
        <v>80</v>
      </c>
    </row>
    <row r="116" spans="1:65" s="2" customFormat="1" ht="16.5" customHeight="1">
      <c r="A116" s="35"/>
      <c r="B116" s="36"/>
      <c r="C116" s="193" t="s">
        <v>235</v>
      </c>
      <c r="D116" s="193" t="s">
        <v>175</v>
      </c>
      <c r="E116" s="194" t="s">
        <v>714</v>
      </c>
      <c r="F116" s="195" t="s">
        <v>715</v>
      </c>
      <c r="G116" s="196" t="s">
        <v>528</v>
      </c>
      <c r="H116" s="197">
        <v>1.9</v>
      </c>
      <c r="I116" s="198"/>
      <c r="J116" s="199">
        <f>ROUND(I116*H116,2)</f>
        <v>0</v>
      </c>
      <c r="K116" s="195" t="s">
        <v>19</v>
      </c>
      <c r="L116" s="40"/>
      <c r="M116" s="200" t="s">
        <v>19</v>
      </c>
      <c r="N116" s="201" t="s">
        <v>43</v>
      </c>
      <c r="O116" s="65"/>
      <c r="P116" s="202">
        <f>O116*H116</f>
        <v>0</v>
      </c>
      <c r="Q116" s="202">
        <v>0</v>
      </c>
      <c r="R116" s="202">
        <f>Q116*H116</f>
        <v>0</v>
      </c>
      <c r="S116" s="202">
        <v>0</v>
      </c>
      <c r="T116" s="203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204" t="s">
        <v>180</v>
      </c>
      <c r="AT116" s="204" t="s">
        <v>175</v>
      </c>
      <c r="AU116" s="204" t="s">
        <v>80</v>
      </c>
      <c r="AY116" s="18" t="s">
        <v>173</v>
      </c>
      <c r="BE116" s="205">
        <f>IF(N116="základní",J116,0)</f>
        <v>0</v>
      </c>
      <c r="BF116" s="205">
        <f>IF(N116="snížená",J116,0)</f>
        <v>0</v>
      </c>
      <c r="BG116" s="205">
        <f>IF(N116="zákl. přenesená",J116,0)</f>
        <v>0</v>
      </c>
      <c r="BH116" s="205">
        <f>IF(N116="sníž. přenesená",J116,0)</f>
        <v>0</v>
      </c>
      <c r="BI116" s="205">
        <f>IF(N116="nulová",J116,0)</f>
        <v>0</v>
      </c>
      <c r="BJ116" s="18" t="s">
        <v>80</v>
      </c>
      <c r="BK116" s="205">
        <f>ROUND(I116*H116,2)</f>
        <v>0</v>
      </c>
      <c r="BL116" s="18" t="s">
        <v>180</v>
      </c>
      <c r="BM116" s="204" t="s">
        <v>308</v>
      </c>
    </row>
    <row r="117" spans="1:65" s="2" customFormat="1" ht="11.25">
      <c r="A117" s="35"/>
      <c r="B117" s="36"/>
      <c r="C117" s="37"/>
      <c r="D117" s="206" t="s">
        <v>182</v>
      </c>
      <c r="E117" s="37"/>
      <c r="F117" s="207" t="s">
        <v>715</v>
      </c>
      <c r="G117" s="37"/>
      <c r="H117" s="37"/>
      <c r="I117" s="116"/>
      <c r="J117" s="37"/>
      <c r="K117" s="37"/>
      <c r="L117" s="40"/>
      <c r="M117" s="208"/>
      <c r="N117" s="209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182</v>
      </c>
      <c r="AU117" s="18" t="s">
        <v>80</v>
      </c>
    </row>
    <row r="118" spans="1:65" s="2" customFormat="1" ht="16.5" customHeight="1">
      <c r="A118" s="35"/>
      <c r="B118" s="36"/>
      <c r="C118" s="193" t="s">
        <v>246</v>
      </c>
      <c r="D118" s="193" t="s">
        <v>175</v>
      </c>
      <c r="E118" s="194" t="s">
        <v>716</v>
      </c>
      <c r="F118" s="195" t="s">
        <v>717</v>
      </c>
      <c r="G118" s="196" t="s">
        <v>528</v>
      </c>
      <c r="H118" s="197">
        <v>0.85499999999999998</v>
      </c>
      <c r="I118" s="198"/>
      <c r="J118" s="199">
        <f>ROUND(I118*H118,2)</f>
        <v>0</v>
      </c>
      <c r="K118" s="195" t="s">
        <v>19</v>
      </c>
      <c r="L118" s="40"/>
      <c r="M118" s="200" t="s">
        <v>19</v>
      </c>
      <c r="N118" s="201" t="s">
        <v>43</v>
      </c>
      <c r="O118" s="65"/>
      <c r="P118" s="202">
        <f>O118*H118</f>
        <v>0</v>
      </c>
      <c r="Q118" s="202">
        <v>0</v>
      </c>
      <c r="R118" s="202">
        <f>Q118*H118</f>
        <v>0</v>
      </c>
      <c r="S118" s="202">
        <v>0</v>
      </c>
      <c r="T118" s="203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04" t="s">
        <v>180</v>
      </c>
      <c r="AT118" s="204" t="s">
        <v>175</v>
      </c>
      <c r="AU118" s="204" t="s">
        <v>80</v>
      </c>
      <c r="AY118" s="18" t="s">
        <v>173</v>
      </c>
      <c r="BE118" s="205">
        <f>IF(N118="základní",J118,0)</f>
        <v>0</v>
      </c>
      <c r="BF118" s="205">
        <f>IF(N118="snížená",J118,0)</f>
        <v>0</v>
      </c>
      <c r="BG118" s="205">
        <f>IF(N118="zákl. přenesená",J118,0)</f>
        <v>0</v>
      </c>
      <c r="BH118" s="205">
        <f>IF(N118="sníž. přenesená",J118,0)</f>
        <v>0</v>
      </c>
      <c r="BI118" s="205">
        <f>IF(N118="nulová",J118,0)</f>
        <v>0</v>
      </c>
      <c r="BJ118" s="18" t="s">
        <v>80</v>
      </c>
      <c r="BK118" s="205">
        <f>ROUND(I118*H118,2)</f>
        <v>0</v>
      </c>
      <c r="BL118" s="18" t="s">
        <v>180</v>
      </c>
      <c r="BM118" s="204" t="s">
        <v>319</v>
      </c>
    </row>
    <row r="119" spans="1:65" s="2" customFormat="1" ht="11.25">
      <c r="A119" s="35"/>
      <c r="B119" s="36"/>
      <c r="C119" s="37"/>
      <c r="D119" s="206" t="s">
        <v>182</v>
      </c>
      <c r="E119" s="37"/>
      <c r="F119" s="207" t="s">
        <v>717</v>
      </c>
      <c r="G119" s="37"/>
      <c r="H119" s="37"/>
      <c r="I119" s="116"/>
      <c r="J119" s="37"/>
      <c r="K119" s="37"/>
      <c r="L119" s="40"/>
      <c r="M119" s="208"/>
      <c r="N119" s="209"/>
      <c r="O119" s="65"/>
      <c r="P119" s="65"/>
      <c r="Q119" s="65"/>
      <c r="R119" s="65"/>
      <c r="S119" s="65"/>
      <c r="T119" s="66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182</v>
      </c>
      <c r="AU119" s="18" t="s">
        <v>80</v>
      </c>
    </row>
    <row r="120" spans="1:65" s="2" customFormat="1" ht="16.5" customHeight="1">
      <c r="A120" s="35"/>
      <c r="B120" s="36"/>
      <c r="C120" s="193" t="s">
        <v>255</v>
      </c>
      <c r="D120" s="193" t="s">
        <v>175</v>
      </c>
      <c r="E120" s="194" t="s">
        <v>718</v>
      </c>
      <c r="F120" s="195" t="s">
        <v>719</v>
      </c>
      <c r="G120" s="196" t="s">
        <v>178</v>
      </c>
      <c r="H120" s="197">
        <v>96</v>
      </c>
      <c r="I120" s="198"/>
      <c r="J120" s="199">
        <f>ROUND(I120*H120,2)</f>
        <v>0</v>
      </c>
      <c r="K120" s="195" t="s">
        <v>19</v>
      </c>
      <c r="L120" s="40"/>
      <c r="M120" s="200" t="s">
        <v>19</v>
      </c>
      <c r="N120" s="201" t="s">
        <v>43</v>
      </c>
      <c r="O120" s="65"/>
      <c r="P120" s="202">
        <f>O120*H120</f>
        <v>0</v>
      </c>
      <c r="Q120" s="202">
        <v>0</v>
      </c>
      <c r="R120" s="202">
        <f>Q120*H120</f>
        <v>0</v>
      </c>
      <c r="S120" s="202">
        <v>0</v>
      </c>
      <c r="T120" s="203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04" t="s">
        <v>180</v>
      </c>
      <c r="AT120" s="204" t="s">
        <v>175</v>
      </c>
      <c r="AU120" s="204" t="s">
        <v>80</v>
      </c>
      <c r="AY120" s="18" t="s">
        <v>173</v>
      </c>
      <c r="BE120" s="205">
        <f>IF(N120="základní",J120,0)</f>
        <v>0</v>
      </c>
      <c r="BF120" s="205">
        <f>IF(N120="snížená",J120,0)</f>
        <v>0</v>
      </c>
      <c r="BG120" s="205">
        <f>IF(N120="zákl. přenesená",J120,0)</f>
        <v>0</v>
      </c>
      <c r="BH120" s="205">
        <f>IF(N120="sníž. přenesená",J120,0)</f>
        <v>0</v>
      </c>
      <c r="BI120" s="205">
        <f>IF(N120="nulová",J120,0)</f>
        <v>0</v>
      </c>
      <c r="BJ120" s="18" t="s">
        <v>80</v>
      </c>
      <c r="BK120" s="205">
        <f>ROUND(I120*H120,2)</f>
        <v>0</v>
      </c>
      <c r="BL120" s="18" t="s">
        <v>180</v>
      </c>
      <c r="BM120" s="204" t="s">
        <v>333</v>
      </c>
    </row>
    <row r="121" spans="1:65" s="2" customFormat="1" ht="11.25">
      <c r="A121" s="35"/>
      <c r="B121" s="36"/>
      <c r="C121" s="37"/>
      <c r="D121" s="206" t="s">
        <v>182</v>
      </c>
      <c r="E121" s="37"/>
      <c r="F121" s="207" t="s">
        <v>719</v>
      </c>
      <c r="G121" s="37"/>
      <c r="H121" s="37"/>
      <c r="I121" s="116"/>
      <c r="J121" s="37"/>
      <c r="K121" s="37"/>
      <c r="L121" s="40"/>
      <c r="M121" s="208"/>
      <c r="N121" s="209"/>
      <c r="O121" s="65"/>
      <c r="P121" s="65"/>
      <c r="Q121" s="65"/>
      <c r="R121" s="65"/>
      <c r="S121" s="65"/>
      <c r="T121" s="66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182</v>
      </c>
      <c r="AU121" s="18" t="s">
        <v>80</v>
      </c>
    </row>
    <row r="122" spans="1:65" s="2" customFormat="1" ht="16.5" customHeight="1">
      <c r="A122" s="35"/>
      <c r="B122" s="36"/>
      <c r="C122" s="193" t="s">
        <v>266</v>
      </c>
      <c r="D122" s="193" t="s">
        <v>175</v>
      </c>
      <c r="E122" s="194" t="s">
        <v>720</v>
      </c>
      <c r="F122" s="195" t="s">
        <v>721</v>
      </c>
      <c r="G122" s="196" t="s">
        <v>178</v>
      </c>
      <c r="H122" s="197">
        <v>68.742000000000004</v>
      </c>
      <c r="I122" s="198"/>
      <c r="J122" s="199">
        <f>ROUND(I122*H122,2)</f>
        <v>0</v>
      </c>
      <c r="K122" s="195" t="s">
        <v>19</v>
      </c>
      <c r="L122" s="40"/>
      <c r="M122" s="200" t="s">
        <v>19</v>
      </c>
      <c r="N122" s="201" t="s">
        <v>43</v>
      </c>
      <c r="O122" s="65"/>
      <c r="P122" s="202">
        <f>O122*H122</f>
        <v>0</v>
      </c>
      <c r="Q122" s="202">
        <v>0</v>
      </c>
      <c r="R122" s="202">
        <f>Q122*H122</f>
        <v>0</v>
      </c>
      <c r="S122" s="202">
        <v>0</v>
      </c>
      <c r="T122" s="20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4" t="s">
        <v>180</v>
      </c>
      <c r="AT122" s="204" t="s">
        <v>175</v>
      </c>
      <c r="AU122" s="204" t="s">
        <v>80</v>
      </c>
      <c r="AY122" s="18" t="s">
        <v>173</v>
      </c>
      <c r="BE122" s="205">
        <f>IF(N122="základní",J122,0)</f>
        <v>0</v>
      </c>
      <c r="BF122" s="205">
        <f>IF(N122="snížená",J122,0)</f>
        <v>0</v>
      </c>
      <c r="BG122" s="205">
        <f>IF(N122="zákl. přenesená",J122,0)</f>
        <v>0</v>
      </c>
      <c r="BH122" s="205">
        <f>IF(N122="sníž. přenesená",J122,0)</f>
        <v>0</v>
      </c>
      <c r="BI122" s="205">
        <f>IF(N122="nulová",J122,0)</f>
        <v>0</v>
      </c>
      <c r="BJ122" s="18" t="s">
        <v>80</v>
      </c>
      <c r="BK122" s="205">
        <f>ROUND(I122*H122,2)</f>
        <v>0</v>
      </c>
      <c r="BL122" s="18" t="s">
        <v>180</v>
      </c>
      <c r="BM122" s="204" t="s">
        <v>343</v>
      </c>
    </row>
    <row r="123" spans="1:65" s="2" customFormat="1" ht="11.25">
      <c r="A123" s="35"/>
      <c r="B123" s="36"/>
      <c r="C123" s="37"/>
      <c r="D123" s="206" t="s">
        <v>182</v>
      </c>
      <c r="E123" s="37"/>
      <c r="F123" s="207" t="s">
        <v>721</v>
      </c>
      <c r="G123" s="37"/>
      <c r="H123" s="37"/>
      <c r="I123" s="116"/>
      <c r="J123" s="37"/>
      <c r="K123" s="37"/>
      <c r="L123" s="40"/>
      <c r="M123" s="208"/>
      <c r="N123" s="209"/>
      <c r="O123" s="65"/>
      <c r="P123" s="65"/>
      <c r="Q123" s="65"/>
      <c r="R123" s="65"/>
      <c r="S123" s="65"/>
      <c r="T123" s="66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182</v>
      </c>
      <c r="AU123" s="18" t="s">
        <v>80</v>
      </c>
    </row>
    <row r="124" spans="1:65" s="2" customFormat="1" ht="16.5" customHeight="1">
      <c r="A124" s="35"/>
      <c r="B124" s="36"/>
      <c r="C124" s="193" t="s">
        <v>272</v>
      </c>
      <c r="D124" s="193" t="s">
        <v>175</v>
      </c>
      <c r="E124" s="194" t="s">
        <v>722</v>
      </c>
      <c r="F124" s="195" t="s">
        <v>723</v>
      </c>
      <c r="G124" s="196" t="s">
        <v>178</v>
      </c>
      <c r="H124" s="197">
        <v>96</v>
      </c>
      <c r="I124" s="198"/>
      <c r="J124" s="199">
        <f>ROUND(I124*H124,2)</f>
        <v>0</v>
      </c>
      <c r="K124" s="195" t="s">
        <v>19</v>
      </c>
      <c r="L124" s="40"/>
      <c r="M124" s="200" t="s">
        <v>19</v>
      </c>
      <c r="N124" s="201" t="s">
        <v>43</v>
      </c>
      <c r="O124" s="65"/>
      <c r="P124" s="202">
        <f>O124*H124</f>
        <v>0</v>
      </c>
      <c r="Q124" s="202">
        <v>0</v>
      </c>
      <c r="R124" s="202">
        <f>Q124*H124</f>
        <v>0</v>
      </c>
      <c r="S124" s="202">
        <v>0</v>
      </c>
      <c r="T124" s="20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180</v>
      </c>
      <c r="AT124" s="204" t="s">
        <v>175</v>
      </c>
      <c r="AU124" s="204" t="s">
        <v>80</v>
      </c>
      <c r="AY124" s="18" t="s">
        <v>173</v>
      </c>
      <c r="BE124" s="205">
        <f>IF(N124="základní",J124,0)</f>
        <v>0</v>
      </c>
      <c r="BF124" s="205">
        <f>IF(N124="snížená",J124,0)</f>
        <v>0</v>
      </c>
      <c r="BG124" s="205">
        <f>IF(N124="zákl. přenesená",J124,0)</f>
        <v>0</v>
      </c>
      <c r="BH124" s="205">
        <f>IF(N124="sníž. přenesená",J124,0)</f>
        <v>0</v>
      </c>
      <c r="BI124" s="205">
        <f>IF(N124="nulová",J124,0)</f>
        <v>0</v>
      </c>
      <c r="BJ124" s="18" t="s">
        <v>80</v>
      </c>
      <c r="BK124" s="205">
        <f>ROUND(I124*H124,2)</f>
        <v>0</v>
      </c>
      <c r="BL124" s="18" t="s">
        <v>180</v>
      </c>
      <c r="BM124" s="204" t="s">
        <v>356</v>
      </c>
    </row>
    <row r="125" spans="1:65" s="2" customFormat="1" ht="11.25">
      <c r="A125" s="35"/>
      <c r="B125" s="36"/>
      <c r="C125" s="37"/>
      <c r="D125" s="206" t="s">
        <v>182</v>
      </c>
      <c r="E125" s="37"/>
      <c r="F125" s="207" t="s">
        <v>723</v>
      </c>
      <c r="G125" s="37"/>
      <c r="H125" s="37"/>
      <c r="I125" s="116"/>
      <c r="J125" s="37"/>
      <c r="K125" s="37"/>
      <c r="L125" s="40"/>
      <c r="M125" s="208"/>
      <c r="N125" s="209"/>
      <c r="O125" s="65"/>
      <c r="P125" s="65"/>
      <c r="Q125" s="65"/>
      <c r="R125" s="65"/>
      <c r="S125" s="65"/>
      <c r="T125" s="66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182</v>
      </c>
      <c r="AU125" s="18" t="s">
        <v>80</v>
      </c>
    </row>
    <row r="126" spans="1:65" s="2" customFormat="1" ht="16.5" customHeight="1">
      <c r="A126" s="35"/>
      <c r="B126" s="36"/>
      <c r="C126" s="193" t="s">
        <v>8</v>
      </c>
      <c r="D126" s="193" t="s">
        <v>175</v>
      </c>
      <c r="E126" s="194" t="s">
        <v>724</v>
      </c>
      <c r="F126" s="195" t="s">
        <v>725</v>
      </c>
      <c r="G126" s="196" t="s">
        <v>178</v>
      </c>
      <c r="H126" s="197">
        <v>68.742000000000004</v>
      </c>
      <c r="I126" s="198"/>
      <c r="J126" s="199">
        <f>ROUND(I126*H126,2)</f>
        <v>0</v>
      </c>
      <c r="K126" s="195" t="s">
        <v>19</v>
      </c>
      <c r="L126" s="40"/>
      <c r="M126" s="200" t="s">
        <v>19</v>
      </c>
      <c r="N126" s="201" t="s">
        <v>43</v>
      </c>
      <c r="O126" s="65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180</v>
      </c>
      <c r="AT126" s="204" t="s">
        <v>175</v>
      </c>
      <c r="AU126" s="204" t="s">
        <v>80</v>
      </c>
      <c r="AY126" s="18" t="s">
        <v>173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8" t="s">
        <v>80</v>
      </c>
      <c r="BK126" s="205">
        <f>ROUND(I126*H126,2)</f>
        <v>0</v>
      </c>
      <c r="BL126" s="18" t="s">
        <v>180</v>
      </c>
      <c r="BM126" s="204" t="s">
        <v>369</v>
      </c>
    </row>
    <row r="127" spans="1:65" s="2" customFormat="1" ht="11.25">
      <c r="A127" s="35"/>
      <c r="B127" s="36"/>
      <c r="C127" s="37"/>
      <c r="D127" s="206" t="s">
        <v>182</v>
      </c>
      <c r="E127" s="37"/>
      <c r="F127" s="207" t="s">
        <v>725</v>
      </c>
      <c r="G127" s="37"/>
      <c r="H127" s="37"/>
      <c r="I127" s="116"/>
      <c r="J127" s="37"/>
      <c r="K127" s="37"/>
      <c r="L127" s="40"/>
      <c r="M127" s="208"/>
      <c r="N127" s="209"/>
      <c r="O127" s="65"/>
      <c r="P127" s="65"/>
      <c r="Q127" s="65"/>
      <c r="R127" s="65"/>
      <c r="S127" s="65"/>
      <c r="T127" s="66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182</v>
      </c>
      <c r="AU127" s="18" t="s">
        <v>80</v>
      </c>
    </row>
    <row r="128" spans="1:65" s="2" customFormat="1" ht="16.5" customHeight="1">
      <c r="A128" s="35"/>
      <c r="B128" s="36"/>
      <c r="C128" s="193" t="s">
        <v>284</v>
      </c>
      <c r="D128" s="193" t="s">
        <v>175</v>
      </c>
      <c r="E128" s="194" t="s">
        <v>726</v>
      </c>
      <c r="F128" s="195" t="s">
        <v>727</v>
      </c>
      <c r="G128" s="196" t="s">
        <v>528</v>
      </c>
      <c r="H128" s="197">
        <v>66.5</v>
      </c>
      <c r="I128" s="198"/>
      <c r="J128" s="199">
        <f>ROUND(I128*H128,2)</f>
        <v>0</v>
      </c>
      <c r="K128" s="195" t="s">
        <v>19</v>
      </c>
      <c r="L128" s="40"/>
      <c r="M128" s="200" t="s">
        <v>19</v>
      </c>
      <c r="N128" s="201" t="s">
        <v>43</v>
      </c>
      <c r="O128" s="65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180</v>
      </c>
      <c r="AT128" s="204" t="s">
        <v>175</v>
      </c>
      <c r="AU128" s="204" t="s">
        <v>80</v>
      </c>
      <c r="AY128" s="18" t="s">
        <v>173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80</v>
      </c>
      <c r="BK128" s="205">
        <f>ROUND(I128*H128,2)</f>
        <v>0</v>
      </c>
      <c r="BL128" s="18" t="s">
        <v>180</v>
      </c>
      <c r="BM128" s="204" t="s">
        <v>381</v>
      </c>
    </row>
    <row r="129" spans="1:65" s="2" customFormat="1" ht="11.25">
      <c r="A129" s="35"/>
      <c r="B129" s="36"/>
      <c r="C129" s="37"/>
      <c r="D129" s="206" t="s">
        <v>182</v>
      </c>
      <c r="E129" s="37"/>
      <c r="F129" s="207" t="s">
        <v>727</v>
      </c>
      <c r="G129" s="37"/>
      <c r="H129" s="37"/>
      <c r="I129" s="116"/>
      <c r="J129" s="37"/>
      <c r="K129" s="37"/>
      <c r="L129" s="40"/>
      <c r="M129" s="208"/>
      <c r="N129" s="209"/>
      <c r="O129" s="65"/>
      <c r="P129" s="65"/>
      <c r="Q129" s="65"/>
      <c r="R129" s="65"/>
      <c r="S129" s="65"/>
      <c r="T129" s="66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182</v>
      </c>
      <c r="AU129" s="18" t="s">
        <v>80</v>
      </c>
    </row>
    <row r="130" spans="1:65" s="2" customFormat="1" ht="16.5" customHeight="1">
      <c r="A130" s="35"/>
      <c r="B130" s="36"/>
      <c r="C130" s="193" t="s">
        <v>290</v>
      </c>
      <c r="D130" s="193" t="s">
        <v>175</v>
      </c>
      <c r="E130" s="194" t="s">
        <v>728</v>
      </c>
      <c r="F130" s="195" t="s">
        <v>729</v>
      </c>
      <c r="G130" s="196" t="s">
        <v>528</v>
      </c>
      <c r="H130" s="197">
        <v>31.35</v>
      </c>
      <c r="I130" s="198"/>
      <c r="J130" s="199">
        <f>ROUND(I130*H130,2)</f>
        <v>0</v>
      </c>
      <c r="K130" s="195" t="s">
        <v>19</v>
      </c>
      <c r="L130" s="40"/>
      <c r="M130" s="200" t="s">
        <v>19</v>
      </c>
      <c r="N130" s="201" t="s">
        <v>43</v>
      </c>
      <c r="O130" s="65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180</v>
      </c>
      <c r="AT130" s="204" t="s">
        <v>175</v>
      </c>
      <c r="AU130" s="204" t="s">
        <v>80</v>
      </c>
      <c r="AY130" s="18" t="s">
        <v>173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80</v>
      </c>
      <c r="BK130" s="205">
        <f>ROUND(I130*H130,2)</f>
        <v>0</v>
      </c>
      <c r="BL130" s="18" t="s">
        <v>180</v>
      </c>
      <c r="BM130" s="204" t="s">
        <v>391</v>
      </c>
    </row>
    <row r="131" spans="1:65" s="2" customFormat="1" ht="11.25">
      <c r="A131" s="35"/>
      <c r="B131" s="36"/>
      <c r="C131" s="37"/>
      <c r="D131" s="206" t="s">
        <v>182</v>
      </c>
      <c r="E131" s="37"/>
      <c r="F131" s="207" t="s">
        <v>729</v>
      </c>
      <c r="G131" s="37"/>
      <c r="H131" s="37"/>
      <c r="I131" s="116"/>
      <c r="J131" s="37"/>
      <c r="K131" s="37"/>
      <c r="L131" s="40"/>
      <c r="M131" s="208"/>
      <c r="N131" s="209"/>
      <c r="O131" s="65"/>
      <c r="P131" s="65"/>
      <c r="Q131" s="65"/>
      <c r="R131" s="65"/>
      <c r="S131" s="65"/>
      <c r="T131" s="66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182</v>
      </c>
      <c r="AU131" s="18" t="s">
        <v>80</v>
      </c>
    </row>
    <row r="132" spans="1:65" s="2" customFormat="1" ht="16.5" customHeight="1">
      <c r="A132" s="35"/>
      <c r="B132" s="36"/>
      <c r="C132" s="193" t="s">
        <v>296</v>
      </c>
      <c r="D132" s="193" t="s">
        <v>175</v>
      </c>
      <c r="E132" s="194" t="s">
        <v>731</v>
      </c>
      <c r="F132" s="195" t="s">
        <v>732</v>
      </c>
      <c r="G132" s="196" t="s">
        <v>528</v>
      </c>
      <c r="H132" s="197">
        <v>190</v>
      </c>
      <c r="I132" s="198"/>
      <c r="J132" s="199">
        <f>ROUND(I132*H132,2)</f>
        <v>0</v>
      </c>
      <c r="K132" s="195" t="s">
        <v>19</v>
      </c>
      <c r="L132" s="40"/>
      <c r="M132" s="200" t="s">
        <v>19</v>
      </c>
      <c r="N132" s="201" t="s">
        <v>43</v>
      </c>
      <c r="O132" s="65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180</v>
      </c>
      <c r="AT132" s="204" t="s">
        <v>175</v>
      </c>
      <c r="AU132" s="204" t="s">
        <v>80</v>
      </c>
      <c r="AY132" s="18" t="s">
        <v>173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80</v>
      </c>
      <c r="BK132" s="205">
        <f>ROUND(I132*H132,2)</f>
        <v>0</v>
      </c>
      <c r="BL132" s="18" t="s">
        <v>180</v>
      </c>
      <c r="BM132" s="204" t="s">
        <v>402</v>
      </c>
    </row>
    <row r="133" spans="1:65" s="2" customFormat="1" ht="11.25">
      <c r="A133" s="35"/>
      <c r="B133" s="36"/>
      <c r="C133" s="37"/>
      <c r="D133" s="206" t="s">
        <v>182</v>
      </c>
      <c r="E133" s="37"/>
      <c r="F133" s="207" t="s">
        <v>732</v>
      </c>
      <c r="G133" s="37"/>
      <c r="H133" s="37"/>
      <c r="I133" s="116"/>
      <c r="J133" s="37"/>
      <c r="K133" s="37"/>
      <c r="L133" s="40"/>
      <c r="M133" s="208"/>
      <c r="N133" s="209"/>
      <c r="O133" s="65"/>
      <c r="P133" s="65"/>
      <c r="Q133" s="65"/>
      <c r="R133" s="65"/>
      <c r="S133" s="65"/>
      <c r="T133" s="66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182</v>
      </c>
      <c r="AU133" s="18" t="s">
        <v>80</v>
      </c>
    </row>
    <row r="134" spans="1:65" s="2" customFormat="1" ht="16.5" customHeight="1">
      <c r="A134" s="35"/>
      <c r="B134" s="36"/>
      <c r="C134" s="193" t="s">
        <v>302</v>
      </c>
      <c r="D134" s="193" t="s">
        <v>175</v>
      </c>
      <c r="E134" s="194" t="s">
        <v>734</v>
      </c>
      <c r="F134" s="195" t="s">
        <v>735</v>
      </c>
      <c r="G134" s="196" t="s">
        <v>528</v>
      </c>
      <c r="H134" s="197">
        <v>190</v>
      </c>
      <c r="I134" s="198"/>
      <c r="J134" s="199">
        <f>ROUND(I134*H134,2)</f>
        <v>0</v>
      </c>
      <c r="K134" s="195" t="s">
        <v>19</v>
      </c>
      <c r="L134" s="40"/>
      <c r="M134" s="200" t="s">
        <v>19</v>
      </c>
      <c r="N134" s="201" t="s">
        <v>43</v>
      </c>
      <c r="O134" s="65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180</v>
      </c>
      <c r="AT134" s="204" t="s">
        <v>175</v>
      </c>
      <c r="AU134" s="204" t="s">
        <v>80</v>
      </c>
      <c r="AY134" s="18" t="s">
        <v>173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80</v>
      </c>
      <c r="BK134" s="205">
        <f>ROUND(I134*H134,2)</f>
        <v>0</v>
      </c>
      <c r="BL134" s="18" t="s">
        <v>180</v>
      </c>
      <c r="BM134" s="204" t="s">
        <v>415</v>
      </c>
    </row>
    <row r="135" spans="1:65" s="2" customFormat="1" ht="11.25">
      <c r="A135" s="35"/>
      <c r="B135" s="36"/>
      <c r="C135" s="37"/>
      <c r="D135" s="206" t="s">
        <v>182</v>
      </c>
      <c r="E135" s="37"/>
      <c r="F135" s="207" t="s">
        <v>735</v>
      </c>
      <c r="G135" s="37"/>
      <c r="H135" s="37"/>
      <c r="I135" s="116"/>
      <c r="J135" s="37"/>
      <c r="K135" s="37"/>
      <c r="L135" s="40"/>
      <c r="M135" s="208"/>
      <c r="N135" s="209"/>
      <c r="O135" s="65"/>
      <c r="P135" s="65"/>
      <c r="Q135" s="65"/>
      <c r="R135" s="65"/>
      <c r="S135" s="65"/>
      <c r="T135" s="66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182</v>
      </c>
      <c r="AU135" s="18" t="s">
        <v>80</v>
      </c>
    </row>
    <row r="136" spans="1:65" s="2" customFormat="1" ht="16.5" customHeight="1">
      <c r="A136" s="35"/>
      <c r="B136" s="36"/>
      <c r="C136" s="193" t="s">
        <v>308</v>
      </c>
      <c r="D136" s="193" t="s">
        <v>175</v>
      </c>
      <c r="E136" s="194" t="s">
        <v>737</v>
      </c>
      <c r="F136" s="195" t="s">
        <v>738</v>
      </c>
      <c r="G136" s="196" t="s">
        <v>528</v>
      </c>
      <c r="H136" s="197">
        <v>122.74</v>
      </c>
      <c r="I136" s="198"/>
      <c r="J136" s="199">
        <f>ROUND(I136*H136,2)</f>
        <v>0</v>
      </c>
      <c r="K136" s="195" t="s">
        <v>19</v>
      </c>
      <c r="L136" s="40"/>
      <c r="M136" s="200" t="s">
        <v>19</v>
      </c>
      <c r="N136" s="201" t="s">
        <v>43</v>
      </c>
      <c r="O136" s="65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180</v>
      </c>
      <c r="AT136" s="204" t="s">
        <v>175</v>
      </c>
      <c r="AU136" s="204" t="s">
        <v>80</v>
      </c>
      <c r="AY136" s="18" t="s">
        <v>173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80</v>
      </c>
      <c r="BK136" s="205">
        <f>ROUND(I136*H136,2)</f>
        <v>0</v>
      </c>
      <c r="BL136" s="18" t="s">
        <v>180</v>
      </c>
      <c r="BM136" s="204" t="s">
        <v>429</v>
      </c>
    </row>
    <row r="137" spans="1:65" s="2" customFormat="1" ht="11.25">
      <c r="A137" s="35"/>
      <c r="B137" s="36"/>
      <c r="C137" s="37"/>
      <c r="D137" s="206" t="s">
        <v>182</v>
      </c>
      <c r="E137" s="37"/>
      <c r="F137" s="207" t="s">
        <v>738</v>
      </c>
      <c r="G137" s="37"/>
      <c r="H137" s="37"/>
      <c r="I137" s="116"/>
      <c r="J137" s="37"/>
      <c r="K137" s="37"/>
      <c r="L137" s="40"/>
      <c r="M137" s="208"/>
      <c r="N137" s="209"/>
      <c r="O137" s="65"/>
      <c r="P137" s="65"/>
      <c r="Q137" s="65"/>
      <c r="R137" s="65"/>
      <c r="S137" s="65"/>
      <c r="T137" s="66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182</v>
      </c>
      <c r="AU137" s="18" t="s">
        <v>80</v>
      </c>
    </row>
    <row r="138" spans="1:65" s="2" customFormat="1" ht="16.5" customHeight="1">
      <c r="A138" s="35"/>
      <c r="B138" s="36"/>
      <c r="C138" s="193" t="s">
        <v>7</v>
      </c>
      <c r="D138" s="193" t="s">
        <v>175</v>
      </c>
      <c r="E138" s="194" t="s">
        <v>740</v>
      </c>
      <c r="F138" s="195" t="s">
        <v>741</v>
      </c>
      <c r="G138" s="196" t="s">
        <v>528</v>
      </c>
      <c r="H138" s="197">
        <v>32.340000000000003</v>
      </c>
      <c r="I138" s="198"/>
      <c r="J138" s="199">
        <f>ROUND(I138*H138,2)</f>
        <v>0</v>
      </c>
      <c r="K138" s="195" t="s">
        <v>19</v>
      </c>
      <c r="L138" s="40"/>
      <c r="M138" s="200" t="s">
        <v>19</v>
      </c>
      <c r="N138" s="201" t="s">
        <v>43</v>
      </c>
      <c r="O138" s="65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180</v>
      </c>
      <c r="AT138" s="204" t="s">
        <v>175</v>
      </c>
      <c r="AU138" s="204" t="s">
        <v>80</v>
      </c>
      <c r="AY138" s="18" t="s">
        <v>173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80</v>
      </c>
      <c r="BK138" s="205">
        <f>ROUND(I138*H138,2)</f>
        <v>0</v>
      </c>
      <c r="BL138" s="18" t="s">
        <v>180</v>
      </c>
      <c r="BM138" s="204" t="s">
        <v>440</v>
      </c>
    </row>
    <row r="139" spans="1:65" s="2" customFormat="1" ht="11.25">
      <c r="A139" s="35"/>
      <c r="B139" s="36"/>
      <c r="C139" s="37"/>
      <c r="D139" s="206" t="s">
        <v>182</v>
      </c>
      <c r="E139" s="37"/>
      <c r="F139" s="207" t="s">
        <v>741</v>
      </c>
      <c r="G139" s="37"/>
      <c r="H139" s="37"/>
      <c r="I139" s="116"/>
      <c r="J139" s="37"/>
      <c r="K139" s="37"/>
      <c r="L139" s="40"/>
      <c r="M139" s="208"/>
      <c r="N139" s="209"/>
      <c r="O139" s="65"/>
      <c r="P139" s="65"/>
      <c r="Q139" s="65"/>
      <c r="R139" s="65"/>
      <c r="S139" s="65"/>
      <c r="T139" s="66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182</v>
      </c>
      <c r="AU139" s="18" t="s">
        <v>80</v>
      </c>
    </row>
    <row r="140" spans="1:65" s="2" customFormat="1" ht="16.5" customHeight="1">
      <c r="A140" s="35"/>
      <c r="B140" s="36"/>
      <c r="C140" s="193" t="s">
        <v>319</v>
      </c>
      <c r="D140" s="193" t="s">
        <v>175</v>
      </c>
      <c r="E140" s="194" t="s">
        <v>743</v>
      </c>
      <c r="F140" s="195" t="s">
        <v>744</v>
      </c>
      <c r="G140" s="196" t="s">
        <v>210</v>
      </c>
      <c r="H140" s="197">
        <v>14</v>
      </c>
      <c r="I140" s="198"/>
      <c r="J140" s="199">
        <f>ROUND(I140*H140,2)</f>
        <v>0</v>
      </c>
      <c r="K140" s="195" t="s">
        <v>19</v>
      </c>
      <c r="L140" s="40"/>
      <c r="M140" s="200" t="s">
        <v>19</v>
      </c>
      <c r="N140" s="201" t="s">
        <v>43</v>
      </c>
      <c r="O140" s="65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180</v>
      </c>
      <c r="AT140" s="204" t="s">
        <v>175</v>
      </c>
      <c r="AU140" s="204" t="s">
        <v>80</v>
      </c>
      <c r="AY140" s="18" t="s">
        <v>173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80</v>
      </c>
      <c r="BK140" s="205">
        <f>ROUND(I140*H140,2)</f>
        <v>0</v>
      </c>
      <c r="BL140" s="18" t="s">
        <v>180</v>
      </c>
      <c r="BM140" s="204" t="s">
        <v>468</v>
      </c>
    </row>
    <row r="141" spans="1:65" s="2" customFormat="1" ht="11.25">
      <c r="A141" s="35"/>
      <c r="B141" s="36"/>
      <c r="C141" s="37"/>
      <c r="D141" s="206" t="s">
        <v>182</v>
      </c>
      <c r="E141" s="37"/>
      <c r="F141" s="207" t="s">
        <v>744</v>
      </c>
      <c r="G141" s="37"/>
      <c r="H141" s="37"/>
      <c r="I141" s="116"/>
      <c r="J141" s="37"/>
      <c r="K141" s="37"/>
      <c r="L141" s="40"/>
      <c r="M141" s="208"/>
      <c r="N141" s="209"/>
      <c r="O141" s="65"/>
      <c r="P141" s="65"/>
      <c r="Q141" s="65"/>
      <c r="R141" s="65"/>
      <c r="S141" s="65"/>
      <c r="T141" s="66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182</v>
      </c>
      <c r="AU141" s="18" t="s">
        <v>80</v>
      </c>
    </row>
    <row r="142" spans="1:65" s="2" customFormat="1" ht="16.5" customHeight="1">
      <c r="A142" s="35"/>
      <c r="B142" s="36"/>
      <c r="C142" s="193" t="s">
        <v>328</v>
      </c>
      <c r="D142" s="193" t="s">
        <v>175</v>
      </c>
      <c r="E142" s="194" t="s">
        <v>746</v>
      </c>
      <c r="F142" s="195" t="s">
        <v>747</v>
      </c>
      <c r="G142" s="196" t="s">
        <v>748</v>
      </c>
      <c r="H142" s="197">
        <v>1434.2</v>
      </c>
      <c r="I142" s="198"/>
      <c r="J142" s="199">
        <f>ROUND(I142*H142,2)</f>
        <v>0</v>
      </c>
      <c r="K142" s="195" t="s">
        <v>19</v>
      </c>
      <c r="L142" s="40"/>
      <c r="M142" s="200" t="s">
        <v>19</v>
      </c>
      <c r="N142" s="201" t="s">
        <v>43</v>
      </c>
      <c r="O142" s="65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180</v>
      </c>
      <c r="AT142" s="204" t="s">
        <v>175</v>
      </c>
      <c r="AU142" s="204" t="s">
        <v>80</v>
      </c>
      <c r="AY142" s="18" t="s">
        <v>173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80</v>
      </c>
      <c r="BK142" s="205">
        <f>ROUND(I142*H142,2)</f>
        <v>0</v>
      </c>
      <c r="BL142" s="18" t="s">
        <v>180</v>
      </c>
      <c r="BM142" s="204" t="s">
        <v>479</v>
      </c>
    </row>
    <row r="143" spans="1:65" s="2" customFormat="1" ht="11.25">
      <c r="A143" s="35"/>
      <c r="B143" s="36"/>
      <c r="C143" s="37"/>
      <c r="D143" s="206" t="s">
        <v>182</v>
      </c>
      <c r="E143" s="37"/>
      <c r="F143" s="207" t="s">
        <v>747</v>
      </c>
      <c r="G143" s="37"/>
      <c r="H143" s="37"/>
      <c r="I143" s="116"/>
      <c r="J143" s="37"/>
      <c r="K143" s="37"/>
      <c r="L143" s="40"/>
      <c r="M143" s="208"/>
      <c r="N143" s="209"/>
      <c r="O143" s="65"/>
      <c r="P143" s="65"/>
      <c r="Q143" s="65"/>
      <c r="R143" s="65"/>
      <c r="S143" s="65"/>
      <c r="T143" s="66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182</v>
      </c>
      <c r="AU143" s="18" t="s">
        <v>80</v>
      </c>
    </row>
    <row r="144" spans="1:65" s="2" customFormat="1" ht="16.5" customHeight="1">
      <c r="A144" s="35"/>
      <c r="B144" s="36"/>
      <c r="C144" s="193" t="s">
        <v>333</v>
      </c>
      <c r="D144" s="193" t="s">
        <v>175</v>
      </c>
      <c r="E144" s="194" t="s">
        <v>750</v>
      </c>
      <c r="F144" s="195" t="s">
        <v>751</v>
      </c>
      <c r="G144" s="196" t="s">
        <v>748</v>
      </c>
      <c r="H144" s="197">
        <v>1434.2</v>
      </c>
      <c r="I144" s="198"/>
      <c r="J144" s="199">
        <f>ROUND(I144*H144,2)</f>
        <v>0</v>
      </c>
      <c r="K144" s="195" t="s">
        <v>19</v>
      </c>
      <c r="L144" s="40"/>
      <c r="M144" s="200" t="s">
        <v>19</v>
      </c>
      <c r="N144" s="201" t="s">
        <v>43</v>
      </c>
      <c r="O144" s="65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180</v>
      </c>
      <c r="AT144" s="204" t="s">
        <v>175</v>
      </c>
      <c r="AU144" s="204" t="s">
        <v>80</v>
      </c>
      <c r="AY144" s="18" t="s">
        <v>173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80</v>
      </c>
      <c r="BK144" s="205">
        <f>ROUND(I144*H144,2)</f>
        <v>0</v>
      </c>
      <c r="BL144" s="18" t="s">
        <v>180</v>
      </c>
      <c r="BM144" s="204" t="s">
        <v>492</v>
      </c>
    </row>
    <row r="145" spans="1:65" s="2" customFormat="1" ht="11.25">
      <c r="A145" s="35"/>
      <c r="B145" s="36"/>
      <c r="C145" s="37"/>
      <c r="D145" s="206" t="s">
        <v>182</v>
      </c>
      <c r="E145" s="37"/>
      <c r="F145" s="207" t="s">
        <v>751</v>
      </c>
      <c r="G145" s="37"/>
      <c r="H145" s="37"/>
      <c r="I145" s="116"/>
      <c r="J145" s="37"/>
      <c r="K145" s="37"/>
      <c r="L145" s="40"/>
      <c r="M145" s="208"/>
      <c r="N145" s="209"/>
      <c r="O145" s="65"/>
      <c r="P145" s="65"/>
      <c r="Q145" s="65"/>
      <c r="R145" s="65"/>
      <c r="S145" s="65"/>
      <c r="T145" s="66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182</v>
      </c>
      <c r="AU145" s="18" t="s">
        <v>80</v>
      </c>
    </row>
    <row r="146" spans="1:65" s="2" customFormat="1" ht="16.5" customHeight="1">
      <c r="A146" s="35"/>
      <c r="B146" s="36"/>
      <c r="C146" s="193" t="s">
        <v>338</v>
      </c>
      <c r="D146" s="193" t="s">
        <v>175</v>
      </c>
      <c r="E146" s="194" t="s">
        <v>753</v>
      </c>
      <c r="F146" s="195" t="s">
        <v>754</v>
      </c>
      <c r="G146" s="196" t="s">
        <v>528</v>
      </c>
      <c r="H146" s="197">
        <v>133</v>
      </c>
      <c r="I146" s="198"/>
      <c r="J146" s="199">
        <f>ROUND(I146*H146,2)</f>
        <v>0</v>
      </c>
      <c r="K146" s="195" t="s">
        <v>19</v>
      </c>
      <c r="L146" s="40"/>
      <c r="M146" s="200" t="s">
        <v>19</v>
      </c>
      <c r="N146" s="201" t="s">
        <v>43</v>
      </c>
      <c r="O146" s="65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180</v>
      </c>
      <c r="AT146" s="204" t="s">
        <v>175</v>
      </c>
      <c r="AU146" s="204" t="s">
        <v>80</v>
      </c>
      <c r="AY146" s="18" t="s">
        <v>173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80</v>
      </c>
      <c r="BK146" s="205">
        <f>ROUND(I146*H146,2)</f>
        <v>0</v>
      </c>
      <c r="BL146" s="18" t="s">
        <v>180</v>
      </c>
      <c r="BM146" s="204" t="s">
        <v>730</v>
      </c>
    </row>
    <row r="147" spans="1:65" s="2" customFormat="1" ht="11.25">
      <c r="A147" s="35"/>
      <c r="B147" s="36"/>
      <c r="C147" s="37"/>
      <c r="D147" s="206" t="s">
        <v>182</v>
      </c>
      <c r="E147" s="37"/>
      <c r="F147" s="207" t="s">
        <v>754</v>
      </c>
      <c r="G147" s="37"/>
      <c r="H147" s="37"/>
      <c r="I147" s="116"/>
      <c r="J147" s="37"/>
      <c r="K147" s="37"/>
      <c r="L147" s="40"/>
      <c r="M147" s="208"/>
      <c r="N147" s="209"/>
      <c r="O147" s="65"/>
      <c r="P147" s="65"/>
      <c r="Q147" s="65"/>
      <c r="R147" s="65"/>
      <c r="S147" s="65"/>
      <c r="T147" s="66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182</v>
      </c>
      <c r="AU147" s="18" t="s">
        <v>80</v>
      </c>
    </row>
    <row r="148" spans="1:65" s="2" customFormat="1" ht="16.5" customHeight="1">
      <c r="A148" s="35"/>
      <c r="B148" s="36"/>
      <c r="C148" s="193" t="s">
        <v>343</v>
      </c>
      <c r="D148" s="193" t="s">
        <v>175</v>
      </c>
      <c r="E148" s="194" t="s">
        <v>756</v>
      </c>
      <c r="F148" s="195" t="s">
        <v>757</v>
      </c>
      <c r="G148" s="196" t="s">
        <v>528</v>
      </c>
      <c r="H148" s="197">
        <v>57</v>
      </c>
      <c r="I148" s="198"/>
      <c r="J148" s="199">
        <f>ROUND(I148*H148,2)</f>
        <v>0</v>
      </c>
      <c r="K148" s="195" t="s">
        <v>19</v>
      </c>
      <c r="L148" s="40"/>
      <c r="M148" s="200" t="s">
        <v>19</v>
      </c>
      <c r="N148" s="201" t="s">
        <v>43</v>
      </c>
      <c r="O148" s="65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180</v>
      </c>
      <c r="AT148" s="204" t="s">
        <v>175</v>
      </c>
      <c r="AU148" s="204" t="s">
        <v>80</v>
      </c>
      <c r="AY148" s="18" t="s">
        <v>173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80</v>
      </c>
      <c r="BK148" s="205">
        <f>ROUND(I148*H148,2)</f>
        <v>0</v>
      </c>
      <c r="BL148" s="18" t="s">
        <v>180</v>
      </c>
      <c r="BM148" s="204" t="s">
        <v>733</v>
      </c>
    </row>
    <row r="149" spans="1:65" s="2" customFormat="1" ht="11.25">
      <c r="A149" s="35"/>
      <c r="B149" s="36"/>
      <c r="C149" s="37"/>
      <c r="D149" s="206" t="s">
        <v>182</v>
      </c>
      <c r="E149" s="37"/>
      <c r="F149" s="207" t="s">
        <v>757</v>
      </c>
      <c r="G149" s="37"/>
      <c r="H149" s="37"/>
      <c r="I149" s="116"/>
      <c r="J149" s="37"/>
      <c r="K149" s="37"/>
      <c r="L149" s="40"/>
      <c r="M149" s="208"/>
      <c r="N149" s="209"/>
      <c r="O149" s="65"/>
      <c r="P149" s="65"/>
      <c r="Q149" s="65"/>
      <c r="R149" s="65"/>
      <c r="S149" s="65"/>
      <c r="T149" s="66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182</v>
      </c>
      <c r="AU149" s="18" t="s">
        <v>80</v>
      </c>
    </row>
    <row r="150" spans="1:65" s="2" customFormat="1" ht="24" customHeight="1">
      <c r="A150" s="35"/>
      <c r="B150" s="36"/>
      <c r="C150" s="193" t="s">
        <v>348</v>
      </c>
      <c r="D150" s="193" t="s">
        <v>175</v>
      </c>
      <c r="E150" s="194" t="s">
        <v>759</v>
      </c>
      <c r="F150" s="195" t="s">
        <v>760</v>
      </c>
      <c r="G150" s="196" t="s">
        <v>661</v>
      </c>
      <c r="H150" s="197">
        <v>2</v>
      </c>
      <c r="I150" s="198"/>
      <c r="J150" s="199">
        <f>ROUND(I150*H150,2)</f>
        <v>0</v>
      </c>
      <c r="K150" s="195" t="s">
        <v>19</v>
      </c>
      <c r="L150" s="40"/>
      <c r="M150" s="200" t="s">
        <v>19</v>
      </c>
      <c r="N150" s="201" t="s">
        <v>43</v>
      </c>
      <c r="O150" s="65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180</v>
      </c>
      <c r="AT150" s="204" t="s">
        <v>175</v>
      </c>
      <c r="AU150" s="204" t="s">
        <v>80</v>
      </c>
      <c r="AY150" s="18" t="s">
        <v>173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80</v>
      </c>
      <c r="BK150" s="205">
        <f>ROUND(I150*H150,2)</f>
        <v>0</v>
      </c>
      <c r="BL150" s="18" t="s">
        <v>180</v>
      </c>
      <c r="BM150" s="204" t="s">
        <v>736</v>
      </c>
    </row>
    <row r="151" spans="1:65" s="2" customFormat="1" ht="11.25">
      <c r="A151" s="35"/>
      <c r="B151" s="36"/>
      <c r="C151" s="37"/>
      <c r="D151" s="206" t="s">
        <v>182</v>
      </c>
      <c r="E151" s="37"/>
      <c r="F151" s="207" t="s">
        <v>760</v>
      </c>
      <c r="G151" s="37"/>
      <c r="H151" s="37"/>
      <c r="I151" s="116"/>
      <c r="J151" s="37"/>
      <c r="K151" s="37"/>
      <c r="L151" s="40"/>
      <c r="M151" s="208"/>
      <c r="N151" s="209"/>
      <c r="O151" s="65"/>
      <c r="P151" s="65"/>
      <c r="Q151" s="65"/>
      <c r="R151" s="65"/>
      <c r="S151" s="65"/>
      <c r="T151" s="66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182</v>
      </c>
      <c r="AU151" s="18" t="s">
        <v>80</v>
      </c>
    </row>
    <row r="152" spans="1:65" s="2" customFormat="1" ht="24" customHeight="1">
      <c r="A152" s="35"/>
      <c r="B152" s="36"/>
      <c r="C152" s="193" t="s">
        <v>356</v>
      </c>
      <c r="D152" s="193" t="s">
        <v>175</v>
      </c>
      <c r="E152" s="194" t="s">
        <v>762</v>
      </c>
      <c r="F152" s="195" t="s">
        <v>763</v>
      </c>
      <c r="G152" s="196" t="s">
        <v>661</v>
      </c>
      <c r="H152" s="197">
        <v>2</v>
      </c>
      <c r="I152" s="198"/>
      <c r="J152" s="199">
        <f>ROUND(I152*H152,2)</f>
        <v>0</v>
      </c>
      <c r="K152" s="195" t="s">
        <v>19</v>
      </c>
      <c r="L152" s="40"/>
      <c r="M152" s="200" t="s">
        <v>19</v>
      </c>
      <c r="N152" s="201" t="s">
        <v>43</v>
      </c>
      <c r="O152" s="65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180</v>
      </c>
      <c r="AT152" s="204" t="s">
        <v>175</v>
      </c>
      <c r="AU152" s="204" t="s">
        <v>80</v>
      </c>
      <c r="AY152" s="18" t="s">
        <v>173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80</v>
      </c>
      <c r="BK152" s="205">
        <f>ROUND(I152*H152,2)</f>
        <v>0</v>
      </c>
      <c r="BL152" s="18" t="s">
        <v>180</v>
      </c>
      <c r="BM152" s="204" t="s">
        <v>739</v>
      </c>
    </row>
    <row r="153" spans="1:65" s="2" customFormat="1" ht="11.25">
      <c r="A153" s="35"/>
      <c r="B153" s="36"/>
      <c r="C153" s="37"/>
      <c r="D153" s="206" t="s">
        <v>182</v>
      </c>
      <c r="E153" s="37"/>
      <c r="F153" s="207" t="s">
        <v>765</v>
      </c>
      <c r="G153" s="37"/>
      <c r="H153" s="37"/>
      <c r="I153" s="116"/>
      <c r="J153" s="37"/>
      <c r="K153" s="37"/>
      <c r="L153" s="40"/>
      <c r="M153" s="208"/>
      <c r="N153" s="209"/>
      <c r="O153" s="65"/>
      <c r="P153" s="65"/>
      <c r="Q153" s="65"/>
      <c r="R153" s="65"/>
      <c r="S153" s="65"/>
      <c r="T153" s="66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182</v>
      </c>
      <c r="AU153" s="18" t="s">
        <v>80</v>
      </c>
    </row>
    <row r="154" spans="1:65" s="2" customFormat="1" ht="16.5" customHeight="1">
      <c r="A154" s="35"/>
      <c r="B154" s="36"/>
      <c r="C154" s="193" t="s">
        <v>362</v>
      </c>
      <c r="D154" s="193" t="s">
        <v>175</v>
      </c>
      <c r="E154" s="194" t="s">
        <v>766</v>
      </c>
      <c r="F154" s="195" t="s">
        <v>767</v>
      </c>
      <c r="G154" s="196" t="s">
        <v>250</v>
      </c>
      <c r="H154" s="197">
        <v>1.4339999999999999</v>
      </c>
      <c r="I154" s="198"/>
      <c r="J154" s="199">
        <f>ROUND(I154*H154,2)</f>
        <v>0</v>
      </c>
      <c r="K154" s="195" t="s">
        <v>19</v>
      </c>
      <c r="L154" s="40"/>
      <c r="M154" s="200" t="s">
        <v>19</v>
      </c>
      <c r="N154" s="201" t="s">
        <v>43</v>
      </c>
      <c r="O154" s="65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180</v>
      </c>
      <c r="AT154" s="204" t="s">
        <v>175</v>
      </c>
      <c r="AU154" s="204" t="s">
        <v>80</v>
      </c>
      <c r="AY154" s="18" t="s">
        <v>173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80</v>
      </c>
      <c r="BK154" s="205">
        <f>ROUND(I154*H154,2)</f>
        <v>0</v>
      </c>
      <c r="BL154" s="18" t="s">
        <v>180</v>
      </c>
      <c r="BM154" s="204" t="s">
        <v>742</v>
      </c>
    </row>
    <row r="155" spans="1:65" s="2" customFormat="1" ht="11.25">
      <c r="A155" s="35"/>
      <c r="B155" s="36"/>
      <c r="C155" s="37"/>
      <c r="D155" s="206" t="s">
        <v>182</v>
      </c>
      <c r="E155" s="37"/>
      <c r="F155" s="207" t="s">
        <v>767</v>
      </c>
      <c r="G155" s="37"/>
      <c r="H155" s="37"/>
      <c r="I155" s="116"/>
      <c r="J155" s="37"/>
      <c r="K155" s="37"/>
      <c r="L155" s="40"/>
      <c r="M155" s="208"/>
      <c r="N155" s="209"/>
      <c r="O155" s="65"/>
      <c r="P155" s="65"/>
      <c r="Q155" s="65"/>
      <c r="R155" s="65"/>
      <c r="S155" s="65"/>
      <c r="T155" s="66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182</v>
      </c>
      <c r="AU155" s="18" t="s">
        <v>80</v>
      </c>
    </row>
    <row r="156" spans="1:65" s="2" customFormat="1" ht="24" customHeight="1">
      <c r="A156" s="35"/>
      <c r="B156" s="36"/>
      <c r="C156" s="193" t="s">
        <v>369</v>
      </c>
      <c r="D156" s="193" t="s">
        <v>175</v>
      </c>
      <c r="E156" s="194" t="s">
        <v>769</v>
      </c>
      <c r="F156" s="195" t="s">
        <v>770</v>
      </c>
      <c r="G156" s="196" t="s">
        <v>528</v>
      </c>
      <c r="H156" s="197">
        <v>32.340000000000003</v>
      </c>
      <c r="I156" s="198"/>
      <c r="J156" s="199">
        <f>ROUND(I156*H156,2)</f>
        <v>0</v>
      </c>
      <c r="K156" s="195" t="s">
        <v>19</v>
      </c>
      <c r="L156" s="40"/>
      <c r="M156" s="200" t="s">
        <v>19</v>
      </c>
      <c r="N156" s="201" t="s">
        <v>43</v>
      </c>
      <c r="O156" s="65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180</v>
      </c>
      <c r="AT156" s="204" t="s">
        <v>175</v>
      </c>
      <c r="AU156" s="204" t="s">
        <v>80</v>
      </c>
      <c r="AY156" s="18" t="s">
        <v>173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80</v>
      </c>
      <c r="BK156" s="205">
        <f>ROUND(I156*H156,2)</f>
        <v>0</v>
      </c>
      <c r="BL156" s="18" t="s">
        <v>180</v>
      </c>
      <c r="BM156" s="204" t="s">
        <v>745</v>
      </c>
    </row>
    <row r="157" spans="1:65" s="2" customFormat="1" ht="11.25">
      <c r="A157" s="35"/>
      <c r="B157" s="36"/>
      <c r="C157" s="37"/>
      <c r="D157" s="206" t="s">
        <v>182</v>
      </c>
      <c r="E157" s="37"/>
      <c r="F157" s="207" t="s">
        <v>770</v>
      </c>
      <c r="G157" s="37"/>
      <c r="H157" s="37"/>
      <c r="I157" s="116"/>
      <c r="J157" s="37"/>
      <c r="K157" s="37"/>
      <c r="L157" s="40"/>
      <c r="M157" s="208"/>
      <c r="N157" s="209"/>
      <c r="O157" s="65"/>
      <c r="P157" s="65"/>
      <c r="Q157" s="65"/>
      <c r="R157" s="65"/>
      <c r="S157" s="65"/>
      <c r="T157" s="66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8" t="s">
        <v>182</v>
      </c>
      <c r="AU157" s="18" t="s">
        <v>80</v>
      </c>
    </row>
    <row r="158" spans="1:65" s="2" customFormat="1" ht="24" customHeight="1">
      <c r="A158" s="35"/>
      <c r="B158" s="36"/>
      <c r="C158" s="193" t="s">
        <v>376</v>
      </c>
      <c r="D158" s="193" t="s">
        <v>175</v>
      </c>
      <c r="E158" s="194" t="s">
        <v>772</v>
      </c>
      <c r="F158" s="195" t="s">
        <v>773</v>
      </c>
      <c r="G158" s="196" t="s">
        <v>528</v>
      </c>
      <c r="H158" s="197">
        <v>122.74</v>
      </c>
      <c r="I158" s="198"/>
      <c r="J158" s="199">
        <f>ROUND(I158*H158,2)</f>
        <v>0</v>
      </c>
      <c r="K158" s="195" t="s">
        <v>19</v>
      </c>
      <c r="L158" s="40"/>
      <c r="M158" s="200" t="s">
        <v>19</v>
      </c>
      <c r="N158" s="201" t="s">
        <v>43</v>
      </c>
      <c r="O158" s="65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180</v>
      </c>
      <c r="AT158" s="204" t="s">
        <v>175</v>
      </c>
      <c r="AU158" s="204" t="s">
        <v>80</v>
      </c>
      <c r="AY158" s="18" t="s">
        <v>173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80</v>
      </c>
      <c r="BK158" s="205">
        <f>ROUND(I158*H158,2)</f>
        <v>0</v>
      </c>
      <c r="BL158" s="18" t="s">
        <v>180</v>
      </c>
      <c r="BM158" s="204" t="s">
        <v>749</v>
      </c>
    </row>
    <row r="159" spans="1:65" s="2" customFormat="1" ht="19.5">
      <c r="A159" s="35"/>
      <c r="B159" s="36"/>
      <c r="C159" s="37"/>
      <c r="D159" s="206" t="s">
        <v>182</v>
      </c>
      <c r="E159" s="37"/>
      <c r="F159" s="207" t="s">
        <v>773</v>
      </c>
      <c r="G159" s="37"/>
      <c r="H159" s="37"/>
      <c r="I159" s="116"/>
      <c r="J159" s="37"/>
      <c r="K159" s="37"/>
      <c r="L159" s="40"/>
      <c r="M159" s="208"/>
      <c r="N159" s="209"/>
      <c r="O159" s="65"/>
      <c r="P159" s="65"/>
      <c r="Q159" s="65"/>
      <c r="R159" s="65"/>
      <c r="S159" s="65"/>
      <c r="T159" s="66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182</v>
      </c>
      <c r="AU159" s="18" t="s">
        <v>80</v>
      </c>
    </row>
    <row r="160" spans="1:65" s="12" customFormat="1" ht="25.9" customHeight="1">
      <c r="B160" s="177"/>
      <c r="C160" s="178"/>
      <c r="D160" s="179" t="s">
        <v>71</v>
      </c>
      <c r="E160" s="180" t="s">
        <v>82</v>
      </c>
      <c r="F160" s="180" t="s">
        <v>775</v>
      </c>
      <c r="G160" s="178"/>
      <c r="H160" s="178"/>
      <c r="I160" s="181"/>
      <c r="J160" s="182">
        <f>BK160</f>
        <v>0</v>
      </c>
      <c r="K160" s="178"/>
      <c r="L160" s="183"/>
      <c r="M160" s="184"/>
      <c r="N160" s="185"/>
      <c r="O160" s="185"/>
      <c r="P160" s="186">
        <f>SUM(P161:P172)</f>
        <v>0</v>
      </c>
      <c r="Q160" s="185"/>
      <c r="R160" s="186">
        <f>SUM(R161:R172)</f>
        <v>0</v>
      </c>
      <c r="S160" s="185"/>
      <c r="T160" s="187">
        <f>SUM(T161:T172)</f>
        <v>0</v>
      </c>
      <c r="AR160" s="188" t="s">
        <v>80</v>
      </c>
      <c r="AT160" s="189" t="s">
        <v>71</v>
      </c>
      <c r="AU160" s="189" t="s">
        <v>72</v>
      </c>
      <c r="AY160" s="188" t="s">
        <v>173</v>
      </c>
      <c r="BK160" s="190">
        <f>SUM(BK161:BK172)</f>
        <v>0</v>
      </c>
    </row>
    <row r="161" spans="1:65" s="2" customFormat="1" ht="16.5" customHeight="1">
      <c r="A161" s="35"/>
      <c r="B161" s="36"/>
      <c r="C161" s="193" t="s">
        <v>381</v>
      </c>
      <c r="D161" s="193" t="s">
        <v>175</v>
      </c>
      <c r="E161" s="194" t="s">
        <v>776</v>
      </c>
      <c r="F161" s="195" t="s">
        <v>777</v>
      </c>
      <c r="G161" s="196" t="s">
        <v>210</v>
      </c>
      <c r="H161" s="197">
        <v>14</v>
      </c>
      <c r="I161" s="198"/>
      <c r="J161" s="199">
        <f>ROUND(I161*H161,2)</f>
        <v>0</v>
      </c>
      <c r="K161" s="195" t="s">
        <v>19</v>
      </c>
      <c r="L161" s="40"/>
      <c r="M161" s="200" t="s">
        <v>19</v>
      </c>
      <c r="N161" s="201" t="s">
        <v>43</v>
      </c>
      <c r="O161" s="65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180</v>
      </c>
      <c r="AT161" s="204" t="s">
        <v>175</v>
      </c>
      <c r="AU161" s="204" t="s">
        <v>80</v>
      </c>
      <c r="AY161" s="18" t="s">
        <v>173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80</v>
      </c>
      <c r="BK161" s="205">
        <f>ROUND(I161*H161,2)</f>
        <v>0</v>
      </c>
      <c r="BL161" s="18" t="s">
        <v>180</v>
      </c>
      <c r="BM161" s="204" t="s">
        <v>752</v>
      </c>
    </row>
    <row r="162" spans="1:65" s="2" customFormat="1" ht="11.25">
      <c r="A162" s="35"/>
      <c r="B162" s="36"/>
      <c r="C162" s="37"/>
      <c r="D162" s="206" t="s">
        <v>182</v>
      </c>
      <c r="E162" s="37"/>
      <c r="F162" s="207" t="s">
        <v>777</v>
      </c>
      <c r="G162" s="37"/>
      <c r="H162" s="37"/>
      <c r="I162" s="116"/>
      <c r="J162" s="37"/>
      <c r="K162" s="37"/>
      <c r="L162" s="40"/>
      <c r="M162" s="208"/>
      <c r="N162" s="209"/>
      <c r="O162" s="65"/>
      <c r="P162" s="65"/>
      <c r="Q162" s="65"/>
      <c r="R162" s="65"/>
      <c r="S162" s="65"/>
      <c r="T162" s="66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8" t="s">
        <v>182</v>
      </c>
      <c r="AU162" s="18" t="s">
        <v>80</v>
      </c>
    </row>
    <row r="163" spans="1:65" s="2" customFormat="1" ht="16.5" customHeight="1">
      <c r="A163" s="35"/>
      <c r="B163" s="36"/>
      <c r="C163" s="193" t="s">
        <v>386</v>
      </c>
      <c r="D163" s="193" t="s">
        <v>175</v>
      </c>
      <c r="E163" s="194" t="s">
        <v>779</v>
      </c>
      <c r="F163" s="195" t="s">
        <v>780</v>
      </c>
      <c r="G163" s="196" t="s">
        <v>528</v>
      </c>
      <c r="H163" s="197">
        <v>4</v>
      </c>
      <c r="I163" s="198"/>
      <c r="J163" s="199">
        <f>ROUND(I163*H163,2)</f>
        <v>0</v>
      </c>
      <c r="K163" s="195" t="s">
        <v>19</v>
      </c>
      <c r="L163" s="40"/>
      <c r="M163" s="200" t="s">
        <v>19</v>
      </c>
      <c r="N163" s="201" t="s">
        <v>43</v>
      </c>
      <c r="O163" s="65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180</v>
      </c>
      <c r="AT163" s="204" t="s">
        <v>175</v>
      </c>
      <c r="AU163" s="204" t="s">
        <v>80</v>
      </c>
      <c r="AY163" s="18" t="s">
        <v>173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80</v>
      </c>
      <c r="BK163" s="205">
        <f>ROUND(I163*H163,2)</f>
        <v>0</v>
      </c>
      <c r="BL163" s="18" t="s">
        <v>180</v>
      </c>
      <c r="BM163" s="204" t="s">
        <v>755</v>
      </c>
    </row>
    <row r="164" spans="1:65" s="2" customFormat="1" ht="11.25">
      <c r="A164" s="35"/>
      <c r="B164" s="36"/>
      <c r="C164" s="37"/>
      <c r="D164" s="206" t="s">
        <v>182</v>
      </c>
      <c r="E164" s="37"/>
      <c r="F164" s="207" t="s">
        <v>780</v>
      </c>
      <c r="G164" s="37"/>
      <c r="H164" s="37"/>
      <c r="I164" s="116"/>
      <c r="J164" s="37"/>
      <c r="K164" s="37"/>
      <c r="L164" s="40"/>
      <c r="M164" s="208"/>
      <c r="N164" s="209"/>
      <c r="O164" s="65"/>
      <c r="P164" s="65"/>
      <c r="Q164" s="65"/>
      <c r="R164" s="65"/>
      <c r="S164" s="65"/>
      <c r="T164" s="66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8" t="s">
        <v>182</v>
      </c>
      <c r="AU164" s="18" t="s">
        <v>80</v>
      </c>
    </row>
    <row r="165" spans="1:65" s="2" customFormat="1" ht="16.5" customHeight="1">
      <c r="A165" s="35"/>
      <c r="B165" s="36"/>
      <c r="C165" s="193" t="s">
        <v>391</v>
      </c>
      <c r="D165" s="193" t="s">
        <v>175</v>
      </c>
      <c r="E165" s="194" t="s">
        <v>782</v>
      </c>
      <c r="F165" s="195" t="s">
        <v>783</v>
      </c>
      <c r="G165" s="196" t="s">
        <v>178</v>
      </c>
      <c r="H165" s="197">
        <v>1.46</v>
      </c>
      <c r="I165" s="198"/>
      <c r="J165" s="199">
        <f>ROUND(I165*H165,2)</f>
        <v>0</v>
      </c>
      <c r="K165" s="195" t="s">
        <v>19</v>
      </c>
      <c r="L165" s="40"/>
      <c r="M165" s="200" t="s">
        <v>19</v>
      </c>
      <c r="N165" s="201" t="s">
        <v>43</v>
      </c>
      <c r="O165" s="65"/>
      <c r="P165" s="202">
        <f>O165*H165</f>
        <v>0</v>
      </c>
      <c r="Q165" s="202">
        <v>0</v>
      </c>
      <c r="R165" s="202">
        <f>Q165*H165</f>
        <v>0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180</v>
      </c>
      <c r="AT165" s="204" t="s">
        <v>175</v>
      </c>
      <c r="AU165" s="204" t="s">
        <v>80</v>
      </c>
      <c r="AY165" s="18" t="s">
        <v>173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80</v>
      </c>
      <c r="BK165" s="205">
        <f>ROUND(I165*H165,2)</f>
        <v>0</v>
      </c>
      <c r="BL165" s="18" t="s">
        <v>180</v>
      </c>
      <c r="BM165" s="204" t="s">
        <v>758</v>
      </c>
    </row>
    <row r="166" spans="1:65" s="2" customFormat="1" ht="11.25">
      <c r="A166" s="35"/>
      <c r="B166" s="36"/>
      <c r="C166" s="37"/>
      <c r="D166" s="206" t="s">
        <v>182</v>
      </c>
      <c r="E166" s="37"/>
      <c r="F166" s="207" t="s">
        <v>783</v>
      </c>
      <c r="G166" s="37"/>
      <c r="H166" s="37"/>
      <c r="I166" s="116"/>
      <c r="J166" s="37"/>
      <c r="K166" s="37"/>
      <c r="L166" s="40"/>
      <c r="M166" s="208"/>
      <c r="N166" s="209"/>
      <c r="O166" s="65"/>
      <c r="P166" s="65"/>
      <c r="Q166" s="65"/>
      <c r="R166" s="65"/>
      <c r="S166" s="65"/>
      <c r="T166" s="66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8" t="s">
        <v>182</v>
      </c>
      <c r="AU166" s="18" t="s">
        <v>80</v>
      </c>
    </row>
    <row r="167" spans="1:65" s="2" customFormat="1" ht="16.5" customHeight="1">
      <c r="A167" s="35"/>
      <c r="B167" s="36"/>
      <c r="C167" s="193" t="s">
        <v>397</v>
      </c>
      <c r="D167" s="193" t="s">
        <v>175</v>
      </c>
      <c r="E167" s="194" t="s">
        <v>785</v>
      </c>
      <c r="F167" s="195" t="s">
        <v>786</v>
      </c>
      <c r="G167" s="196" t="s">
        <v>178</v>
      </c>
      <c r="H167" s="197">
        <v>1.46</v>
      </c>
      <c r="I167" s="198"/>
      <c r="J167" s="199">
        <f>ROUND(I167*H167,2)</f>
        <v>0</v>
      </c>
      <c r="K167" s="195" t="s">
        <v>19</v>
      </c>
      <c r="L167" s="40"/>
      <c r="M167" s="200" t="s">
        <v>19</v>
      </c>
      <c r="N167" s="201" t="s">
        <v>43</v>
      </c>
      <c r="O167" s="65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180</v>
      </c>
      <c r="AT167" s="204" t="s">
        <v>175</v>
      </c>
      <c r="AU167" s="204" t="s">
        <v>80</v>
      </c>
      <c r="AY167" s="18" t="s">
        <v>173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80</v>
      </c>
      <c r="BK167" s="205">
        <f>ROUND(I167*H167,2)</f>
        <v>0</v>
      </c>
      <c r="BL167" s="18" t="s">
        <v>180</v>
      </c>
      <c r="BM167" s="204" t="s">
        <v>761</v>
      </c>
    </row>
    <row r="168" spans="1:65" s="2" customFormat="1" ht="11.25">
      <c r="A168" s="35"/>
      <c r="B168" s="36"/>
      <c r="C168" s="37"/>
      <c r="D168" s="206" t="s">
        <v>182</v>
      </c>
      <c r="E168" s="37"/>
      <c r="F168" s="207" t="s">
        <v>786</v>
      </c>
      <c r="G168" s="37"/>
      <c r="H168" s="37"/>
      <c r="I168" s="116"/>
      <c r="J168" s="37"/>
      <c r="K168" s="37"/>
      <c r="L168" s="40"/>
      <c r="M168" s="208"/>
      <c r="N168" s="209"/>
      <c r="O168" s="65"/>
      <c r="P168" s="65"/>
      <c r="Q168" s="65"/>
      <c r="R168" s="65"/>
      <c r="S168" s="65"/>
      <c r="T168" s="66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8" t="s">
        <v>182</v>
      </c>
      <c r="AU168" s="18" t="s">
        <v>80</v>
      </c>
    </row>
    <row r="169" spans="1:65" s="2" customFormat="1" ht="16.5" customHeight="1">
      <c r="A169" s="35"/>
      <c r="B169" s="36"/>
      <c r="C169" s="193" t="s">
        <v>402</v>
      </c>
      <c r="D169" s="193" t="s">
        <v>175</v>
      </c>
      <c r="E169" s="194" t="s">
        <v>788</v>
      </c>
      <c r="F169" s="195" t="s">
        <v>789</v>
      </c>
      <c r="G169" s="196" t="s">
        <v>250</v>
      </c>
      <c r="H169" s="197">
        <v>4.5999999999999999E-2</v>
      </c>
      <c r="I169" s="198"/>
      <c r="J169" s="199">
        <f>ROUND(I169*H169,2)</f>
        <v>0</v>
      </c>
      <c r="K169" s="195" t="s">
        <v>19</v>
      </c>
      <c r="L169" s="40"/>
      <c r="M169" s="200" t="s">
        <v>19</v>
      </c>
      <c r="N169" s="201" t="s">
        <v>43</v>
      </c>
      <c r="O169" s="65"/>
      <c r="P169" s="202">
        <f>O169*H169</f>
        <v>0</v>
      </c>
      <c r="Q169" s="202">
        <v>0</v>
      </c>
      <c r="R169" s="202">
        <f>Q169*H169</f>
        <v>0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180</v>
      </c>
      <c r="AT169" s="204" t="s">
        <v>175</v>
      </c>
      <c r="AU169" s="204" t="s">
        <v>80</v>
      </c>
      <c r="AY169" s="18" t="s">
        <v>173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80</v>
      </c>
      <c r="BK169" s="205">
        <f>ROUND(I169*H169,2)</f>
        <v>0</v>
      </c>
      <c r="BL169" s="18" t="s">
        <v>180</v>
      </c>
      <c r="BM169" s="204" t="s">
        <v>764</v>
      </c>
    </row>
    <row r="170" spans="1:65" s="2" customFormat="1" ht="11.25">
      <c r="A170" s="35"/>
      <c r="B170" s="36"/>
      <c r="C170" s="37"/>
      <c r="D170" s="206" t="s">
        <v>182</v>
      </c>
      <c r="E170" s="37"/>
      <c r="F170" s="207" t="s">
        <v>791</v>
      </c>
      <c r="G170" s="37"/>
      <c r="H170" s="37"/>
      <c r="I170" s="116"/>
      <c r="J170" s="37"/>
      <c r="K170" s="37"/>
      <c r="L170" s="40"/>
      <c r="M170" s="208"/>
      <c r="N170" s="209"/>
      <c r="O170" s="65"/>
      <c r="P170" s="65"/>
      <c r="Q170" s="65"/>
      <c r="R170" s="65"/>
      <c r="S170" s="65"/>
      <c r="T170" s="66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8" t="s">
        <v>182</v>
      </c>
      <c r="AU170" s="18" t="s">
        <v>80</v>
      </c>
    </row>
    <row r="171" spans="1:65" s="2" customFormat="1" ht="16.5" customHeight="1">
      <c r="A171" s="35"/>
      <c r="B171" s="36"/>
      <c r="C171" s="193" t="s">
        <v>408</v>
      </c>
      <c r="D171" s="193" t="s">
        <v>175</v>
      </c>
      <c r="E171" s="194" t="s">
        <v>792</v>
      </c>
      <c r="F171" s="195" t="s">
        <v>793</v>
      </c>
      <c r="G171" s="196" t="s">
        <v>210</v>
      </c>
      <c r="H171" s="197">
        <v>14</v>
      </c>
      <c r="I171" s="198"/>
      <c r="J171" s="199">
        <f>ROUND(I171*H171,2)</f>
        <v>0</v>
      </c>
      <c r="K171" s="195" t="s">
        <v>19</v>
      </c>
      <c r="L171" s="40"/>
      <c r="M171" s="200" t="s">
        <v>19</v>
      </c>
      <c r="N171" s="201" t="s">
        <v>43</v>
      </c>
      <c r="O171" s="65"/>
      <c r="P171" s="202">
        <f>O171*H171</f>
        <v>0</v>
      </c>
      <c r="Q171" s="202">
        <v>0</v>
      </c>
      <c r="R171" s="202">
        <f>Q171*H171</f>
        <v>0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180</v>
      </c>
      <c r="AT171" s="204" t="s">
        <v>175</v>
      </c>
      <c r="AU171" s="204" t="s">
        <v>80</v>
      </c>
      <c r="AY171" s="18" t="s">
        <v>173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80</v>
      </c>
      <c r="BK171" s="205">
        <f>ROUND(I171*H171,2)</f>
        <v>0</v>
      </c>
      <c r="BL171" s="18" t="s">
        <v>180</v>
      </c>
      <c r="BM171" s="204" t="s">
        <v>768</v>
      </c>
    </row>
    <row r="172" spans="1:65" s="2" customFormat="1" ht="11.25">
      <c r="A172" s="35"/>
      <c r="B172" s="36"/>
      <c r="C172" s="37"/>
      <c r="D172" s="206" t="s">
        <v>182</v>
      </c>
      <c r="E172" s="37"/>
      <c r="F172" s="207" t="s">
        <v>793</v>
      </c>
      <c r="G172" s="37"/>
      <c r="H172" s="37"/>
      <c r="I172" s="116"/>
      <c r="J172" s="37"/>
      <c r="K172" s="37"/>
      <c r="L172" s="40"/>
      <c r="M172" s="208"/>
      <c r="N172" s="209"/>
      <c r="O172" s="65"/>
      <c r="P172" s="65"/>
      <c r="Q172" s="65"/>
      <c r="R172" s="65"/>
      <c r="S172" s="65"/>
      <c r="T172" s="66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8" t="s">
        <v>182</v>
      </c>
      <c r="AU172" s="18" t="s">
        <v>80</v>
      </c>
    </row>
    <row r="173" spans="1:65" s="12" customFormat="1" ht="25.9" customHeight="1">
      <c r="B173" s="177"/>
      <c r="C173" s="178"/>
      <c r="D173" s="179" t="s">
        <v>71</v>
      </c>
      <c r="E173" s="180" t="s">
        <v>119</v>
      </c>
      <c r="F173" s="180" t="s">
        <v>795</v>
      </c>
      <c r="G173" s="178"/>
      <c r="H173" s="178"/>
      <c r="I173" s="181"/>
      <c r="J173" s="182">
        <f>BK173</f>
        <v>0</v>
      </c>
      <c r="K173" s="178"/>
      <c r="L173" s="183"/>
      <c r="M173" s="184"/>
      <c r="N173" s="185"/>
      <c r="O173" s="185"/>
      <c r="P173" s="186">
        <f>SUM(P174:P185)</f>
        <v>0</v>
      </c>
      <c r="Q173" s="185"/>
      <c r="R173" s="186">
        <f>SUM(R174:R185)</f>
        <v>0</v>
      </c>
      <c r="S173" s="185"/>
      <c r="T173" s="187">
        <f>SUM(T174:T185)</f>
        <v>0</v>
      </c>
      <c r="AR173" s="188" t="s">
        <v>80</v>
      </c>
      <c r="AT173" s="189" t="s">
        <v>71</v>
      </c>
      <c r="AU173" s="189" t="s">
        <v>72</v>
      </c>
      <c r="AY173" s="188" t="s">
        <v>173</v>
      </c>
      <c r="BK173" s="190">
        <f>SUM(BK174:BK185)</f>
        <v>0</v>
      </c>
    </row>
    <row r="174" spans="1:65" s="2" customFormat="1" ht="24" customHeight="1">
      <c r="A174" s="35"/>
      <c r="B174" s="36"/>
      <c r="C174" s="193" t="s">
        <v>415</v>
      </c>
      <c r="D174" s="193" t="s">
        <v>175</v>
      </c>
      <c r="E174" s="194" t="s">
        <v>796</v>
      </c>
      <c r="F174" s="195" t="s">
        <v>797</v>
      </c>
      <c r="G174" s="196" t="s">
        <v>661</v>
      </c>
      <c r="H174" s="197">
        <v>1</v>
      </c>
      <c r="I174" s="198"/>
      <c r="J174" s="199">
        <f>ROUND(I174*H174,2)</f>
        <v>0</v>
      </c>
      <c r="K174" s="195" t="s">
        <v>19</v>
      </c>
      <c r="L174" s="40"/>
      <c r="M174" s="200" t="s">
        <v>19</v>
      </c>
      <c r="N174" s="201" t="s">
        <v>43</v>
      </c>
      <c r="O174" s="65"/>
      <c r="P174" s="202">
        <f>O174*H174</f>
        <v>0</v>
      </c>
      <c r="Q174" s="202">
        <v>0</v>
      </c>
      <c r="R174" s="202">
        <f>Q174*H174</f>
        <v>0</v>
      </c>
      <c r="S174" s="202">
        <v>0</v>
      </c>
      <c r="T174" s="20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180</v>
      </c>
      <c r="AT174" s="204" t="s">
        <v>175</v>
      </c>
      <c r="AU174" s="204" t="s">
        <v>80</v>
      </c>
      <c r="AY174" s="18" t="s">
        <v>173</v>
      </c>
      <c r="BE174" s="205">
        <f>IF(N174="základní",J174,0)</f>
        <v>0</v>
      </c>
      <c r="BF174" s="205">
        <f>IF(N174="snížená",J174,0)</f>
        <v>0</v>
      </c>
      <c r="BG174" s="205">
        <f>IF(N174="zákl. přenesená",J174,0)</f>
        <v>0</v>
      </c>
      <c r="BH174" s="205">
        <f>IF(N174="sníž. přenesená",J174,0)</f>
        <v>0</v>
      </c>
      <c r="BI174" s="205">
        <f>IF(N174="nulová",J174,0)</f>
        <v>0</v>
      </c>
      <c r="BJ174" s="18" t="s">
        <v>80</v>
      </c>
      <c r="BK174" s="205">
        <f>ROUND(I174*H174,2)</f>
        <v>0</v>
      </c>
      <c r="BL174" s="18" t="s">
        <v>180</v>
      </c>
      <c r="BM174" s="204" t="s">
        <v>771</v>
      </c>
    </row>
    <row r="175" spans="1:65" s="2" customFormat="1" ht="19.5">
      <c r="A175" s="35"/>
      <c r="B175" s="36"/>
      <c r="C175" s="37"/>
      <c r="D175" s="206" t="s">
        <v>182</v>
      </c>
      <c r="E175" s="37"/>
      <c r="F175" s="207" t="s">
        <v>797</v>
      </c>
      <c r="G175" s="37"/>
      <c r="H175" s="37"/>
      <c r="I175" s="116"/>
      <c r="J175" s="37"/>
      <c r="K175" s="37"/>
      <c r="L175" s="40"/>
      <c r="M175" s="208"/>
      <c r="N175" s="209"/>
      <c r="O175" s="65"/>
      <c r="P175" s="65"/>
      <c r="Q175" s="65"/>
      <c r="R175" s="65"/>
      <c r="S175" s="65"/>
      <c r="T175" s="66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8" t="s">
        <v>182</v>
      </c>
      <c r="AU175" s="18" t="s">
        <v>80</v>
      </c>
    </row>
    <row r="176" spans="1:65" s="2" customFormat="1" ht="24" customHeight="1">
      <c r="A176" s="35"/>
      <c r="B176" s="36"/>
      <c r="C176" s="193" t="s">
        <v>423</v>
      </c>
      <c r="D176" s="193" t="s">
        <v>175</v>
      </c>
      <c r="E176" s="194" t="s">
        <v>799</v>
      </c>
      <c r="F176" s="195" t="s">
        <v>800</v>
      </c>
      <c r="G176" s="196" t="s">
        <v>528</v>
      </c>
      <c r="H176" s="197">
        <v>11</v>
      </c>
      <c r="I176" s="198"/>
      <c r="J176" s="199">
        <f>ROUND(I176*H176,2)</f>
        <v>0</v>
      </c>
      <c r="K176" s="195" t="s">
        <v>19</v>
      </c>
      <c r="L176" s="40"/>
      <c r="M176" s="200" t="s">
        <v>19</v>
      </c>
      <c r="N176" s="201" t="s">
        <v>43</v>
      </c>
      <c r="O176" s="65"/>
      <c r="P176" s="202">
        <f>O176*H176</f>
        <v>0</v>
      </c>
      <c r="Q176" s="202">
        <v>0</v>
      </c>
      <c r="R176" s="202">
        <f>Q176*H176</f>
        <v>0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180</v>
      </c>
      <c r="AT176" s="204" t="s">
        <v>175</v>
      </c>
      <c r="AU176" s="204" t="s">
        <v>80</v>
      </c>
      <c r="AY176" s="18" t="s">
        <v>173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80</v>
      </c>
      <c r="BK176" s="205">
        <f>ROUND(I176*H176,2)</f>
        <v>0</v>
      </c>
      <c r="BL176" s="18" t="s">
        <v>180</v>
      </c>
      <c r="BM176" s="204" t="s">
        <v>774</v>
      </c>
    </row>
    <row r="177" spans="1:65" s="2" customFormat="1" ht="11.25">
      <c r="A177" s="35"/>
      <c r="B177" s="36"/>
      <c r="C177" s="37"/>
      <c r="D177" s="206" t="s">
        <v>182</v>
      </c>
      <c r="E177" s="37"/>
      <c r="F177" s="207" t="s">
        <v>800</v>
      </c>
      <c r="G177" s="37"/>
      <c r="H177" s="37"/>
      <c r="I177" s="116"/>
      <c r="J177" s="37"/>
      <c r="K177" s="37"/>
      <c r="L177" s="40"/>
      <c r="M177" s="208"/>
      <c r="N177" s="209"/>
      <c r="O177" s="65"/>
      <c r="P177" s="65"/>
      <c r="Q177" s="65"/>
      <c r="R177" s="65"/>
      <c r="S177" s="65"/>
      <c r="T177" s="66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8" t="s">
        <v>182</v>
      </c>
      <c r="AU177" s="18" t="s">
        <v>80</v>
      </c>
    </row>
    <row r="178" spans="1:65" s="2" customFormat="1" ht="24" customHeight="1">
      <c r="A178" s="35"/>
      <c r="B178" s="36"/>
      <c r="C178" s="193" t="s">
        <v>429</v>
      </c>
      <c r="D178" s="193" t="s">
        <v>175</v>
      </c>
      <c r="E178" s="194" t="s">
        <v>1186</v>
      </c>
      <c r="F178" s="195" t="s">
        <v>1187</v>
      </c>
      <c r="G178" s="196" t="s">
        <v>661</v>
      </c>
      <c r="H178" s="197">
        <v>1</v>
      </c>
      <c r="I178" s="198"/>
      <c r="J178" s="199">
        <f>ROUND(I178*H178,2)</f>
        <v>0</v>
      </c>
      <c r="K178" s="195" t="s">
        <v>19</v>
      </c>
      <c r="L178" s="40"/>
      <c r="M178" s="200" t="s">
        <v>19</v>
      </c>
      <c r="N178" s="201" t="s">
        <v>43</v>
      </c>
      <c r="O178" s="65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180</v>
      </c>
      <c r="AT178" s="204" t="s">
        <v>175</v>
      </c>
      <c r="AU178" s="204" t="s">
        <v>80</v>
      </c>
      <c r="AY178" s="18" t="s">
        <v>173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80</v>
      </c>
      <c r="BK178" s="205">
        <f>ROUND(I178*H178,2)</f>
        <v>0</v>
      </c>
      <c r="BL178" s="18" t="s">
        <v>180</v>
      </c>
      <c r="BM178" s="204" t="s">
        <v>778</v>
      </c>
    </row>
    <row r="179" spans="1:65" s="2" customFormat="1" ht="19.5">
      <c r="A179" s="35"/>
      <c r="B179" s="36"/>
      <c r="C179" s="37"/>
      <c r="D179" s="206" t="s">
        <v>182</v>
      </c>
      <c r="E179" s="37"/>
      <c r="F179" s="207" t="s">
        <v>1187</v>
      </c>
      <c r="G179" s="37"/>
      <c r="H179" s="37"/>
      <c r="I179" s="116"/>
      <c r="J179" s="37"/>
      <c r="K179" s="37"/>
      <c r="L179" s="40"/>
      <c r="M179" s="208"/>
      <c r="N179" s="209"/>
      <c r="O179" s="65"/>
      <c r="P179" s="65"/>
      <c r="Q179" s="65"/>
      <c r="R179" s="65"/>
      <c r="S179" s="65"/>
      <c r="T179" s="66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8" t="s">
        <v>182</v>
      </c>
      <c r="AU179" s="18" t="s">
        <v>80</v>
      </c>
    </row>
    <row r="180" spans="1:65" s="2" customFormat="1" ht="24" customHeight="1">
      <c r="A180" s="35"/>
      <c r="B180" s="36"/>
      <c r="C180" s="193" t="s">
        <v>435</v>
      </c>
      <c r="D180" s="193" t="s">
        <v>175</v>
      </c>
      <c r="E180" s="194" t="s">
        <v>809</v>
      </c>
      <c r="F180" s="195" t="s">
        <v>810</v>
      </c>
      <c r="G180" s="196" t="s">
        <v>661</v>
      </c>
      <c r="H180" s="197">
        <v>1</v>
      </c>
      <c r="I180" s="198"/>
      <c r="J180" s="199">
        <f>ROUND(I180*H180,2)</f>
        <v>0</v>
      </c>
      <c r="K180" s="195" t="s">
        <v>19</v>
      </c>
      <c r="L180" s="40"/>
      <c r="M180" s="200" t="s">
        <v>19</v>
      </c>
      <c r="N180" s="201" t="s">
        <v>43</v>
      </c>
      <c r="O180" s="65"/>
      <c r="P180" s="202">
        <f>O180*H180</f>
        <v>0</v>
      </c>
      <c r="Q180" s="202">
        <v>0</v>
      </c>
      <c r="R180" s="202">
        <f>Q180*H180</f>
        <v>0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180</v>
      </c>
      <c r="AT180" s="204" t="s">
        <v>175</v>
      </c>
      <c r="AU180" s="204" t="s">
        <v>80</v>
      </c>
      <c r="AY180" s="18" t="s">
        <v>173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80</v>
      </c>
      <c r="BK180" s="205">
        <f>ROUND(I180*H180,2)</f>
        <v>0</v>
      </c>
      <c r="BL180" s="18" t="s">
        <v>180</v>
      </c>
      <c r="BM180" s="204" t="s">
        <v>781</v>
      </c>
    </row>
    <row r="181" spans="1:65" s="2" customFormat="1" ht="11.25">
      <c r="A181" s="35"/>
      <c r="B181" s="36"/>
      <c r="C181" s="37"/>
      <c r="D181" s="206" t="s">
        <v>182</v>
      </c>
      <c r="E181" s="37"/>
      <c r="F181" s="207" t="s">
        <v>810</v>
      </c>
      <c r="G181" s="37"/>
      <c r="H181" s="37"/>
      <c r="I181" s="116"/>
      <c r="J181" s="37"/>
      <c r="K181" s="37"/>
      <c r="L181" s="40"/>
      <c r="M181" s="208"/>
      <c r="N181" s="209"/>
      <c r="O181" s="65"/>
      <c r="P181" s="65"/>
      <c r="Q181" s="65"/>
      <c r="R181" s="65"/>
      <c r="S181" s="65"/>
      <c r="T181" s="66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8" t="s">
        <v>182</v>
      </c>
      <c r="AU181" s="18" t="s">
        <v>80</v>
      </c>
    </row>
    <row r="182" spans="1:65" s="2" customFormat="1" ht="24" customHeight="1">
      <c r="A182" s="35"/>
      <c r="B182" s="36"/>
      <c r="C182" s="193" t="s">
        <v>440</v>
      </c>
      <c r="D182" s="193" t="s">
        <v>175</v>
      </c>
      <c r="E182" s="194" t="s">
        <v>813</v>
      </c>
      <c r="F182" s="195" t="s">
        <v>814</v>
      </c>
      <c r="G182" s="196" t="s">
        <v>661</v>
      </c>
      <c r="H182" s="197">
        <v>1</v>
      </c>
      <c r="I182" s="198"/>
      <c r="J182" s="199">
        <f>ROUND(I182*H182,2)</f>
        <v>0</v>
      </c>
      <c r="K182" s="195" t="s">
        <v>19</v>
      </c>
      <c r="L182" s="40"/>
      <c r="M182" s="200" t="s">
        <v>19</v>
      </c>
      <c r="N182" s="201" t="s">
        <v>43</v>
      </c>
      <c r="O182" s="65"/>
      <c r="P182" s="202">
        <f>O182*H182</f>
        <v>0</v>
      </c>
      <c r="Q182" s="202">
        <v>0</v>
      </c>
      <c r="R182" s="202">
        <f>Q182*H182</f>
        <v>0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180</v>
      </c>
      <c r="AT182" s="204" t="s">
        <v>175</v>
      </c>
      <c r="AU182" s="204" t="s">
        <v>80</v>
      </c>
      <c r="AY182" s="18" t="s">
        <v>173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80</v>
      </c>
      <c r="BK182" s="205">
        <f>ROUND(I182*H182,2)</f>
        <v>0</v>
      </c>
      <c r="BL182" s="18" t="s">
        <v>180</v>
      </c>
      <c r="BM182" s="204" t="s">
        <v>784</v>
      </c>
    </row>
    <row r="183" spans="1:65" s="2" customFormat="1" ht="11.25">
      <c r="A183" s="35"/>
      <c r="B183" s="36"/>
      <c r="C183" s="37"/>
      <c r="D183" s="206" t="s">
        <v>182</v>
      </c>
      <c r="E183" s="37"/>
      <c r="F183" s="207" t="s">
        <v>814</v>
      </c>
      <c r="G183" s="37"/>
      <c r="H183" s="37"/>
      <c r="I183" s="116"/>
      <c r="J183" s="37"/>
      <c r="K183" s="37"/>
      <c r="L183" s="40"/>
      <c r="M183" s="208"/>
      <c r="N183" s="209"/>
      <c r="O183" s="65"/>
      <c r="P183" s="65"/>
      <c r="Q183" s="65"/>
      <c r="R183" s="65"/>
      <c r="S183" s="65"/>
      <c r="T183" s="66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8" t="s">
        <v>182</v>
      </c>
      <c r="AU183" s="18" t="s">
        <v>80</v>
      </c>
    </row>
    <row r="184" spans="1:65" s="2" customFormat="1" ht="24" customHeight="1">
      <c r="A184" s="35"/>
      <c r="B184" s="36"/>
      <c r="C184" s="193" t="s">
        <v>451</v>
      </c>
      <c r="D184" s="193" t="s">
        <v>175</v>
      </c>
      <c r="E184" s="194" t="s">
        <v>816</v>
      </c>
      <c r="F184" s="195" t="s">
        <v>817</v>
      </c>
      <c r="G184" s="196" t="s">
        <v>661</v>
      </c>
      <c r="H184" s="197">
        <v>1</v>
      </c>
      <c r="I184" s="198"/>
      <c r="J184" s="199">
        <f>ROUND(I184*H184,2)</f>
        <v>0</v>
      </c>
      <c r="K184" s="195" t="s">
        <v>19</v>
      </c>
      <c r="L184" s="40"/>
      <c r="M184" s="200" t="s">
        <v>19</v>
      </c>
      <c r="N184" s="201" t="s">
        <v>43</v>
      </c>
      <c r="O184" s="65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180</v>
      </c>
      <c r="AT184" s="204" t="s">
        <v>175</v>
      </c>
      <c r="AU184" s="204" t="s">
        <v>80</v>
      </c>
      <c r="AY184" s="18" t="s">
        <v>173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80</v>
      </c>
      <c r="BK184" s="205">
        <f>ROUND(I184*H184,2)</f>
        <v>0</v>
      </c>
      <c r="BL184" s="18" t="s">
        <v>180</v>
      </c>
      <c r="BM184" s="204" t="s">
        <v>787</v>
      </c>
    </row>
    <row r="185" spans="1:65" s="2" customFormat="1" ht="11.25">
      <c r="A185" s="35"/>
      <c r="B185" s="36"/>
      <c r="C185" s="37"/>
      <c r="D185" s="206" t="s">
        <v>182</v>
      </c>
      <c r="E185" s="37"/>
      <c r="F185" s="207" t="s">
        <v>817</v>
      </c>
      <c r="G185" s="37"/>
      <c r="H185" s="37"/>
      <c r="I185" s="116"/>
      <c r="J185" s="37"/>
      <c r="K185" s="37"/>
      <c r="L185" s="40"/>
      <c r="M185" s="208"/>
      <c r="N185" s="209"/>
      <c r="O185" s="65"/>
      <c r="P185" s="65"/>
      <c r="Q185" s="65"/>
      <c r="R185" s="65"/>
      <c r="S185" s="65"/>
      <c r="T185" s="66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8" t="s">
        <v>182</v>
      </c>
      <c r="AU185" s="18" t="s">
        <v>80</v>
      </c>
    </row>
    <row r="186" spans="1:65" s="12" customFormat="1" ht="25.9" customHeight="1">
      <c r="B186" s="177"/>
      <c r="C186" s="178"/>
      <c r="D186" s="179" t="s">
        <v>71</v>
      </c>
      <c r="E186" s="180" t="s">
        <v>180</v>
      </c>
      <c r="F186" s="180" t="s">
        <v>520</v>
      </c>
      <c r="G186" s="178"/>
      <c r="H186" s="178"/>
      <c r="I186" s="181"/>
      <c r="J186" s="182">
        <f>BK186</f>
        <v>0</v>
      </c>
      <c r="K186" s="178"/>
      <c r="L186" s="183"/>
      <c r="M186" s="184"/>
      <c r="N186" s="185"/>
      <c r="O186" s="185"/>
      <c r="P186" s="186">
        <f>SUM(P187:P196)</f>
        <v>0</v>
      </c>
      <c r="Q186" s="185"/>
      <c r="R186" s="186">
        <f>SUM(R187:R196)</f>
        <v>0</v>
      </c>
      <c r="S186" s="185"/>
      <c r="T186" s="187">
        <f>SUM(T187:T196)</f>
        <v>0</v>
      </c>
      <c r="AR186" s="188" t="s">
        <v>80</v>
      </c>
      <c r="AT186" s="189" t="s">
        <v>71</v>
      </c>
      <c r="AU186" s="189" t="s">
        <v>72</v>
      </c>
      <c r="AY186" s="188" t="s">
        <v>173</v>
      </c>
      <c r="BK186" s="190">
        <f>SUM(BK187:BK196)</f>
        <v>0</v>
      </c>
    </row>
    <row r="187" spans="1:65" s="2" customFormat="1" ht="16.5" customHeight="1">
      <c r="A187" s="35"/>
      <c r="B187" s="36"/>
      <c r="C187" s="193" t="s">
        <v>468</v>
      </c>
      <c r="D187" s="193" t="s">
        <v>175</v>
      </c>
      <c r="E187" s="194" t="s">
        <v>820</v>
      </c>
      <c r="F187" s="195" t="s">
        <v>821</v>
      </c>
      <c r="G187" s="196" t="s">
        <v>528</v>
      </c>
      <c r="H187" s="197">
        <v>1.3</v>
      </c>
      <c r="I187" s="198"/>
      <c r="J187" s="199">
        <f>ROUND(I187*H187,2)</f>
        <v>0</v>
      </c>
      <c r="K187" s="195" t="s">
        <v>19</v>
      </c>
      <c r="L187" s="40"/>
      <c r="M187" s="200" t="s">
        <v>19</v>
      </c>
      <c r="N187" s="201" t="s">
        <v>43</v>
      </c>
      <c r="O187" s="65"/>
      <c r="P187" s="202">
        <f>O187*H187</f>
        <v>0</v>
      </c>
      <c r="Q187" s="202">
        <v>0</v>
      </c>
      <c r="R187" s="202">
        <f>Q187*H187</f>
        <v>0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180</v>
      </c>
      <c r="AT187" s="204" t="s">
        <v>175</v>
      </c>
      <c r="AU187" s="204" t="s">
        <v>80</v>
      </c>
      <c r="AY187" s="18" t="s">
        <v>173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80</v>
      </c>
      <c r="BK187" s="205">
        <f>ROUND(I187*H187,2)</f>
        <v>0</v>
      </c>
      <c r="BL187" s="18" t="s">
        <v>180</v>
      </c>
      <c r="BM187" s="204" t="s">
        <v>790</v>
      </c>
    </row>
    <row r="188" spans="1:65" s="2" customFormat="1" ht="11.25">
      <c r="A188" s="35"/>
      <c r="B188" s="36"/>
      <c r="C188" s="37"/>
      <c r="D188" s="206" t="s">
        <v>182</v>
      </c>
      <c r="E188" s="37"/>
      <c r="F188" s="207" t="s">
        <v>821</v>
      </c>
      <c r="G188" s="37"/>
      <c r="H188" s="37"/>
      <c r="I188" s="116"/>
      <c r="J188" s="37"/>
      <c r="K188" s="37"/>
      <c r="L188" s="40"/>
      <c r="M188" s="208"/>
      <c r="N188" s="209"/>
      <c r="O188" s="65"/>
      <c r="P188" s="65"/>
      <c r="Q188" s="65"/>
      <c r="R188" s="65"/>
      <c r="S188" s="65"/>
      <c r="T188" s="66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8" t="s">
        <v>182</v>
      </c>
      <c r="AU188" s="18" t="s">
        <v>80</v>
      </c>
    </row>
    <row r="189" spans="1:65" s="2" customFormat="1" ht="16.5" customHeight="1">
      <c r="A189" s="35"/>
      <c r="B189" s="36"/>
      <c r="C189" s="193" t="s">
        <v>474</v>
      </c>
      <c r="D189" s="193" t="s">
        <v>175</v>
      </c>
      <c r="E189" s="194" t="s">
        <v>823</v>
      </c>
      <c r="F189" s="195" t="s">
        <v>824</v>
      </c>
      <c r="G189" s="196" t="s">
        <v>528</v>
      </c>
      <c r="H189" s="197">
        <v>2.94</v>
      </c>
      <c r="I189" s="198"/>
      <c r="J189" s="199">
        <f>ROUND(I189*H189,2)</f>
        <v>0</v>
      </c>
      <c r="K189" s="195" t="s">
        <v>19</v>
      </c>
      <c r="L189" s="40"/>
      <c r="M189" s="200" t="s">
        <v>19</v>
      </c>
      <c r="N189" s="201" t="s">
        <v>43</v>
      </c>
      <c r="O189" s="65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180</v>
      </c>
      <c r="AT189" s="204" t="s">
        <v>175</v>
      </c>
      <c r="AU189" s="204" t="s">
        <v>80</v>
      </c>
      <c r="AY189" s="18" t="s">
        <v>173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80</v>
      </c>
      <c r="BK189" s="205">
        <f>ROUND(I189*H189,2)</f>
        <v>0</v>
      </c>
      <c r="BL189" s="18" t="s">
        <v>180</v>
      </c>
      <c r="BM189" s="204" t="s">
        <v>794</v>
      </c>
    </row>
    <row r="190" spans="1:65" s="2" customFormat="1" ht="11.25">
      <c r="A190" s="35"/>
      <c r="B190" s="36"/>
      <c r="C190" s="37"/>
      <c r="D190" s="206" t="s">
        <v>182</v>
      </c>
      <c r="E190" s="37"/>
      <c r="F190" s="207" t="s">
        <v>824</v>
      </c>
      <c r="G190" s="37"/>
      <c r="H190" s="37"/>
      <c r="I190" s="116"/>
      <c r="J190" s="37"/>
      <c r="K190" s="37"/>
      <c r="L190" s="40"/>
      <c r="M190" s="208"/>
      <c r="N190" s="209"/>
      <c r="O190" s="65"/>
      <c r="P190" s="65"/>
      <c r="Q190" s="65"/>
      <c r="R190" s="65"/>
      <c r="S190" s="65"/>
      <c r="T190" s="66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8" t="s">
        <v>182</v>
      </c>
      <c r="AU190" s="18" t="s">
        <v>80</v>
      </c>
    </row>
    <row r="191" spans="1:65" s="2" customFormat="1" ht="16.5" customHeight="1">
      <c r="A191" s="35"/>
      <c r="B191" s="36"/>
      <c r="C191" s="193" t="s">
        <v>479</v>
      </c>
      <c r="D191" s="193" t="s">
        <v>175</v>
      </c>
      <c r="E191" s="194" t="s">
        <v>827</v>
      </c>
      <c r="F191" s="195" t="s">
        <v>828</v>
      </c>
      <c r="G191" s="196" t="s">
        <v>528</v>
      </c>
      <c r="H191" s="197">
        <v>8.5259999999999998</v>
      </c>
      <c r="I191" s="198"/>
      <c r="J191" s="199">
        <f>ROUND(I191*H191,2)</f>
        <v>0</v>
      </c>
      <c r="K191" s="195" t="s">
        <v>19</v>
      </c>
      <c r="L191" s="40"/>
      <c r="M191" s="200" t="s">
        <v>19</v>
      </c>
      <c r="N191" s="201" t="s">
        <v>43</v>
      </c>
      <c r="O191" s="65"/>
      <c r="P191" s="202">
        <f>O191*H191</f>
        <v>0</v>
      </c>
      <c r="Q191" s="202">
        <v>0</v>
      </c>
      <c r="R191" s="202">
        <f>Q191*H191</f>
        <v>0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180</v>
      </c>
      <c r="AT191" s="204" t="s">
        <v>175</v>
      </c>
      <c r="AU191" s="204" t="s">
        <v>80</v>
      </c>
      <c r="AY191" s="18" t="s">
        <v>173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80</v>
      </c>
      <c r="BK191" s="205">
        <f>ROUND(I191*H191,2)</f>
        <v>0</v>
      </c>
      <c r="BL191" s="18" t="s">
        <v>180</v>
      </c>
      <c r="BM191" s="204" t="s">
        <v>798</v>
      </c>
    </row>
    <row r="192" spans="1:65" s="2" customFormat="1" ht="11.25">
      <c r="A192" s="35"/>
      <c r="B192" s="36"/>
      <c r="C192" s="37"/>
      <c r="D192" s="206" t="s">
        <v>182</v>
      </c>
      <c r="E192" s="37"/>
      <c r="F192" s="207" t="s">
        <v>828</v>
      </c>
      <c r="G192" s="37"/>
      <c r="H192" s="37"/>
      <c r="I192" s="116"/>
      <c r="J192" s="37"/>
      <c r="K192" s="37"/>
      <c r="L192" s="40"/>
      <c r="M192" s="208"/>
      <c r="N192" s="209"/>
      <c r="O192" s="65"/>
      <c r="P192" s="65"/>
      <c r="Q192" s="65"/>
      <c r="R192" s="65"/>
      <c r="S192" s="65"/>
      <c r="T192" s="66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8" t="s">
        <v>182</v>
      </c>
      <c r="AU192" s="18" t="s">
        <v>80</v>
      </c>
    </row>
    <row r="193" spans="1:65" s="2" customFormat="1" ht="16.5" customHeight="1">
      <c r="A193" s="35"/>
      <c r="B193" s="36"/>
      <c r="C193" s="193" t="s">
        <v>487</v>
      </c>
      <c r="D193" s="193" t="s">
        <v>175</v>
      </c>
      <c r="E193" s="194" t="s">
        <v>830</v>
      </c>
      <c r="F193" s="195" t="s">
        <v>831</v>
      </c>
      <c r="G193" s="196" t="s">
        <v>178</v>
      </c>
      <c r="H193" s="197">
        <v>8.1199999999999992</v>
      </c>
      <c r="I193" s="198"/>
      <c r="J193" s="199">
        <f>ROUND(I193*H193,2)</f>
        <v>0</v>
      </c>
      <c r="K193" s="195" t="s">
        <v>19</v>
      </c>
      <c r="L193" s="40"/>
      <c r="M193" s="200" t="s">
        <v>19</v>
      </c>
      <c r="N193" s="201" t="s">
        <v>43</v>
      </c>
      <c r="O193" s="65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180</v>
      </c>
      <c r="AT193" s="204" t="s">
        <v>175</v>
      </c>
      <c r="AU193" s="204" t="s">
        <v>80</v>
      </c>
      <c r="AY193" s="18" t="s">
        <v>173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80</v>
      </c>
      <c r="BK193" s="205">
        <f>ROUND(I193*H193,2)</f>
        <v>0</v>
      </c>
      <c r="BL193" s="18" t="s">
        <v>180</v>
      </c>
      <c r="BM193" s="204" t="s">
        <v>801</v>
      </c>
    </row>
    <row r="194" spans="1:65" s="2" customFormat="1" ht="11.25">
      <c r="A194" s="35"/>
      <c r="B194" s="36"/>
      <c r="C194" s="37"/>
      <c r="D194" s="206" t="s">
        <v>182</v>
      </c>
      <c r="E194" s="37"/>
      <c r="F194" s="207" t="s">
        <v>831</v>
      </c>
      <c r="G194" s="37"/>
      <c r="H194" s="37"/>
      <c r="I194" s="116"/>
      <c r="J194" s="37"/>
      <c r="K194" s="37"/>
      <c r="L194" s="40"/>
      <c r="M194" s="208"/>
      <c r="N194" s="209"/>
      <c r="O194" s="65"/>
      <c r="P194" s="65"/>
      <c r="Q194" s="65"/>
      <c r="R194" s="65"/>
      <c r="S194" s="65"/>
      <c r="T194" s="66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182</v>
      </c>
      <c r="AU194" s="18" t="s">
        <v>80</v>
      </c>
    </row>
    <row r="195" spans="1:65" s="2" customFormat="1" ht="16.5" customHeight="1">
      <c r="A195" s="35"/>
      <c r="B195" s="36"/>
      <c r="C195" s="193" t="s">
        <v>492</v>
      </c>
      <c r="D195" s="193" t="s">
        <v>175</v>
      </c>
      <c r="E195" s="194" t="s">
        <v>834</v>
      </c>
      <c r="F195" s="195" t="s">
        <v>835</v>
      </c>
      <c r="G195" s="196" t="s">
        <v>528</v>
      </c>
      <c r="H195" s="197">
        <v>1</v>
      </c>
      <c r="I195" s="198"/>
      <c r="J195" s="199">
        <f>ROUND(I195*H195,2)</f>
        <v>0</v>
      </c>
      <c r="K195" s="195" t="s">
        <v>19</v>
      </c>
      <c r="L195" s="40"/>
      <c r="M195" s="200" t="s">
        <v>19</v>
      </c>
      <c r="N195" s="201" t="s">
        <v>43</v>
      </c>
      <c r="O195" s="65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180</v>
      </c>
      <c r="AT195" s="204" t="s">
        <v>175</v>
      </c>
      <c r="AU195" s="204" t="s">
        <v>80</v>
      </c>
      <c r="AY195" s="18" t="s">
        <v>173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80</v>
      </c>
      <c r="BK195" s="205">
        <f>ROUND(I195*H195,2)</f>
        <v>0</v>
      </c>
      <c r="BL195" s="18" t="s">
        <v>180</v>
      </c>
      <c r="BM195" s="204" t="s">
        <v>804</v>
      </c>
    </row>
    <row r="196" spans="1:65" s="2" customFormat="1" ht="11.25">
      <c r="A196" s="35"/>
      <c r="B196" s="36"/>
      <c r="C196" s="37"/>
      <c r="D196" s="206" t="s">
        <v>182</v>
      </c>
      <c r="E196" s="37"/>
      <c r="F196" s="207" t="s">
        <v>835</v>
      </c>
      <c r="G196" s="37"/>
      <c r="H196" s="37"/>
      <c r="I196" s="116"/>
      <c r="J196" s="37"/>
      <c r="K196" s="37"/>
      <c r="L196" s="40"/>
      <c r="M196" s="208"/>
      <c r="N196" s="209"/>
      <c r="O196" s="65"/>
      <c r="P196" s="65"/>
      <c r="Q196" s="65"/>
      <c r="R196" s="65"/>
      <c r="S196" s="65"/>
      <c r="T196" s="66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182</v>
      </c>
      <c r="AU196" s="18" t="s">
        <v>80</v>
      </c>
    </row>
    <row r="197" spans="1:65" s="12" customFormat="1" ht="25.9" customHeight="1">
      <c r="B197" s="177"/>
      <c r="C197" s="178"/>
      <c r="D197" s="179" t="s">
        <v>71</v>
      </c>
      <c r="E197" s="180" t="s">
        <v>222</v>
      </c>
      <c r="F197" s="180" t="s">
        <v>570</v>
      </c>
      <c r="G197" s="178"/>
      <c r="H197" s="178"/>
      <c r="I197" s="181"/>
      <c r="J197" s="182">
        <f>BK197</f>
        <v>0</v>
      </c>
      <c r="K197" s="178"/>
      <c r="L197" s="183"/>
      <c r="M197" s="184"/>
      <c r="N197" s="185"/>
      <c r="O197" s="185"/>
      <c r="P197" s="186">
        <f>SUM(P198:P205)</f>
        <v>0</v>
      </c>
      <c r="Q197" s="185"/>
      <c r="R197" s="186">
        <f>SUM(R198:R205)</f>
        <v>0</v>
      </c>
      <c r="S197" s="185"/>
      <c r="T197" s="187">
        <f>SUM(T198:T205)</f>
        <v>0</v>
      </c>
      <c r="AR197" s="188" t="s">
        <v>80</v>
      </c>
      <c r="AT197" s="189" t="s">
        <v>71</v>
      </c>
      <c r="AU197" s="189" t="s">
        <v>72</v>
      </c>
      <c r="AY197" s="188" t="s">
        <v>173</v>
      </c>
      <c r="BK197" s="190">
        <f>SUM(BK198:BK205)</f>
        <v>0</v>
      </c>
    </row>
    <row r="198" spans="1:65" s="2" customFormat="1" ht="16.5" customHeight="1">
      <c r="A198" s="35"/>
      <c r="B198" s="36"/>
      <c r="C198" s="193" t="s">
        <v>805</v>
      </c>
      <c r="D198" s="193" t="s">
        <v>175</v>
      </c>
      <c r="E198" s="194" t="s">
        <v>1188</v>
      </c>
      <c r="F198" s="195" t="s">
        <v>1189</v>
      </c>
      <c r="G198" s="196" t="s">
        <v>210</v>
      </c>
      <c r="H198" s="197">
        <v>14</v>
      </c>
      <c r="I198" s="198"/>
      <c r="J198" s="199">
        <f>ROUND(I198*H198,2)</f>
        <v>0</v>
      </c>
      <c r="K198" s="195" t="s">
        <v>19</v>
      </c>
      <c r="L198" s="40"/>
      <c r="M198" s="200" t="s">
        <v>19</v>
      </c>
      <c r="N198" s="201" t="s">
        <v>43</v>
      </c>
      <c r="O198" s="65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180</v>
      </c>
      <c r="AT198" s="204" t="s">
        <v>175</v>
      </c>
      <c r="AU198" s="204" t="s">
        <v>80</v>
      </c>
      <c r="AY198" s="18" t="s">
        <v>173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80</v>
      </c>
      <c r="BK198" s="205">
        <f>ROUND(I198*H198,2)</f>
        <v>0</v>
      </c>
      <c r="BL198" s="18" t="s">
        <v>180</v>
      </c>
      <c r="BM198" s="204" t="s">
        <v>808</v>
      </c>
    </row>
    <row r="199" spans="1:65" s="2" customFormat="1" ht="11.25">
      <c r="A199" s="35"/>
      <c r="B199" s="36"/>
      <c r="C199" s="37"/>
      <c r="D199" s="206" t="s">
        <v>182</v>
      </c>
      <c r="E199" s="37"/>
      <c r="F199" s="207" t="s">
        <v>1189</v>
      </c>
      <c r="G199" s="37"/>
      <c r="H199" s="37"/>
      <c r="I199" s="116"/>
      <c r="J199" s="37"/>
      <c r="K199" s="37"/>
      <c r="L199" s="40"/>
      <c r="M199" s="208"/>
      <c r="N199" s="209"/>
      <c r="O199" s="65"/>
      <c r="P199" s="65"/>
      <c r="Q199" s="65"/>
      <c r="R199" s="65"/>
      <c r="S199" s="65"/>
      <c r="T199" s="66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8" t="s">
        <v>182</v>
      </c>
      <c r="AU199" s="18" t="s">
        <v>80</v>
      </c>
    </row>
    <row r="200" spans="1:65" s="2" customFormat="1" ht="16.5" customHeight="1">
      <c r="A200" s="35"/>
      <c r="B200" s="36"/>
      <c r="C200" s="193" t="s">
        <v>730</v>
      </c>
      <c r="D200" s="193" t="s">
        <v>175</v>
      </c>
      <c r="E200" s="194" t="s">
        <v>1190</v>
      </c>
      <c r="F200" s="195" t="s">
        <v>1191</v>
      </c>
      <c r="G200" s="196" t="s">
        <v>843</v>
      </c>
      <c r="H200" s="197">
        <v>1</v>
      </c>
      <c r="I200" s="198"/>
      <c r="J200" s="199">
        <f>ROUND(I200*H200,2)</f>
        <v>0</v>
      </c>
      <c r="K200" s="195" t="s">
        <v>19</v>
      </c>
      <c r="L200" s="40"/>
      <c r="M200" s="200" t="s">
        <v>19</v>
      </c>
      <c r="N200" s="201" t="s">
        <v>43</v>
      </c>
      <c r="O200" s="65"/>
      <c r="P200" s="202">
        <f>O200*H200</f>
        <v>0</v>
      </c>
      <c r="Q200" s="202">
        <v>0</v>
      </c>
      <c r="R200" s="202">
        <f>Q200*H200</f>
        <v>0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180</v>
      </c>
      <c r="AT200" s="204" t="s">
        <v>175</v>
      </c>
      <c r="AU200" s="204" t="s">
        <v>80</v>
      </c>
      <c r="AY200" s="18" t="s">
        <v>173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80</v>
      </c>
      <c r="BK200" s="205">
        <f>ROUND(I200*H200,2)</f>
        <v>0</v>
      </c>
      <c r="BL200" s="18" t="s">
        <v>180</v>
      </c>
      <c r="BM200" s="204" t="s">
        <v>811</v>
      </c>
    </row>
    <row r="201" spans="1:65" s="2" customFormat="1" ht="11.25">
      <c r="A201" s="35"/>
      <c r="B201" s="36"/>
      <c r="C201" s="37"/>
      <c r="D201" s="206" t="s">
        <v>182</v>
      </c>
      <c r="E201" s="37"/>
      <c r="F201" s="207" t="s">
        <v>1191</v>
      </c>
      <c r="G201" s="37"/>
      <c r="H201" s="37"/>
      <c r="I201" s="116"/>
      <c r="J201" s="37"/>
      <c r="K201" s="37"/>
      <c r="L201" s="40"/>
      <c r="M201" s="208"/>
      <c r="N201" s="209"/>
      <c r="O201" s="65"/>
      <c r="P201" s="65"/>
      <c r="Q201" s="65"/>
      <c r="R201" s="65"/>
      <c r="S201" s="65"/>
      <c r="T201" s="66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8" t="s">
        <v>182</v>
      </c>
      <c r="AU201" s="18" t="s">
        <v>80</v>
      </c>
    </row>
    <row r="202" spans="1:65" s="2" customFormat="1" ht="16.5" customHeight="1">
      <c r="A202" s="35"/>
      <c r="B202" s="36"/>
      <c r="C202" s="193" t="s">
        <v>812</v>
      </c>
      <c r="D202" s="193" t="s">
        <v>175</v>
      </c>
      <c r="E202" s="194" t="s">
        <v>845</v>
      </c>
      <c r="F202" s="195" t="s">
        <v>846</v>
      </c>
      <c r="G202" s="196" t="s">
        <v>573</v>
      </c>
      <c r="H202" s="197">
        <v>7</v>
      </c>
      <c r="I202" s="198"/>
      <c r="J202" s="199">
        <f>ROUND(I202*H202,2)</f>
        <v>0</v>
      </c>
      <c r="K202" s="195" t="s">
        <v>19</v>
      </c>
      <c r="L202" s="40"/>
      <c r="M202" s="200" t="s">
        <v>19</v>
      </c>
      <c r="N202" s="201" t="s">
        <v>43</v>
      </c>
      <c r="O202" s="65"/>
      <c r="P202" s="202">
        <f>O202*H202</f>
        <v>0</v>
      </c>
      <c r="Q202" s="202">
        <v>0</v>
      </c>
      <c r="R202" s="202">
        <f>Q202*H202</f>
        <v>0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180</v>
      </c>
      <c r="AT202" s="204" t="s">
        <v>175</v>
      </c>
      <c r="AU202" s="204" t="s">
        <v>80</v>
      </c>
      <c r="AY202" s="18" t="s">
        <v>173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80</v>
      </c>
      <c r="BK202" s="205">
        <f>ROUND(I202*H202,2)</f>
        <v>0</v>
      </c>
      <c r="BL202" s="18" t="s">
        <v>180</v>
      </c>
      <c r="BM202" s="204" t="s">
        <v>815</v>
      </c>
    </row>
    <row r="203" spans="1:65" s="2" customFormat="1" ht="11.25">
      <c r="A203" s="35"/>
      <c r="B203" s="36"/>
      <c r="C203" s="37"/>
      <c r="D203" s="206" t="s">
        <v>182</v>
      </c>
      <c r="E203" s="37"/>
      <c r="F203" s="207" t="s">
        <v>846</v>
      </c>
      <c r="G203" s="37"/>
      <c r="H203" s="37"/>
      <c r="I203" s="116"/>
      <c r="J203" s="37"/>
      <c r="K203" s="37"/>
      <c r="L203" s="40"/>
      <c r="M203" s="208"/>
      <c r="N203" s="209"/>
      <c r="O203" s="65"/>
      <c r="P203" s="65"/>
      <c r="Q203" s="65"/>
      <c r="R203" s="65"/>
      <c r="S203" s="65"/>
      <c r="T203" s="66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8" t="s">
        <v>182</v>
      </c>
      <c r="AU203" s="18" t="s">
        <v>80</v>
      </c>
    </row>
    <row r="204" spans="1:65" s="2" customFormat="1" ht="16.5" customHeight="1">
      <c r="A204" s="35"/>
      <c r="B204" s="36"/>
      <c r="C204" s="193" t="s">
        <v>733</v>
      </c>
      <c r="D204" s="193" t="s">
        <v>175</v>
      </c>
      <c r="E204" s="194" t="s">
        <v>849</v>
      </c>
      <c r="F204" s="195" t="s">
        <v>850</v>
      </c>
      <c r="G204" s="196" t="s">
        <v>528</v>
      </c>
      <c r="H204" s="197">
        <v>30.466999999999999</v>
      </c>
      <c r="I204" s="198"/>
      <c r="J204" s="199">
        <f>ROUND(I204*H204,2)</f>
        <v>0</v>
      </c>
      <c r="K204" s="195" t="s">
        <v>19</v>
      </c>
      <c r="L204" s="40"/>
      <c r="M204" s="200" t="s">
        <v>19</v>
      </c>
      <c r="N204" s="201" t="s">
        <v>43</v>
      </c>
      <c r="O204" s="65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180</v>
      </c>
      <c r="AT204" s="204" t="s">
        <v>175</v>
      </c>
      <c r="AU204" s="204" t="s">
        <v>80</v>
      </c>
      <c r="AY204" s="18" t="s">
        <v>173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80</v>
      </c>
      <c r="BK204" s="205">
        <f>ROUND(I204*H204,2)</f>
        <v>0</v>
      </c>
      <c r="BL204" s="18" t="s">
        <v>180</v>
      </c>
      <c r="BM204" s="204" t="s">
        <v>818</v>
      </c>
    </row>
    <row r="205" spans="1:65" s="2" customFormat="1" ht="11.25">
      <c r="A205" s="35"/>
      <c r="B205" s="36"/>
      <c r="C205" s="37"/>
      <c r="D205" s="206" t="s">
        <v>182</v>
      </c>
      <c r="E205" s="37"/>
      <c r="F205" s="207" t="s">
        <v>850</v>
      </c>
      <c r="G205" s="37"/>
      <c r="H205" s="37"/>
      <c r="I205" s="116"/>
      <c r="J205" s="37"/>
      <c r="K205" s="37"/>
      <c r="L205" s="40"/>
      <c r="M205" s="208"/>
      <c r="N205" s="209"/>
      <c r="O205" s="65"/>
      <c r="P205" s="65"/>
      <c r="Q205" s="65"/>
      <c r="R205" s="65"/>
      <c r="S205" s="65"/>
      <c r="T205" s="66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8" t="s">
        <v>182</v>
      </c>
      <c r="AU205" s="18" t="s">
        <v>80</v>
      </c>
    </row>
    <row r="206" spans="1:65" s="12" customFormat="1" ht="25.9" customHeight="1">
      <c r="B206" s="177"/>
      <c r="C206" s="178"/>
      <c r="D206" s="179" t="s">
        <v>71</v>
      </c>
      <c r="E206" s="180" t="s">
        <v>781</v>
      </c>
      <c r="F206" s="180" t="s">
        <v>852</v>
      </c>
      <c r="G206" s="178"/>
      <c r="H206" s="178"/>
      <c r="I206" s="181"/>
      <c r="J206" s="182">
        <f>BK206</f>
        <v>0</v>
      </c>
      <c r="K206" s="178"/>
      <c r="L206" s="183"/>
      <c r="M206" s="184"/>
      <c r="N206" s="185"/>
      <c r="O206" s="185"/>
      <c r="P206" s="186">
        <f>SUM(P207:P210)</f>
        <v>0</v>
      </c>
      <c r="Q206" s="185"/>
      <c r="R206" s="186">
        <f>SUM(R207:R210)</f>
        <v>0</v>
      </c>
      <c r="S206" s="185"/>
      <c r="T206" s="187">
        <f>SUM(T207:T210)</f>
        <v>0</v>
      </c>
      <c r="AR206" s="188" t="s">
        <v>80</v>
      </c>
      <c r="AT206" s="189" t="s">
        <v>71</v>
      </c>
      <c r="AU206" s="189" t="s">
        <v>72</v>
      </c>
      <c r="AY206" s="188" t="s">
        <v>173</v>
      </c>
      <c r="BK206" s="190">
        <f>SUM(BK207:BK210)</f>
        <v>0</v>
      </c>
    </row>
    <row r="207" spans="1:65" s="2" customFormat="1" ht="24" customHeight="1">
      <c r="A207" s="35"/>
      <c r="B207" s="36"/>
      <c r="C207" s="193" t="s">
        <v>819</v>
      </c>
      <c r="D207" s="193" t="s">
        <v>175</v>
      </c>
      <c r="E207" s="194" t="s">
        <v>1192</v>
      </c>
      <c r="F207" s="195" t="s">
        <v>1193</v>
      </c>
      <c r="G207" s="196" t="s">
        <v>210</v>
      </c>
      <c r="H207" s="197">
        <v>14</v>
      </c>
      <c r="I207" s="198"/>
      <c r="J207" s="199">
        <f>ROUND(I207*H207,2)</f>
        <v>0</v>
      </c>
      <c r="K207" s="195" t="s">
        <v>19</v>
      </c>
      <c r="L207" s="40"/>
      <c r="M207" s="200" t="s">
        <v>19</v>
      </c>
      <c r="N207" s="201" t="s">
        <v>43</v>
      </c>
      <c r="O207" s="65"/>
      <c r="P207" s="202">
        <f>O207*H207</f>
        <v>0</v>
      </c>
      <c r="Q207" s="202">
        <v>0</v>
      </c>
      <c r="R207" s="202">
        <f>Q207*H207</f>
        <v>0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180</v>
      </c>
      <c r="AT207" s="204" t="s">
        <v>175</v>
      </c>
      <c r="AU207" s="204" t="s">
        <v>80</v>
      </c>
      <c r="AY207" s="18" t="s">
        <v>173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80</v>
      </c>
      <c r="BK207" s="205">
        <f>ROUND(I207*H207,2)</f>
        <v>0</v>
      </c>
      <c r="BL207" s="18" t="s">
        <v>180</v>
      </c>
      <c r="BM207" s="204" t="s">
        <v>822</v>
      </c>
    </row>
    <row r="208" spans="1:65" s="2" customFormat="1" ht="19.5">
      <c r="A208" s="35"/>
      <c r="B208" s="36"/>
      <c r="C208" s="37"/>
      <c r="D208" s="206" t="s">
        <v>182</v>
      </c>
      <c r="E208" s="37"/>
      <c r="F208" s="207" t="s">
        <v>1193</v>
      </c>
      <c r="G208" s="37"/>
      <c r="H208" s="37"/>
      <c r="I208" s="116"/>
      <c r="J208" s="37"/>
      <c r="K208" s="37"/>
      <c r="L208" s="40"/>
      <c r="M208" s="208"/>
      <c r="N208" s="209"/>
      <c r="O208" s="65"/>
      <c r="P208" s="65"/>
      <c r="Q208" s="65"/>
      <c r="R208" s="65"/>
      <c r="S208" s="65"/>
      <c r="T208" s="66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8" t="s">
        <v>182</v>
      </c>
      <c r="AU208" s="18" t="s">
        <v>80</v>
      </c>
    </row>
    <row r="209" spans="1:65" s="2" customFormat="1" ht="16.5" customHeight="1">
      <c r="A209" s="35"/>
      <c r="B209" s="36"/>
      <c r="C209" s="193" t="s">
        <v>736</v>
      </c>
      <c r="D209" s="193" t="s">
        <v>175</v>
      </c>
      <c r="E209" s="194" t="s">
        <v>857</v>
      </c>
      <c r="F209" s="195" t="s">
        <v>858</v>
      </c>
      <c r="G209" s="196" t="s">
        <v>573</v>
      </c>
      <c r="H209" s="197">
        <v>11.536</v>
      </c>
      <c r="I209" s="198"/>
      <c r="J209" s="199">
        <f>ROUND(I209*H209,2)</f>
        <v>0</v>
      </c>
      <c r="K209" s="195" t="s">
        <v>19</v>
      </c>
      <c r="L209" s="40"/>
      <c r="M209" s="200" t="s">
        <v>19</v>
      </c>
      <c r="N209" s="201" t="s">
        <v>43</v>
      </c>
      <c r="O209" s="65"/>
      <c r="P209" s="202">
        <f>O209*H209</f>
        <v>0</v>
      </c>
      <c r="Q209" s="202">
        <v>0</v>
      </c>
      <c r="R209" s="202">
        <f>Q209*H209</f>
        <v>0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180</v>
      </c>
      <c r="AT209" s="204" t="s">
        <v>175</v>
      </c>
      <c r="AU209" s="204" t="s">
        <v>80</v>
      </c>
      <c r="AY209" s="18" t="s">
        <v>173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80</v>
      </c>
      <c r="BK209" s="205">
        <f>ROUND(I209*H209,2)</f>
        <v>0</v>
      </c>
      <c r="BL209" s="18" t="s">
        <v>180</v>
      </c>
      <c r="BM209" s="204" t="s">
        <v>825</v>
      </c>
    </row>
    <row r="210" spans="1:65" s="2" customFormat="1" ht="11.25">
      <c r="A210" s="35"/>
      <c r="B210" s="36"/>
      <c r="C210" s="37"/>
      <c r="D210" s="206" t="s">
        <v>182</v>
      </c>
      <c r="E210" s="37"/>
      <c r="F210" s="207" t="s">
        <v>858</v>
      </c>
      <c r="G210" s="37"/>
      <c r="H210" s="37"/>
      <c r="I210" s="116"/>
      <c r="J210" s="37"/>
      <c r="K210" s="37"/>
      <c r="L210" s="40"/>
      <c r="M210" s="208"/>
      <c r="N210" s="209"/>
      <c r="O210" s="65"/>
      <c r="P210" s="65"/>
      <c r="Q210" s="65"/>
      <c r="R210" s="65"/>
      <c r="S210" s="65"/>
      <c r="T210" s="66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8" t="s">
        <v>182</v>
      </c>
      <c r="AU210" s="18" t="s">
        <v>80</v>
      </c>
    </row>
    <row r="211" spans="1:65" s="12" customFormat="1" ht="25.9" customHeight="1">
      <c r="B211" s="177"/>
      <c r="C211" s="178"/>
      <c r="D211" s="179" t="s">
        <v>71</v>
      </c>
      <c r="E211" s="180" t="s">
        <v>860</v>
      </c>
      <c r="F211" s="180" t="s">
        <v>861</v>
      </c>
      <c r="G211" s="178"/>
      <c r="H211" s="178"/>
      <c r="I211" s="181"/>
      <c r="J211" s="182">
        <f>BK211</f>
        <v>0</v>
      </c>
      <c r="K211" s="178"/>
      <c r="L211" s="183"/>
      <c r="M211" s="184"/>
      <c r="N211" s="185"/>
      <c r="O211" s="185"/>
      <c r="P211" s="186">
        <f>SUM(P212:P233)</f>
        <v>0</v>
      </c>
      <c r="Q211" s="185"/>
      <c r="R211" s="186">
        <f>SUM(R212:R233)</f>
        <v>0</v>
      </c>
      <c r="S211" s="185"/>
      <c r="T211" s="187">
        <f>SUM(T212:T233)</f>
        <v>0</v>
      </c>
      <c r="AR211" s="188" t="s">
        <v>80</v>
      </c>
      <c r="AT211" s="189" t="s">
        <v>71</v>
      </c>
      <c r="AU211" s="189" t="s">
        <v>72</v>
      </c>
      <c r="AY211" s="188" t="s">
        <v>173</v>
      </c>
      <c r="BK211" s="190">
        <f>SUM(BK212:BK233)</f>
        <v>0</v>
      </c>
    </row>
    <row r="212" spans="1:65" s="2" customFormat="1" ht="16.5" customHeight="1">
      <c r="A212" s="35"/>
      <c r="B212" s="36"/>
      <c r="C212" s="193" t="s">
        <v>826</v>
      </c>
      <c r="D212" s="193" t="s">
        <v>175</v>
      </c>
      <c r="E212" s="194" t="s">
        <v>998</v>
      </c>
      <c r="F212" s="195" t="s">
        <v>999</v>
      </c>
      <c r="G212" s="196" t="s">
        <v>573</v>
      </c>
      <c r="H212" s="197">
        <v>1</v>
      </c>
      <c r="I212" s="198"/>
      <c r="J212" s="199">
        <f>ROUND(I212*H212,2)</f>
        <v>0</v>
      </c>
      <c r="K212" s="195" t="s">
        <v>19</v>
      </c>
      <c r="L212" s="40"/>
      <c r="M212" s="200" t="s">
        <v>19</v>
      </c>
      <c r="N212" s="201" t="s">
        <v>43</v>
      </c>
      <c r="O212" s="65"/>
      <c r="P212" s="202">
        <f>O212*H212</f>
        <v>0</v>
      </c>
      <c r="Q212" s="202">
        <v>0</v>
      </c>
      <c r="R212" s="202">
        <f>Q212*H212</f>
        <v>0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180</v>
      </c>
      <c r="AT212" s="204" t="s">
        <v>175</v>
      </c>
      <c r="AU212" s="204" t="s">
        <v>80</v>
      </c>
      <c r="AY212" s="18" t="s">
        <v>173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80</v>
      </c>
      <c r="BK212" s="205">
        <f>ROUND(I212*H212,2)</f>
        <v>0</v>
      </c>
      <c r="BL212" s="18" t="s">
        <v>180</v>
      </c>
      <c r="BM212" s="204" t="s">
        <v>829</v>
      </c>
    </row>
    <row r="213" spans="1:65" s="2" customFormat="1" ht="11.25">
      <c r="A213" s="35"/>
      <c r="B213" s="36"/>
      <c r="C213" s="37"/>
      <c r="D213" s="206" t="s">
        <v>182</v>
      </c>
      <c r="E213" s="37"/>
      <c r="F213" s="207" t="s">
        <v>999</v>
      </c>
      <c r="G213" s="37"/>
      <c r="H213" s="37"/>
      <c r="I213" s="116"/>
      <c r="J213" s="37"/>
      <c r="K213" s="37"/>
      <c r="L213" s="40"/>
      <c r="M213" s="208"/>
      <c r="N213" s="209"/>
      <c r="O213" s="65"/>
      <c r="P213" s="65"/>
      <c r="Q213" s="65"/>
      <c r="R213" s="65"/>
      <c r="S213" s="65"/>
      <c r="T213" s="66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182</v>
      </c>
      <c r="AU213" s="18" t="s">
        <v>80</v>
      </c>
    </row>
    <row r="214" spans="1:65" s="2" customFormat="1" ht="16.5" customHeight="1">
      <c r="A214" s="35"/>
      <c r="B214" s="36"/>
      <c r="C214" s="193" t="s">
        <v>739</v>
      </c>
      <c r="D214" s="193" t="s">
        <v>175</v>
      </c>
      <c r="E214" s="194" t="s">
        <v>1004</v>
      </c>
      <c r="F214" s="195" t="s">
        <v>1005</v>
      </c>
      <c r="G214" s="196" t="s">
        <v>573</v>
      </c>
      <c r="H214" s="197">
        <v>1</v>
      </c>
      <c r="I214" s="198"/>
      <c r="J214" s="199">
        <f>ROUND(I214*H214,2)</f>
        <v>0</v>
      </c>
      <c r="K214" s="195" t="s">
        <v>19</v>
      </c>
      <c r="L214" s="40"/>
      <c r="M214" s="200" t="s">
        <v>19</v>
      </c>
      <c r="N214" s="201" t="s">
        <v>43</v>
      </c>
      <c r="O214" s="65"/>
      <c r="P214" s="202">
        <f>O214*H214</f>
        <v>0</v>
      </c>
      <c r="Q214" s="202">
        <v>0</v>
      </c>
      <c r="R214" s="202">
        <f>Q214*H214</f>
        <v>0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180</v>
      </c>
      <c r="AT214" s="204" t="s">
        <v>175</v>
      </c>
      <c r="AU214" s="204" t="s">
        <v>80</v>
      </c>
      <c r="AY214" s="18" t="s">
        <v>173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80</v>
      </c>
      <c r="BK214" s="205">
        <f>ROUND(I214*H214,2)</f>
        <v>0</v>
      </c>
      <c r="BL214" s="18" t="s">
        <v>180</v>
      </c>
      <c r="BM214" s="204" t="s">
        <v>832</v>
      </c>
    </row>
    <row r="215" spans="1:65" s="2" customFormat="1" ht="11.25">
      <c r="A215" s="35"/>
      <c r="B215" s="36"/>
      <c r="C215" s="37"/>
      <c r="D215" s="206" t="s">
        <v>182</v>
      </c>
      <c r="E215" s="37"/>
      <c r="F215" s="207" t="s">
        <v>1005</v>
      </c>
      <c r="G215" s="37"/>
      <c r="H215" s="37"/>
      <c r="I215" s="116"/>
      <c r="J215" s="37"/>
      <c r="K215" s="37"/>
      <c r="L215" s="40"/>
      <c r="M215" s="208"/>
      <c r="N215" s="209"/>
      <c r="O215" s="65"/>
      <c r="P215" s="65"/>
      <c r="Q215" s="65"/>
      <c r="R215" s="65"/>
      <c r="S215" s="65"/>
      <c r="T215" s="66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8" t="s">
        <v>182</v>
      </c>
      <c r="AU215" s="18" t="s">
        <v>80</v>
      </c>
    </row>
    <row r="216" spans="1:65" s="2" customFormat="1" ht="16.5" customHeight="1">
      <c r="A216" s="35"/>
      <c r="B216" s="36"/>
      <c r="C216" s="193" t="s">
        <v>833</v>
      </c>
      <c r="D216" s="193" t="s">
        <v>175</v>
      </c>
      <c r="E216" s="194" t="s">
        <v>862</v>
      </c>
      <c r="F216" s="195" t="s">
        <v>863</v>
      </c>
      <c r="G216" s="196" t="s">
        <v>573</v>
      </c>
      <c r="H216" s="197">
        <v>1</v>
      </c>
      <c r="I216" s="198"/>
      <c r="J216" s="199">
        <f>ROUND(I216*H216,2)</f>
        <v>0</v>
      </c>
      <c r="K216" s="195" t="s">
        <v>19</v>
      </c>
      <c r="L216" s="40"/>
      <c r="M216" s="200" t="s">
        <v>19</v>
      </c>
      <c r="N216" s="201" t="s">
        <v>43</v>
      </c>
      <c r="O216" s="65"/>
      <c r="P216" s="202">
        <f>O216*H216</f>
        <v>0</v>
      </c>
      <c r="Q216" s="202">
        <v>0</v>
      </c>
      <c r="R216" s="202">
        <f>Q216*H216</f>
        <v>0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180</v>
      </c>
      <c r="AT216" s="204" t="s">
        <v>175</v>
      </c>
      <c r="AU216" s="204" t="s">
        <v>80</v>
      </c>
      <c r="AY216" s="18" t="s">
        <v>173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80</v>
      </c>
      <c r="BK216" s="205">
        <f>ROUND(I216*H216,2)</f>
        <v>0</v>
      </c>
      <c r="BL216" s="18" t="s">
        <v>180</v>
      </c>
      <c r="BM216" s="204" t="s">
        <v>836</v>
      </c>
    </row>
    <row r="217" spans="1:65" s="2" customFormat="1" ht="11.25">
      <c r="A217" s="35"/>
      <c r="B217" s="36"/>
      <c r="C217" s="37"/>
      <c r="D217" s="206" t="s">
        <v>182</v>
      </c>
      <c r="E217" s="37"/>
      <c r="F217" s="207" t="s">
        <v>863</v>
      </c>
      <c r="G217" s="37"/>
      <c r="H217" s="37"/>
      <c r="I217" s="116"/>
      <c r="J217" s="37"/>
      <c r="K217" s="37"/>
      <c r="L217" s="40"/>
      <c r="M217" s="208"/>
      <c r="N217" s="209"/>
      <c r="O217" s="65"/>
      <c r="P217" s="65"/>
      <c r="Q217" s="65"/>
      <c r="R217" s="65"/>
      <c r="S217" s="65"/>
      <c r="T217" s="66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8" t="s">
        <v>182</v>
      </c>
      <c r="AU217" s="18" t="s">
        <v>80</v>
      </c>
    </row>
    <row r="218" spans="1:65" s="2" customFormat="1" ht="16.5" customHeight="1">
      <c r="A218" s="35"/>
      <c r="B218" s="36"/>
      <c r="C218" s="193" t="s">
        <v>742</v>
      </c>
      <c r="D218" s="193" t="s">
        <v>175</v>
      </c>
      <c r="E218" s="194" t="s">
        <v>1012</v>
      </c>
      <c r="F218" s="195" t="s">
        <v>1013</v>
      </c>
      <c r="G218" s="196" t="s">
        <v>573</v>
      </c>
      <c r="H218" s="197">
        <v>1</v>
      </c>
      <c r="I218" s="198"/>
      <c r="J218" s="199">
        <f>ROUND(I218*H218,2)</f>
        <v>0</v>
      </c>
      <c r="K218" s="195" t="s">
        <v>19</v>
      </c>
      <c r="L218" s="40"/>
      <c r="M218" s="200" t="s">
        <v>19</v>
      </c>
      <c r="N218" s="201" t="s">
        <v>43</v>
      </c>
      <c r="O218" s="65"/>
      <c r="P218" s="202">
        <f>O218*H218</f>
        <v>0</v>
      </c>
      <c r="Q218" s="202">
        <v>0</v>
      </c>
      <c r="R218" s="202">
        <f>Q218*H218</f>
        <v>0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180</v>
      </c>
      <c r="AT218" s="204" t="s">
        <v>175</v>
      </c>
      <c r="AU218" s="204" t="s">
        <v>80</v>
      </c>
      <c r="AY218" s="18" t="s">
        <v>173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80</v>
      </c>
      <c r="BK218" s="205">
        <f>ROUND(I218*H218,2)</f>
        <v>0</v>
      </c>
      <c r="BL218" s="18" t="s">
        <v>180</v>
      </c>
      <c r="BM218" s="204" t="s">
        <v>839</v>
      </c>
    </row>
    <row r="219" spans="1:65" s="2" customFormat="1" ht="11.25">
      <c r="A219" s="35"/>
      <c r="B219" s="36"/>
      <c r="C219" s="37"/>
      <c r="D219" s="206" t="s">
        <v>182</v>
      </c>
      <c r="E219" s="37"/>
      <c r="F219" s="207" t="s">
        <v>1013</v>
      </c>
      <c r="G219" s="37"/>
      <c r="H219" s="37"/>
      <c r="I219" s="116"/>
      <c r="J219" s="37"/>
      <c r="K219" s="37"/>
      <c r="L219" s="40"/>
      <c r="M219" s="208"/>
      <c r="N219" s="209"/>
      <c r="O219" s="65"/>
      <c r="P219" s="65"/>
      <c r="Q219" s="65"/>
      <c r="R219" s="65"/>
      <c r="S219" s="65"/>
      <c r="T219" s="66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8" t="s">
        <v>182</v>
      </c>
      <c r="AU219" s="18" t="s">
        <v>80</v>
      </c>
    </row>
    <row r="220" spans="1:65" s="2" customFormat="1" ht="16.5" customHeight="1">
      <c r="A220" s="35"/>
      <c r="B220" s="36"/>
      <c r="C220" s="193" t="s">
        <v>840</v>
      </c>
      <c r="D220" s="193" t="s">
        <v>175</v>
      </c>
      <c r="E220" s="194" t="s">
        <v>866</v>
      </c>
      <c r="F220" s="195" t="s">
        <v>867</v>
      </c>
      <c r="G220" s="196" t="s">
        <v>661</v>
      </c>
      <c r="H220" s="197">
        <v>1</v>
      </c>
      <c r="I220" s="198"/>
      <c r="J220" s="199">
        <f>ROUND(I220*H220,2)</f>
        <v>0</v>
      </c>
      <c r="K220" s="195" t="s">
        <v>19</v>
      </c>
      <c r="L220" s="40"/>
      <c r="M220" s="200" t="s">
        <v>19</v>
      </c>
      <c r="N220" s="201" t="s">
        <v>43</v>
      </c>
      <c r="O220" s="65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180</v>
      </c>
      <c r="AT220" s="204" t="s">
        <v>175</v>
      </c>
      <c r="AU220" s="204" t="s">
        <v>80</v>
      </c>
      <c r="AY220" s="18" t="s">
        <v>173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80</v>
      </c>
      <c r="BK220" s="205">
        <f>ROUND(I220*H220,2)</f>
        <v>0</v>
      </c>
      <c r="BL220" s="18" t="s">
        <v>180</v>
      </c>
      <c r="BM220" s="204" t="s">
        <v>844</v>
      </c>
    </row>
    <row r="221" spans="1:65" s="2" customFormat="1" ht="11.25">
      <c r="A221" s="35"/>
      <c r="B221" s="36"/>
      <c r="C221" s="37"/>
      <c r="D221" s="206" t="s">
        <v>182</v>
      </c>
      <c r="E221" s="37"/>
      <c r="F221" s="207" t="s">
        <v>867</v>
      </c>
      <c r="G221" s="37"/>
      <c r="H221" s="37"/>
      <c r="I221" s="116"/>
      <c r="J221" s="37"/>
      <c r="K221" s="37"/>
      <c r="L221" s="40"/>
      <c r="M221" s="208"/>
      <c r="N221" s="209"/>
      <c r="O221" s="65"/>
      <c r="P221" s="65"/>
      <c r="Q221" s="65"/>
      <c r="R221" s="65"/>
      <c r="S221" s="65"/>
      <c r="T221" s="66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8" t="s">
        <v>182</v>
      </c>
      <c r="AU221" s="18" t="s">
        <v>80</v>
      </c>
    </row>
    <row r="222" spans="1:65" s="2" customFormat="1" ht="16.5" customHeight="1">
      <c r="A222" s="35"/>
      <c r="B222" s="36"/>
      <c r="C222" s="193" t="s">
        <v>745</v>
      </c>
      <c r="D222" s="193" t="s">
        <v>175</v>
      </c>
      <c r="E222" s="194" t="s">
        <v>1194</v>
      </c>
      <c r="F222" s="195" t="s">
        <v>1195</v>
      </c>
      <c r="G222" s="196" t="s">
        <v>573</v>
      </c>
      <c r="H222" s="197">
        <v>1</v>
      </c>
      <c r="I222" s="198"/>
      <c r="J222" s="199">
        <f>ROUND(I222*H222,2)</f>
        <v>0</v>
      </c>
      <c r="K222" s="195" t="s">
        <v>19</v>
      </c>
      <c r="L222" s="40"/>
      <c r="M222" s="200" t="s">
        <v>19</v>
      </c>
      <c r="N222" s="201" t="s">
        <v>43</v>
      </c>
      <c r="O222" s="65"/>
      <c r="P222" s="202">
        <f>O222*H222</f>
        <v>0</v>
      </c>
      <c r="Q222" s="202">
        <v>0</v>
      </c>
      <c r="R222" s="202">
        <f>Q222*H222</f>
        <v>0</v>
      </c>
      <c r="S222" s="202">
        <v>0</v>
      </c>
      <c r="T222" s="20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180</v>
      </c>
      <c r="AT222" s="204" t="s">
        <v>175</v>
      </c>
      <c r="AU222" s="204" t="s">
        <v>80</v>
      </c>
      <c r="AY222" s="18" t="s">
        <v>173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8" t="s">
        <v>80</v>
      </c>
      <c r="BK222" s="205">
        <f>ROUND(I222*H222,2)</f>
        <v>0</v>
      </c>
      <c r="BL222" s="18" t="s">
        <v>180</v>
      </c>
      <c r="BM222" s="204" t="s">
        <v>847</v>
      </c>
    </row>
    <row r="223" spans="1:65" s="2" customFormat="1" ht="11.25">
      <c r="A223" s="35"/>
      <c r="B223" s="36"/>
      <c r="C223" s="37"/>
      <c r="D223" s="206" t="s">
        <v>182</v>
      </c>
      <c r="E223" s="37"/>
      <c r="F223" s="207" t="s">
        <v>1195</v>
      </c>
      <c r="G223" s="37"/>
      <c r="H223" s="37"/>
      <c r="I223" s="116"/>
      <c r="J223" s="37"/>
      <c r="K223" s="37"/>
      <c r="L223" s="40"/>
      <c r="M223" s="208"/>
      <c r="N223" s="209"/>
      <c r="O223" s="65"/>
      <c r="P223" s="65"/>
      <c r="Q223" s="65"/>
      <c r="R223" s="65"/>
      <c r="S223" s="65"/>
      <c r="T223" s="66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8" t="s">
        <v>182</v>
      </c>
      <c r="AU223" s="18" t="s">
        <v>80</v>
      </c>
    </row>
    <row r="224" spans="1:65" s="2" customFormat="1" ht="16.5" customHeight="1">
      <c r="A224" s="35"/>
      <c r="B224" s="36"/>
      <c r="C224" s="193" t="s">
        <v>848</v>
      </c>
      <c r="D224" s="193" t="s">
        <v>175</v>
      </c>
      <c r="E224" s="194" t="s">
        <v>1055</v>
      </c>
      <c r="F224" s="195" t="s">
        <v>1056</v>
      </c>
      <c r="G224" s="196" t="s">
        <v>661</v>
      </c>
      <c r="H224" s="197">
        <v>1</v>
      </c>
      <c r="I224" s="198"/>
      <c r="J224" s="199">
        <f>ROUND(I224*H224,2)</f>
        <v>0</v>
      </c>
      <c r="K224" s="195" t="s">
        <v>19</v>
      </c>
      <c r="L224" s="40"/>
      <c r="M224" s="200" t="s">
        <v>19</v>
      </c>
      <c r="N224" s="201" t="s">
        <v>43</v>
      </c>
      <c r="O224" s="65"/>
      <c r="P224" s="202">
        <f>O224*H224</f>
        <v>0</v>
      </c>
      <c r="Q224" s="202">
        <v>0</v>
      </c>
      <c r="R224" s="202">
        <f>Q224*H224</f>
        <v>0</v>
      </c>
      <c r="S224" s="202">
        <v>0</v>
      </c>
      <c r="T224" s="20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180</v>
      </c>
      <c r="AT224" s="204" t="s">
        <v>175</v>
      </c>
      <c r="AU224" s="204" t="s">
        <v>80</v>
      </c>
      <c r="AY224" s="18" t="s">
        <v>173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18" t="s">
        <v>80</v>
      </c>
      <c r="BK224" s="205">
        <f>ROUND(I224*H224,2)</f>
        <v>0</v>
      </c>
      <c r="BL224" s="18" t="s">
        <v>180</v>
      </c>
      <c r="BM224" s="204" t="s">
        <v>851</v>
      </c>
    </row>
    <row r="225" spans="1:65" s="2" customFormat="1" ht="11.25">
      <c r="A225" s="35"/>
      <c r="B225" s="36"/>
      <c r="C225" s="37"/>
      <c r="D225" s="206" t="s">
        <v>182</v>
      </c>
      <c r="E225" s="37"/>
      <c r="F225" s="207" t="s">
        <v>1056</v>
      </c>
      <c r="G225" s="37"/>
      <c r="H225" s="37"/>
      <c r="I225" s="116"/>
      <c r="J225" s="37"/>
      <c r="K225" s="37"/>
      <c r="L225" s="40"/>
      <c r="M225" s="208"/>
      <c r="N225" s="209"/>
      <c r="O225" s="65"/>
      <c r="P225" s="65"/>
      <c r="Q225" s="65"/>
      <c r="R225" s="65"/>
      <c r="S225" s="65"/>
      <c r="T225" s="66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8" t="s">
        <v>182</v>
      </c>
      <c r="AU225" s="18" t="s">
        <v>80</v>
      </c>
    </row>
    <row r="226" spans="1:65" s="2" customFormat="1" ht="24" customHeight="1">
      <c r="A226" s="35"/>
      <c r="B226" s="36"/>
      <c r="C226" s="193" t="s">
        <v>749</v>
      </c>
      <c r="D226" s="193" t="s">
        <v>175</v>
      </c>
      <c r="E226" s="194" t="s">
        <v>880</v>
      </c>
      <c r="F226" s="195" t="s">
        <v>881</v>
      </c>
      <c r="G226" s="196" t="s">
        <v>573</v>
      </c>
      <c r="H226" s="197">
        <v>1.03</v>
      </c>
      <c r="I226" s="198"/>
      <c r="J226" s="199">
        <f>ROUND(I226*H226,2)</f>
        <v>0</v>
      </c>
      <c r="K226" s="195" t="s">
        <v>19</v>
      </c>
      <c r="L226" s="40"/>
      <c r="M226" s="200" t="s">
        <v>19</v>
      </c>
      <c r="N226" s="201" t="s">
        <v>43</v>
      </c>
      <c r="O226" s="65"/>
      <c r="P226" s="202">
        <f>O226*H226</f>
        <v>0</v>
      </c>
      <c r="Q226" s="202">
        <v>0</v>
      </c>
      <c r="R226" s="202">
        <f>Q226*H226</f>
        <v>0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180</v>
      </c>
      <c r="AT226" s="204" t="s">
        <v>175</v>
      </c>
      <c r="AU226" s="204" t="s">
        <v>80</v>
      </c>
      <c r="AY226" s="18" t="s">
        <v>173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80</v>
      </c>
      <c r="BK226" s="205">
        <f>ROUND(I226*H226,2)</f>
        <v>0</v>
      </c>
      <c r="BL226" s="18" t="s">
        <v>180</v>
      </c>
      <c r="BM226" s="204" t="s">
        <v>855</v>
      </c>
    </row>
    <row r="227" spans="1:65" s="2" customFormat="1" ht="11.25">
      <c r="A227" s="35"/>
      <c r="B227" s="36"/>
      <c r="C227" s="37"/>
      <c r="D227" s="206" t="s">
        <v>182</v>
      </c>
      <c r="E227" s="37"/>
      <c r="F227" s="207" t="s">
        <v>881</v>
      </c>
      <c r="G227" s="37"/>
      <c r="H227" s="37"/>
      <c r="I227" s="116"/>
      <c r="J227" s="37"/>
      <c r="K227" s="37"/>
      <c r="L227" s="40"/>
      <c r="M227" s="208"/>
      <c r="N227" s="209"/>
      <c r="O227" s="65"/>
      <c r="P227" s="65"/>
      <c r="Q227" s="65"/>
      <c r="R227" s="65"/>
      <c r="S227" s="65"/>
      <c r="T227" s="66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8" t="s">
        <v>182</v>
      </c>
      <c r="AU227" s="18" t="s">
        <v>80</v>
      </c>
    </row>
    <row r="228" spans="1:65" s="2" customFormat="1" ht="16.5" customHeight="1">
      <c r="A228" s="35"/>
      <c r="B228" s="36"/>
      <c r="C228" s="193" t="s">
        <v>856</v>
      </c>
      <c r="D228" s="193" t="s">
        <v>175</v>
      </c>
      <c r="E228" s="194" t="s">
        <v>1074</v>
      </c>
      <c r="F228" s="195" t="s">
        <v>1075</v>
      </c>
      <c r="G228" s="196" t="s">
        <v>573</v>
      </c>
      <c r="H228" s="197">
        <v>1.03</v>
      </c>
      <c r="I228" s="198"/>
      <c r="J228" s="199">
        <f>ROUND(I228*H228,2)</f>
        <v>0</v>
      </c>
      <c r="K228" s="195" t="s">
        <v>19</v>
      </c>
      <c r="L228" s="40"/>
      <c r="M228" s="200" t="s">
        <v>19</v>
      </c>
      <c r="N228" s="201" t="s">
        <v>43</v>
      </c>
      <c r="O228" s="65"/>
      <c r="P228" s="202">
        <f>O228*H228</f>
        <v>0</v>
      </c>
      <c r="Q228" s="202">
        <v>0</v>
      </c>
      <c r="R228" s="202">
        <f>Q228*H228</f>
        <v>0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180</v>
      </c>
      <c r="AT228" s="204" t="s">
        <v>175</v>
      </c>
      <c r="AU228" s="204" t="s">
        <v>80</v>
      </c>
      <c r="AY228" s="18" t="s">
        <v>173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80</v>
      </c>
      <c r="BK228" s="205">
        <f>ROUND(I228*H228,2)</f>
        <v>0</v>
      </c>
      <c r="BL228" s="18" t="s">
        <v>180</v>
      </c>
      <c r="BM228" s="204" t="s">
        <v>859</v>
      </c>
    </row>
    <row r="229" spans="1:65" s="2" customFormat="1" ht="11.25">
      <c r="A229" s="35"/>
      <c r="B229" s="36"/>
      <c r="C229" s="37"/>
      <c r="D229" s="206" t="s">
        <v>182</v>
      </c>
      <c r="E229" s="37"/>
      <c r="F229" s="207" t="s">
        <v>1075</v>
      </c>
      <c r="G229" s="37"/>
      <c r="H229" s="37"/>
      <c r="I229" s="116"/>
      <c r="J229" s="37"/>
      <c r="K229" s="37"/>
      <c r="L229" s="40"/>
      <c r="M229" s="208"/>
      <c r="N229" s="209"/>
      <c r="O229" s="65"/>
      <c r="P229" s="65"/>
      <c r="Q229" s="65"/>
      <c r="R229" s="65"/>
      <c r="S229" s="65"/>
      <c r="T229" s="66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8" t="s">
        <v>182</v>
      </c>
      <c r="AU229" s="18" t="s">
        <v>80</v>
      </c>
    </row>
    <row r="230" spans="1:65" s="2" customFormat="1" ht="16.5" customHeight="1">
      <c r="A230" s="35"/>
      <c r="B230" s="36"/>
      <c r="C230" s="193" t="s">
        <v>752</v>
      </c>
      <c r="D230" s="193" t="s">
        <v>175</v>
      </c>
      <c r="E230" s="194" t="s">
        <v>1084</v>
      </c>
      <c r="F230" s="195" t="s">
        <v>1085</v>
      </c>
      <c r="G230" s="196" t="s">
        <v>573</v>
      </c>
      <c r="H230" s="197">
        <v>1.03</v>
      </c>
      <c r="I230" s="198"/>
      <c r="J230" s="199">
        <f>ROUND(I230*H230,2)</f>
        <v>0</v>
      </c>
      <c r="K230" s="195" t="s">
        <v>19</v>
      </c>
      <c r="L230" s="40"/>
      <c r="M230" s="200" t="s">
        <v>19</v>
      </c>
      <c r="N230" s="201" t="s">
        <v>43</v>
      </c>
      <c r="O230" s="65"/>
      <c r="P230" s="202">
        <f>O230*H230</f>
        <v>0</v>
      </c>
      <c r="Q230" s="202">
        <v>0</v>
      </c>
      <c r="R230" s="202">
        <f>Q230*H230</f>
        <v>0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180</v>
      </c>
      <c r="AT230" s="204" t="s">
        <v>175</v>
      </c>
      <c r="AU230" s="204" t="s">
        <v>80</v>
      </c>
      <c r="AY230" s="18" t="s">
        <v>173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80</v>
      </c>
      <c r="BK230" s="205">
        <f>ROUND(I230*H230,2)</f>
        <v>0</v>
      </c>
      <c r="BL230" s="18" t="s">
        <v>180</v>
      </c>
      <c r="BM230" s="204" t="s">
        <v>864</v>
      </c>
    </row>
    <row r="231" spans="1:65" s="2" customFormat="1" ht="11.25">
      <c r="A231" s="35"/>
      <c r="B231" s="36"/>
      <c r="C231" s="37"/>
      <c r="D231" s="206" t="s">
        <v>182</v>
      </c>
      <c r="E231" s="37"/>
      <c r="F231" s="207" t="s">
        <v>1085</v>
      </c>
      <c r="G231" s="37"/>
      <c r="H231" s="37"/>
      <c r="I231" s="116"/>
      <c r="J231" s="37"/>
      <c r="K231" s="37"/>
      <c r="L231" s="40"/>
      <c r="M231" s="208"/>
      <c r="N231" s="209"/>
      <c r="O231" s="65"/>
      <c r="P231" s="65"/>
      <c r="Q231" s="65"/>
      <c r="R231" s="65"/>
      <c r="S231" s="65"/>
      <c r="T231" s="66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8" t="s">
        <v>182</v>
      </c>
      <c r="AU231" s="18" t="s">
        <v>80</v>
      </c>
    </row>
    <row r="232" spans="1:65" s="2" customFormat="1" ht="16.5" customHeight="1">
      <c r="A232" s="35"/>
      <c r="B232" s="36"/>
      <c r="C232" s="193" t="s">
        <v>865</v>
      </c>
      <c r="D232" s="193" t="s">
        <v>175</v>
      </c>
      <c r="E232" s="194" t="s">
        <v>1112</v>
      </c>
      <c r="F232" s="195" t="s">
        <v>1113</v>
      </c>
      <c r="G232" s="196" t="s">
        <v>573</v>
      </c>
      <c r="H232" s="197">
        <v>1.03</v>
      </c>
      <c r="I232" s="198"/>
      <c r="J232" s="199">
        <f>ROUND(I232*H232,2)</f>
        <v>0</v>
      </c>
      <c r="K232" s="195" t="s">
        <v>19</v>
      </c>
      <c r="L232" s="40"/>
      <c r="M232" s="200" t="s">
        <v>19</v>
      </c>
      <c r="N232" s="201" t="s">
        <v>43</v>
      </c>
      <c r="O232" s="65"/>
      <c r="P232" s="202">
        <f>O232*H232</f>
        <v>0</v>
      </c>
      <c r="Q232" s="202">
        <v>0</v>
      </c>
      <c r="R232" s="202">
        <f>Q232*H232</f>
        <v>0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180</v>
      </c>
      <c r="AT232" s="204" t="s">
        <v>175</v>
      </c>
      <c r="AU232" s="204" t="s">
        <v>80</v>
      </c>
      <c r="AY232" s="18" t="s">
        <v>173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80</v>
      </c>
      <c r="BK232" s="205">
        <f>ROUND(I232*H232,2)</f>
        <v>0</v>
      </c>
      <c r="BL232" s="18" t="s">
        <v>180</v>
      </c>
      <c r="BM232" s="204" t="s">
        <v>868</v>
      </c>
    </row>
    <row r="233" spans="1:65" s="2" customFormat="1" ht="11.25">
      <c r="A233" s="35"/>
      <c r="B233" s="36"/>
      <c r="C233" s="37"/>
      <c r="D233" s="206" t="s">
        <v>182</v>
      </c>
      <c r="E233" s="37"/>
      <c r="F233" s="207" t="s">
        <v>1113</v>
      </c>
      <c r="G233" s="37"/>
      <c r="H233" s="37"/>
      <c r="I233" s="116"/>
      <c r="J233" s="37"/>
      <c r="K233" s="37"/>
      <c r="L233" s="40"/>
      <c r="M233" s="208"/>
      <c r="N233" s="209"/>
      <c r="O233" s="65"/>
      <c r="P233" s="65"/>
      <c r="Q233" s="65"/>
      <c r="R233" s="65"/>
      <c r="S233" s="65"/>
      <c r="T233" s="66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8" t="s">
        <v>182</v>
      </c>
      <c r="AU233" s="18" t="s">
        <v>80</v>
      </c>
    </row>
    <row r="234" spans="1:65" s="12" customFormat="1" ht="25.9" customHeight="1">
      <c r="B234" s="177"/>
      <c r="C234" s="178"/>
      <c r="D234" s="179" t="s">
        <v>71</v>
      </c>
      <c r="E234" s="180" t="s">
        <v>883</v>
      </c>
      <c r="F234" s="180" t="s">
        <v>884</v>
      </c>
      <c r="G234" s="178"/>
      <c r="H234" s="178"/>
      <c r="I234" s="181"/>
      <c r="J234" s="182">
        <f>BK234</f>
        <v>0</v>
      </c>
      <c r="K234" s="178"/>
      <c r="L234" s="183"/>
      <c r="M234" s="184"/>
      <c r="N234" s="185"/>
      <c r="O234" s="185"/>
      <c r="P234" s="186">
        <f>SUM(P235:P240)</f>
        <v>0</v>
      </c>
      <c r="Q234" s="185"/>
      <c r="R234" s="186">
        <f>SUM(R235:R240)</f>
        <v>0</v>
      </c>
      <c r="S234" s="185"/>
      <c r="T234" s="187">
        <f>SUM(T235:T240)</f>
        <v>0</v>
      </c>
      <c r="AR234" s="188" t="s">
        <v>80</v>
      </c>
      <c r="AT234" s="189" t="s">
        <v>71</v>
      </c>
      <c r="AU234" s="189" t="s">
        <v>72</v>
      </c>
      <c r="AY234" s="188" t="s">
        <v>173</v>
      </c>
      <c r="BK234" s="190">
        <f>SUM(BK235:BK240)</f>
        <v>0</v>
      </c>
    </row>
    <row r="235" spans="1:65" s="2" customFormat="1" ht="16.5" customHeight="1">
      <c r="A235" s="35"/>
      <c r="B235" s="36"/>
      <c r="C235" s="193" t="s">
        <v>755</v>
      </c>
      <c r="D235" s="193" t="s">
        <v>175</v>
      </c>
      <c r="E235" s="194" t="s">
        <v>885</v>
      </c>
      <c r="F235" s="195" t="s">
        <v>886</v>
      </c>
      <c r="G235" s="196" t="s">
        <v>210</v>
      </c>
      <c r="H235" s="197">
        <v>12.5</v>
      </c>
      <c r="I235" s="198"/>
      <c r="J235" s="199">
        <f>ROUND(I235*H235,2)</f>
        <v>0</v>
      </c>
      <c r="K235" s="195" t="s">
        <v>19</v>
      </c>
      <c r="L235" s="40"/>
      <c r="M235" s="200" t="s">
        <v>19</v>
      </c>
      <c r="N235" s="201" t="s">
        <v>43</v>
      </c>
      <c r="O235" s="65"/>
      <c r="P235" s="202">
        <f>O235*H235</f>
        <v>0</v>
      </c>
      <c r="Q235" s="202">
        <v>0</v>
      </c>
      <c r="R235" s="202">
        <f>Q235*H235</f>
        <v>0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180</v>
      </c>
      <c r="AT235" s="204" t="s">
        <v>175</v>
      </c>
      <c r="AU235" s="204" t="s">
        <v>80</v>
      </c>
      <c r="AY235" s="18" t="s">
        <v>173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80</v>
      </c>
      <c r="BK235" s="205">
        <f>ROUND(I235*H235,2)</f>
        <v>0</v>
      </c>
      <c r="BL235" s="18" t="s">
        <v>180</v>
      </c>
      <c r="BM235" s="204" t="s">
        <v>871</v>
      </c>
    </row>
    <row r="236" spans="1:65" s="2" customFormat="1" ht="11.25">
      <c r="A236" s="35"/>
      <c r="B236" s="36"/>
      <c r="C236" s="37"/>
      <c r="D236" s="206" t="s">
        <v>182</v>
      </c>
      <c r="E236" s="37"/>
      <c r="F236" s="207" t="s">
        <v>886</v>
      </c>
      <c r="G236" s="37"/>
      <c r="H236" s="37"/>
      <c r="I236" s="116"/>
      <c r="J236" s="37"/>
      <c r="K236" s="37"/>
      <c r="L236" s="40"/>
      <c r="M236" s="208"/>
      <c r="N236" s="209"/>
      <c r="O236" s="65"/>
      <c r="P236" s="65"/>
      <c r="Q236" s="65"/>
      <c r="R236" s="65"/>
      <c r="S236" s="65"/>
      <c r="T236" s="66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8" t="s">
        <v>182</v>
      </c>
      <c r="AU236" s="18" t="s">
        <v>80</v>
      </c>
    </row>
    <row r="237" spans="1:65" s="2" customFormat="1" ht="16.5" customHeight="1">
      <c r="A237" s="35"/>
      <c r="B237" s="36"/>
      <c r="C237" s="193" t="s">
        <v>872</v>
      </c>
      <c r="D237" s="193" t="s">
        <v>175</v>
      </c>
      <c r="E237" s="194" t="s">
        <v>889</v>
      </c>
      <c r="F237" s="195" t="s">
        <v>890</v>
      </c>
      <c r="G237" s="196" t="s">
        <v>210</v>
      </c>
      <c r="H237" s="197">
        <v>7.5</v>
      </c>
      <c r="I237" s="198"/>
      <c r="J237" s="199">
        <f>ROUND(I237*H237,2)</f>
        <v>0</v>
      </c>
      <c r="K237" s="195" t="s">
        <v>19</v>
      </c>
      <c r="L237" s="40"/>
      <c r="M237" s="200" t="s">
        <v>19</v>
      </c>
      <c r="N237" s="201" t="s">
        <v>43</v>
      </c>
      <c r="O237" s="65"/>
      <c r="P237" s="202">
        <f>O237*H237</f>
        <v>0</v>
      </c>
      <c r="Q237" s="202">
        <v>0</v>
      </c>
      <c r="R237" s="202">
        <f>Q237*H237</f>
        <v>0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180</v>
      </c>
      <c r="AT237" s="204" t="s">
        <v>175</v>
      </c>
      <c r="AU237" s="204" t="s">
        <v>80</v>
      </c>
      <c r="AY237" s="18" t="s">
        <v>173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80</v>
      </c>
      <c r="BK237" s="205">
        <f>ROUND(I237*H237,2)</f>
        <v>0</v>
      </c>
      <c r="BL237" s="18" t="s">
        <v>180</v>
      </c>
      <c r="BM237" s="204" t="s">
        <v>875</v>
      </c>
    </row>
    <row r="238" spans="1:65" s="2" customFormat="1" ht="11.25">
      <c r="A238" s="35"/>
      <c r="B238" s="36"/>
      <c r="C238" s="37"/>
      <c r="D238" s="206" t="s">
        <v>182</v>
      </c>
      <c r="E238" s="37"/>
      <c r="F238" s="207" t="s">
        <v>890</v>
      </c>
      <c r="G238" s="37"/>
      <c r="H238" s="37"/>
      <c r="I238" s="116"/>
      <c r="J238" s="37"/>
      <c r="K238" s="37"/>
      <c r="L238" s="40"/>
      <c r="M238" s="208"/>
      <c r="N238" s="209"/>
      <c r="O238" s="65"/>
      <c r="P238" s="65"/>
      <c r="Q238" s="65"/>
      <c r="R238" s="65"/>
      <c r="S238" s="65"/>
      <c r="T238" s="66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8" t="s">
        <v>182</v>
      </c>
      <c r="AU238" s="18" t="s">
        <v>80</v>
      </c>
    </row>
    <row r="239" spans="1:65" s="2" customFormat="1" ht="16.5" customHeight="1">
      <c r="A239" s="35"/>
      <c r="B239" s="36"/>
      <c r="C239" s="193" t="s">
        <v>758</v>
      </c>
      <c r="D239" s="193" t="s">
        <v>175</v>
      </c>
      <c r="E239" s="194" t="s">
        <v>892</v>
      </c>
      <c r="F239" s="195" t="s">
        <v>893</v>
      </c>
      <c r="G239" s="196" t="s">
        <v>210</v>
      </c>
      <c r="H239" s="197">
        <v>12.5</v>
      </c>
      <c r="I239" s="198"/>
      <c r="J239" s="199">
        <f>ROUND(I239*H239,2)</f>
        <v>0</v>
      </c>
      <c r="K239" s="195" t="s">
        <v>19</v>
      </c>
      <c r="L239" s="40"/>
      <c r="M239" s="200" t="s">
        <v>19</v>
      </c>
      <c r="N239" s="201" t="s">
        <v>43</v>
      </c>
      <c r="O239" s="65"/>
      <c r="P239" s="202">
        <f>O239*H239</f>
        <v>0</v>
      </c>
      <c r="Q239" s="202">
        <v>0</v>
      </c>
      <c r="R239" s="202">
        <f>Q239*H239</f>
        <v>0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180</v>
      </c>
      <c r="AT239" s="204" t="s">
        <v>175</v>
      </c>
      <c r="AU239" s="204" t="s">
        <v>80</v>
      </c>
      <c r="AY239" s="18" t="s">
        <v>173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80</v>
      </c>
      <c r="BK239" s="205">
        <f>ROUND(I239*H239,2)</f>
        <v>0</v>
      </c>
      <c r="BL239" s="18" t="s">
        <v>180</v>
      </c>
      <c r="BM239" s="204" t="s">
        <v>878</v>
      </c>
    </row>
    <row r="240" spans="1:65" s="2" customFormat="1" ht="11.25">
      <c r="A240" s="35"/>
      <c r="B240" s="36"/>
      <c r="C240" s="37"/>
      <c r="D240" s="206" t="s">
        <v>182</v>
      </c>
      <c r="E240" s="37"/>
      <c r="F240" s="207" t="s">
        <v>893</v>
      </c>
      <c r="G240" s="37"/>
      <c r="H240" s="37"/>
      <c r="I240" s="116"/>
      <c r="J240" s="37"/>
      <c r="K240" s="37"/>
      <c r="L240" s="40"/>
      <c r="M240" s="208"/>
      <c r="N240" s="209"/>
      <c r="O240" s="65"/>
      <c r="P240" s="65"/>
      <c r="Q240" s="65"/>
      <c r="R240" s="65"/>
      <c r="S240" s="65"/>
      <c r="T240" s="66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8" t="s">
        <v>182</v>
      </c>
      <c r="AU240" s="18" t="s">
        <v>80</v>
      </c>
    </row>
    <row r="241" spans="1:65" s="12" customFormat="1" ht="25.9" customHeight="1">
      <c r="B241" s="177"/>
      <c r="C241" s="178"/>
      <c r="D241" s="179" t="s">
        <v>71</v>
      </c>
      <c r="E241" s="180" t="s">
        <v>804</v>
      </c>
      <c r="F241" s="180" t="s">
        <v>895</v>
      </c>
      <c r="G241" s="178"/>
      <c r="H241" s="178"/>
      <c r="I241" s="181"/>
      <c r="J241" s="182">
        <f>BK241</f>
        <v>0</v>
      </c>
      <c r="K241" s="178"/>
      <c r="L241" s="183"/>
      <c r="M241" s="184"/>
      <c r="N241" s="185"/>
      <c r="O241" s="185"/>
      <c r="P241" s="186">
        <f>SUM(P242:P245)</f>
        <v>0</v>
      </c>
      <c r="Q241" s="185"/>
      <c r="R241" s="186">
        <f>SUM(R242:R245)</f>
        <v>0</v>
      </c>
      <c r="S241" s="185"/>
      <c r="T241" s="187">
        <f>SUM(T242:T245)</f>
        <v>0</v>
      </c>
      <c r="AR241" s="188" t="s">
        <v>80</v>
      </c>
      <c r="AT241" s="189" t="s">
        <v>71</v>
      </c>
      <c r="AU241" s="189" t="s">
        <v>72</v>
      </c>
      <c r="AY241" s="188" t="s">
        <v>173</v>
      </c>
      <c r="BK241" s="190">
        <f>SUM(BK242:BK245)</f>
        <v>0</v>
      </c>
    </row>
    <row r="242" spans="1:65" s="2" customFormat="1" ht="24" customHeight="1">
      <c r="A242" s="35"/>
      <c r="B242" s="36"/>
      <c r="C242" s="193" t="s">
        <v>879</v>
      </c>
      <c r="D242" s="193" t="s">
        <v>175</v>
      </c>
      <c r="E242" s="194" t="s">
        <v>1196</v>
      </c>
      <c r="F242" s="195" t="s">
        <v>1197</v>
      </c>
      <c r="G242" s="196" t="s">
        <v>899</v>
      </c>
      <c r="H242" s="197">
        <v>14</v>
      </c>
      <c r="I242" s="198"/>
      <c r="J242" s="199">
        <f>ROUND(I242*H242,2)</f>
        <v>0</v>
      </c>
      <c r="K242" s="195" t="s">
        <v>19</v>
      </c>
      <c r="L242" s="40"/>
      <c r="M242" s="200" t="s">
        <v>19</v>
      </c>
      <c r="N242" s="201" t="s">
        <v>43</v>
      </c>
      <c r="O242" s="65"/>
      <c r="P242" s="202">
        <f>O242*H242</f>
        <v>0</v>
      </c>
      <c r="Q242" s="202">
        <v>0</v>
      </c>
      <c r="R242" s="202">
        <f>Q242*H242</f>
        <v>0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180</v>
      </c>
      <c r="AT242" s="204" t="s">
        <v>175</v>
      </c>
      <c r="AU242" s="204" t="s">
        <v>80</v>
      </c>
      <c r="AY242" s="18" t="s">
        <v>173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80</v>
      </c>
      <c r="BK242" s="205">
        <f>ROUND(I242*H242,2)</f>
        <v>0</v>
      </c>
      <c r="BL242" s="18" t="s">
        <v>180</v>
      </c>
      <c r="BM242" s="204" t="s">
        <v>882</v>
      </c>
    </row>
    <row r="243" spans="1:65" s="2" customFormat="1" ht="11.25">
      <c r="A243" s="35"/>
      <c r="B243" s="36"/>
      <c r="C243" s="37"/>
      <c r="D243" s="206" t="s">
        <v>182</v>
      </c>
      <c r="E243" s="37"/>
      <c r="F243" s="207" t="s">
        <v>1197</v>
      </c>
      <c r="G243" s="37"/>
      <c r="H243" s="37"/>
      <c r="I243" s="116"/>
      <c r="J243" s="37"/>
      <c r="K243" s="37"/>
      <c r="L243" s="40"/>
      <c r="M243" s="208"/>
      <c r="N243" s="209"/>
      <c r="O243" s="65"/>
      <c r="P243" s="65"/>
      <c r="Q243" s="65"/>
      <c r="R243" s="65"/>
      <c r="S243" s="65"/>
      <c r="T243" s="66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8" t="s">
        <v>182</v>
      </c>
      <c r="AU243" s="18" t="s">
        <v>80</v>
      </c>
    </row>
    <row r="244" spans="1:65" s="2" customFormat="1" ht="24" customHeight="1">
      <c r="A244" s="35"/>
      <c r="B244" s="36"/>
      <c r="C244" s="193" t="s">
        <v>761</v>
      </c>
      <c r="D244" s="193" t="s">
        <v>175</v>
      </c>
      <c r="E244" s="194" t="s">
        <v>905</v>
      </c>
      <c r="F244" s="195" t="s">
        <v>906</v>
      </c>
      <c r="G244" s="196" t="s">
        <v>661</v>
      </c>
      <c r="H244" s="197">
        <v>1</v>
      </c>
      <c r="I244" s="198"/>
      <c r="J244" s="199">
        <f>ROUND(I244*H244,2)</f>
        <v>0</v>
      </c>
      <c r="K244" s="195" t="s">
        <v>19</v>
      </c>
      <c r="L244" s="40"/>
      <c r="M244" s="200" t="s">
        <v>19</v>
      </c>
      <c r="N244" s="201" t="s">
        <v>43</v>
      </c>
      <c r="O244" s="65"/>
      <c r="P244" s="202">
        <f>O244*H244</f>
        <v>0</v>
      </c>
      <c r="Q244" s="202">
        <v>0</v>
      </c>
      <c r="R244" s="202">
        <f>Q244*H244</f>
        <v>0</v>
      </c>
      <c r="S244" s="202">
        <v>0</v>
      </c>
      <c r="T244" s="20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180</v>
      </c>
      <c r="AT244" s="204" t="s">
        <v>175</v>
      </c>
      <c r="AU244" s="204" t="s">
        <v>80</v>
      </c>
      <c r="AY244" s="18" t="s">
        <v>173</v>
      </c>
      <c r="BE244" s="205">
        <f>IF(N244="základní",J244,0)</f>
        <v>0</v>
      </c>
      <c r="BF244" s="205">
        <f>IF(N244="snížená",J244,0)</f>
        <v>0</v>
      </c>
      <c r="BG244" s="205">
        <f>IF(N244="zákl. přenesená",J244,0)</f>
        <v>0</v>
      </c>
      <c r="BH244" s="205">
        <f>IF(N244="sníž. přenesená",J244,0)</f>
        <v>0</v>
      </c>
      <c r="BI244" s="205">
        <f>IF(N244="nulová",J244,0)</f>
        <v>0</v>
      </c>
      <c r="BJ244" s="18" t="s">
        <v>80</v>
      </c>
      <c r="BK244" s="205">
        <f>ROUND(I244*H244,2)</f>
        <v>0</v>
      </c>
      <c r="BL244" s="18" t="s">
        <v>180</v>
      </c>
      <c r="BM244" s="204" t="s">
        <v>887</v>
      </c>
    </row>
    <row r="245" spans="1:65" s="2" customFormat="1" ht="19.5">
      <c r="A245" s="35"/>
      <c r="B245" s="36"/>
      <c r="C245" s="37"/>
      <c r="D245" s="206" t="s">
        <v>182</v>
      </c>
      <c r="E245" s="37"/>
      <c r="F245" s="207" t="s">
        <v>906</v>
      </c>
      <c r="G245" s="37"/>
      <c r="H245" s="37"/>
      <c r="I245" s="116"/>
      <c r="J245" s="37"/>
      <c r="K245" s="37"/>
      <c r="L245" s="40"/>
      <c r="M245" s="208"/>
      <c r="N245" s="209"/>
      <c r="O245" s="65"/>
      <c r="P245" s="65"/>
      <c r="Q245" s="65"/>
      <c r="R245" s="65"/>
      <c r="S245" s="65"/>
      <c r="T245" s="66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8" t="s">
        <v>182</v>
      </c>
      <c r="AU245" s="18" t="s">
        <v>80</v>
      </c>
    </row>
    <row r="246" spans="1:65" s="12" customFormat="1" ht="25.9" customHeight="1">
      <c r="B246" s="177"/>
      <c r="C246" s="178"/>
      <c r="D246" s="179" t="s">
        <v>71</v>
      </c>
      <c r="E246" s="180" t="s">
        <v>908</v>
      </c>
      <c r="F246" s="180" t="s">
        <v>909</v>
      </c>
      <c r="G246" s="178"/>
      <c r="H246" s="178"/>
      <c r="I246" s="181"/>
      <c r="J246" s="182">
        <f>BK246</f>
        <v>0</v>
      </c>
      <c r="K246" s="178"/>
      <c r="L246" s="183"/>
      <c r="M246" s="184"/>
      <c r="N246" s="185"/>
      <c r="O246" s="185"/>
      <c r="P246" s="186">
        <f>SUM(P247:P248)</f>
        <v>0</v>
      </c>
      <c r="Q246" s="185"/>
      <c r="R246" s="186">
        <f>SUM(R247:R248)</f>
        <v>0</v>
      </c>
      <c r="S246" s="185"/>
      <c r="T246" s="187">
        <f>SUM(T247:T248)</f>
        <v>0</v>
      </c>
      <c r="AR246" s="188" t="s">
        <v>80</v>
      </c>
      <c r="AT246" s="189" t="s">
        <v>71</v>
      </c>
      <c r="AU246" s="189" t="s">
        <v>72</v>
      </c>
      <c r="AY246" s="188" t="s">
        <v>173</v>
      </c>
      <c r="BK246" s="190">
        <f>SUM(BK247:BK248)</f>
        <v>0</v>
      </c>
    </row>
    <row r="247" spans="1:65" s="2" customFormat="1" ht="16.5" customHeight="1">
      <c r="A247" s="35"/>
      <c r="B247" s="36"/>
      <c r="C247" s="193" t="s">
        <v>888</v>
      </c>
      <c r="D247" s="193" t="s">
        <v>175</v>
      </c>
      <c r="E247" s="194" t="s">
        <v>910</v>
      </c>
      <c r="F247" s="195" t="s">
        <v>911</v>
      </c>
      <c r="G247" s="196" t="s">
        <v>250</v>
      </c>
      <c r="H247" s="197">
        <v>382.69600000000003</v>
      </c>
      <c r="I247" s="198"/>
      <c r="J247" s="199">
        <f>ROUND(I247*H247,2)</f>
        <v>0</v>
      </c>
      <c r="K247" s="195" t="s">
        <v>19</v>
      </c>
      <c r="L247" s="40"/>
      <c r="M247" s="200" t="s">
        <v>19</v>
      </c>
      <c r="N247" s="201" t="s">
        <v>43</v>
      </c>
      <c r="O247" s="65"/>
      <c r="P247" s="202">
        <f>O247*H247</f>
        <v>0</v>
      </c>
      <c r="Q247" s="202">
        <v>0</v>
      </c>
      <c r="R247" s="202">
        <f>Q247*H247</f>
        <v>0</v>
      </c>
      <c r="S247" s="202">
        <v>0</v>
      </c>
      <c r="T247" s="20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180</v>
      </c>
      <c r="AT247" s="204" t="s">
        <v>175</v>
      </c>
      <c r="AU247" s="204" t="s">
        <v>80</v>
      </c>
      <c r="AY247" s="18" t="s">
        <v>173</v>
      </c>
      <c r="BE247" s="205">
        <f>IF(N247="základní",J247,0)</f>
        <v>0</v>
      </c>
      <c r="BF247" s="205">
        <f>IF(N247="snížená",J247,0)</f>
        <v>0</v>
      </c>
      <c r="BG247" s="205">
        <f>IF(N247="zákl. přenesená",J247,0)</f>
        <v>0</v>
      </c>
      <c r="BH247" s="205">
        <f>IF(N247="sníž. přenesená",J247,0)</f>
        <v>0</v>
      </c>
      <c r="BI247" s="205">
        <f>IF(N247="nulová",J247,0)</f>
        <v>0</v>
      </c>
      <c r="BJ247" s="18" t="s">
        <v>80</v>
      </c>
      <c r="BK247" s="205">
        <f>ROUND(I247*H247,2)</f>
        <v>0</v>
      </c>
      <c r="BL247" s="18" t="s">
        <v>180</v>
      </c>
      <c r="BM247" s="204" t="s">
        <v>891</v>
      </c>
    </row>
    <row r="248" spans="1:65" s="2" customFormat="1" ht="11.25">
      <c r="A248" s="35"/>
      <c r="B248" s="36"/>
      <c r="C248" s="37"/>
      <c r="D248" s="206" t="s">
        <v>182</v>
      </c>
      <c r="E248" s="37"/>
      <c r="F248" s="207" t="s">
        <v>911</v>
      </c>
      <c r="G248" s="37"/>
      <c r="H248" s="37"/>
      <c r="I248" s="116"/>
      <c r="J248" s="37"/>
      <c r="K248" s="37"/>
      <c r="L248" s="40"/>
      <c r="M248" s="208"/>
      <c r="N248" s="209"/>
      <c r="O248" s="65"/>
      <c r="P248" s="65"/>
      <c r="Q248" s="65"/>
      <c r="R248" s="65"/>
      <c r="S248" s="65"/>
      <c r="T248" s="66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8" t="s">
        <v>182</v>
      </c>
      <c r="AU248" s="18" t="s">
        <v>80</v>
      </c>
    </row>
    <row r="249" spans="1:65" s="12" customFormat="1" ht="25.9" customHeight="1">
      <c r="B249" s="177"/>
      <c r="C249" s="178"/>
      <c r="D249" s="179" t="s">
        <v>71</v>
      </c>
      <c r="E249" s="180" t="s">
        <v>642</v>
      </c>
      <c r="F249" s="180" t="s">
        <v>913</v>
      </c>
      <c r="G249" s="178"/>
      <c r="H249" s="178"/>
      <c r="I249" s="181"/>
      <c r="J249" s="182">
        <f>BK249</f>
        <v>0</v>
      </c>
      <c r="K249" s="178"/>
      <c r="L249" s="183"/>
      <c r="M249" s="184"/>
      <c r="N249" s="185"/>
      <c r="O249" s="185"/>
      <c r="P249" s="186">
        <f>SUM(P250:P251)</f>
        <v>0</v>
      </c>
      <c r="Q249" s="185"/>
      <c r="R249" s="186">
        <f>SUM(R250:R251)</f>
        <v>0</v>
      </c>
      <c r="S249" s="185"/>
      <c r="T249" s="187">
        <f>SUM(T250:T251)</f>
        <v>0</v>
      </c>
      <c r="AR249" s="188" t="s">
        <v>80</v>
      </c>
      <c r="AT249" s="189" t="s">
        <v>71</v>
      </c>
      <c r="AU249" s="189" t="s">
        <v>72</v>
      </c>
      <c r="AY249" s="188" t="s">
        <v>173</v>
      </c>
      <c r="BK249" s="190">
        <f>SUM(BK250:BK251)</f>
        <v>0</v>
      </c>
    </row>
    <row r="250" spans="1:65" s="2" customFormat="1" ht="16.5" customHeight="1">
      <c r="A250" s="35"/>
      <c r="B250" s="36"/>
      <c r="C250" s="193" t="s">
        <v>764</v>
      </c>
      <c r="D250" s="193" t="s">
        <v>175</v>
      </c>
      <c r="E250" s="194" t="s">
        <v>915</v>
      </c>
      <c r="F250" s="195" t="s">
        <v>916</v>
      </c>
      <c r="G250" s="196" t="s">
        <v>178</v>
      </c>
      <c r="H250" s="197">
        <v>35</v>
      </c>
      <c r="I250" s="198"/>
      <c r="J250" s="199">
        <f>ROUND(I250*H250,2)</f>
        <v>0</v>
      </c>
      <c r="K250" s="195" t="s">
        <v>19</v>
      </c>
      <c r="L250" s="40"/>
      <c r="M250" s="200" t="s">
        <v>19</v>
      </c>
      <c r="N250" s="201" t="s">
        <v>43</v>
      </c>
      <c r="O250" s="65"/>
      <c r="P250" s="202">
        <f>O250*H250</f>
        <v>0</v>
      </c>
      <c r="Q250" s="202">
        <v>0</v>
      </c>
      <c r="R250" s="202">
        <f>Q250*H250</f>
        <v>0</v>
      </c>
      <c r="S250" s="202">
        <v>0</v>
      </c>
      <c r="T250" s="20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180</v>
      </c>
      <c r="AT250" s="204" t="s">
        <v>175</v>
      </c>
      <c r="AU250" s="204" t="s">
        <v>80</v>
      </c>
      <c r="AY250" s="18" t="s">
        <v>173</v>
      </c>
      <c r="BE250" s="205">
        <f>IF(N250="základní",J250,0)</f>
        <v>0</v>
      </c>
      <c r="BF250" s="205">
        <f>IF(N250="snížená",J250,0)</f>
        <v>0</v>
      </c>
      <c r="BG250" s="205">
        <f>IF(N250="zákl. přenesená",J250,0)</f>
        <v>0</v>
      </c>
      <c r="BH250" s="205">
        <f>IF(N250="sníž. přenesená",J250,0)</f>
        <v>0</v>
      </c>
      <c r="BI250" s="205">
        <f>IF(N250="nulová",J250,0)</f>
        <v>0</v>
      </c>
      <c r="BJ250" s="18" t="s">
        <v>80</v>
      </c>
      <c r="BK250" s="205">
        <f>ROUND(I250*H250,2)</f>
        <v>0</v>
      </c>
      <c r="BL250" s="18" t="s">
        <v>180</v>
      </c>
      <c r="BM250" s="204" t="s">
        <v>894</v>
      </c>
    </row>
    <row r="251" spans="1:65" s="2" customFormat="1" ht="11.25">
      <c r="A251" s="35"/>
      <c r="B251" s="36"/>
      <c r="C251" s="37"/>
      <c r="D251" s="206" t="s">
        <v>182</v>
      </c>
      <c r="E251" s="37"/>
      <c r="F251" s="207" t="s">
        <v>916</v>
      </c>
      <c r="G251" s="37"/>
      <c r="H251" s="37"/>
      <c r="I251" s="116"/>
      <c r="J251" s="37"/>
      <c r="K251" s="37"/>
      <c r="L251" s="40"/>
      <c r="M251" s="242"/>
      <c r="N251" s="243"/>
      <c r="O251" s="244"/>
      <c r="P251" s="244"/>
      <c r="Q251" s="244"/>
      <c r="R251" s="244"/>
      <c r="S251" s="244"/>
      <c r="T251" s="24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18" t="s">
        <v>182</v>
      </c>
      <c r="AU251" s="18" t="s">
        <v>80</v>
      </c>
    </row>
    <row r="252" spans="1:65" s="2" customFormat="1" ht="6.95" customHeight="1">
      <c r="A252" s="35"/>
      <c r="B252" s="48"/>
      <c r="C252" s="49"/>
      <c r="D252" s="49"/>
      <c r="E252" s="49"/>
      <c r="F252" s="49"/>
      <c r="G252" s="49"/>
      <c r="H252" s="49"/>
      <c r="I252" s="143"/>
      <c r="J252" s="49"/>
      <c r="K252" s="49"/>
      <c r="L252" s="40"/>
      <c r="M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</sheetData>
  <sheetProtection algorithmName="SHA-512" hashValue="u01mJdS9oQXdvSC9uHLpcdST9YmwDPnKEkb4j8w8AX7T8nkCP94mz6fJZ1jS+owUTcJyXC3p1axxy7oCMuz8Bg==" saltValue="IFfp7+0n3ljzqf+HOY0y+jkLUyesi24rwYjPn+f3w0NgjhJ1HnE+fcjGR5ZOhE3fwbIOjkreGd6ZLw21dkrl7A==" spinCount="100000" sheet="1" objects="1" scenarios="1" formatColumns="0" formatRows="0" autoFilter="0"/>
  <autoFilter ref="C95:K251" xr:uid="{00000000-0009-0000-0000-000007000000}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67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110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1" customFormat="1" ht="12" customHeight="1">
      <c r="B8" s="21"/>
      <c r="D8" s="115" t="s">
        <v>146</v>
      </c>
      <c r="I8" s="109"/>
      <c r="L8" s="21"/>
    </row>
    <row r="9" spans="1:46" s="2" customFormat="1" ht="16.5" customHeight="1">
      <c r="A9" s="35"/>
      <c r="B9" s="40"/>
      <c r="C9" s="35"/>
      <c r="D9" s="35"/>
      <c r="E9" s="383" t="s">
        <v>1198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5" t="s">
        <v>919</v>
      </c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85" t="s">
        <v>1199</v>
      </c>
      <c r="F11" s="386"/>
      <c r="G11" s="386"/>
      <c r="H11" s="386"/>
      <c r="I11" s="116"/>
      <c r="J11" s="35"/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40"/>
      <c r="C12" s="35"/>
      <c r="D12" s="35"/>
      <c r="E12" s="35"/>
      <c r="F12" s="35"/>
      <c r="G12" s="35"/>
      <c r="H12" s="35"/>
      <c r="I12" s="116"/>
      <c r="J12" s="35"/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5" t="s">
        <v>18</v>
      </c>
      <c r="E13" s="35"/>
      <c r="F13" s="104" t="s">
        <v>19</v>
      </c>
      <c r="G13" s="35"/>
      <c r="H13" s="35"/>
      <c r="I13" s="118" t="s">
        <v>20</v>
      </c>
      <c r="J13" s="104" t="s">
        <v>19</v>
      </c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21</v>
      </c>
      <c r="E14" s="35"/>
      <c r="F14" s="104" t="s">
        <v>22</v>
      </c>
      <c r="G14" s="35"/>
      <c r="H14" s="35"/>
      <c r="I14" s="118" t="s">
        <v>23</v>
      </c>
      <c r="J14" s="119" t="str">
        <f>'Rekapitulace stavby'!AN8</f>
        <v>15. 8. 2019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116"/>
      <c r="J15" s="35"/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5" t="s">
        <v>25</v>
      </c>
      <c r="E16" s="35"/>
      <c r="F16" s="35"/>
      <c r="G16" s="35"/>
      <c r="H16" s="35"/>
      <c r="I16" s="118" t="s">
        <v>26</v>
      </c>
      <c r="J16" s="104" t="s">
        <v>19</v>
      </c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8" t="s">
        <v>28</v>
      </c>
      <c r="J17" s="104" t="s">
        <v>19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116"/>
      <c r="J18" s="35"/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5" t="s">
        <v>29</v>
      </c>
      <c r="E19" s="35"/>
      <c r="F19" s="35"/>
      <c r="G19" s="35"/>
      <c r="H19" s="35"/>
      <c r="I19" s="118" t="s">
        <v>26</v>
      </c>
      <c r="J19" s="31" t="str">
        <f>'Rekapitulace stavby'!AN13</f>
        <v>Vyplň údaj</v>
      </c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87" t="str">
        <f>'Rekapitulace stavby'!E14</f>
        <v>Vyplň údaj</v>
      </c>
      <c r="F20" s="388"/>
      <c r="G20" s="388"/>
      <c r="H20" s="388"/>
      <c r="I20" s="118" t="s">
        <v>28</v>
      </c>
      <c r="J20" s="31" t="str">
        <f>'Rekapitulace stavby'!AN14</f>
        <v>Vyplň údaj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116"/>
      <c r="J21" s="35"/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5" t="s">
        <v>31</v>
      </c>
      <c r="E22" s="35"/>
      <c r="F22" s="35"/>
      <c r="G22" s="35"/>
      <c r="H22" s="35"/>
      <c r="I22" s="118" t="s">
        <v>26</v>
      </c>
      <c r="J22" s="104" t="s">
        <v>19</v>
      </c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666</v>
      </c>
      <c r="F23" s="35"/>
      <c r="G23" s="35"/>
      <c r="H23" s="35"/>
      <c r="I23" s="118" t="s">
        <v>28</v>
      </c>
      <c r="J23" s="104" t="s">
        <v>19</v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116"/>
      <c r="J24" s="35"/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5" t="s">
        <v>34</v>
      </c>
      <c r="E25" s="35"/>
      <c r="F25" s="35"/>
      <c r="G25" s="35"/>
      <c r="H25" s="35"/>
      <c r="I25" s="118" t="s">
        <v>26</v>
      </c>
      <c r="J25" s="104" t="str">
        <f>IF('Rekapitulace stavby'!AN19="","",'Rekapitulace stavby'!AN19)</f>
        <v/>
      </c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tr">
        <f>IF('Rekapitulace stavby'!E20="","",'Rekapitulace stavby'!E20)</f>
        <v xml:space="preserve"> </v>
      </c>
      <c r="F26" s="35"/>
      <c r="G26" s="35"/>
      <c r="H26" s="35"/>
      <c r="I26" s="118" t="s">
        <v>28</v>
      </c>
      <c r="J26" s="104" t="str">
        <f>IF('Rekapitulace stavby'!AN20="","",'Rekapitulace stavby'!AN20)</f>
        <v/>
      </c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116"/>
      <c r="J27" s="35"/>
      <c r="K27" s="35"/>
      <c r="L27" s="117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5" t="s">
        <v>36</v>
      </c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0"/>
      <c r="B29" s="121"/>
      <c r="C29" s="120"/>
      <c r="D29" s="120"/>
      <c r="E29" s="389" t="s">
        <v>19</v>
      </c>
      <c r="F29" s="389"/>
      <c r="G29" s="389"/>
      <c r="H29" s="389"/>
      <c r="I29" s="122"/>
      <c r="J29" s="120"/>
      <c r="K29" s="120"/>
      <c r="L29" s="123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116"/>
      <c r="J30" s="35"/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6" t="s">
        <v>38</v>
      </c>
      <c r="E32" s="35"/>
      <c r="F32" s="35"/>
      <c r="G32" s="35"/>
      <c r="H32" s="35"/>
      <c r="I32" s="116"/>
      <c r="J32" s="127">
        <f>ROUND(J103, 2)</f>
        <v>0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4"/>
      <c r="E33" s="124"/>
      <c r="F33" s="124"/>
      <c r="G33" s="124"/>
      <c r="H33" s="124"/>
      <c r="I33" s="125"/>
      <c r="J33" s="124"/>
      <c r="K33" s="124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8" t="s">
        <v>40</v>
      </c>
      <c r="G34" s="35"/>
      <c r="H34" s="35"/>
      <c r="I34" s="129" t="s">
        <v>39</v>
      </c>
      <c r="J34" s="128" t="s">
        <v>41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30" t="s">
        <v>42</v>
      </c>
      <c r="E35" s="115" t="s">
        <v>43</v>
      </c>
      <c r="F35" s="131">
        <f>ROUND((SUM(BE103:BE671)),  2)</f>
        <v>0</v>
      </c>
      <c r="G35" s="35"/>
      <c r="H35" s="35"/>
      <c r="I35" s="132">
        <v>0.21</v>
      </c>
      <c r="J35" s="131">
        <f>ROUND(((SUM(BE103:BE671))*I35),  2)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5" t="s">
        <v>44</v>
      </c>
      <c r="F36" s="131">
        <f>ROUND((SUM(BF103:BF671)),  2)</f>
        <v>0</v>
      </c>
      <c r="G36" s="35"/>
      <c r="H36" s="35"/>
      <c r="I36" s="132">
        <v>0.15</v>
      </c>
      <c r="J36" s="131">
        <f>ROUND(((SUM(BF103:BF671))*I36),  2)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45</v>
      </c>
      <c r="F37" s="131">
        <f>ROUND((SUM(BG103:BG671)),  2)</f>
        <v>0</v>
      </c>
      <c r="G37" s="35"/>
      <c r="H37" s="35"/>
      <c r="I37" s="132">
        <v>0.21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5" t="s">
        <v>46</v>
      </c>
      <c r="F38" s="131">
        <f>ROUND((SUM(BH103:BH671)),  2)</f>
        <v>0</v>
      </c>
      <c r="G38" s="35"/>
      <c r="H38" s="35"/>
      <c r="I38" s="132">
        <v>0.15</v>
      </c>
      <c r="J38" s="131">
        <f>0</f>
        <v>0</v>
      </c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5" t="s">
        <v>47</v>
      </c>
      <c r="F39" s="131">
        <f>ROUND((SUM(BI103:BI671)),  2)</f>
        <v>0</v>
      </c>
      <c r="G39" s="35"/>
      <c r="H39" s="35"/>
      <c r="I39" s="132">
        <v>0</v>
      </c>
      <c r="J39" s="131">
        <f>0</f>
        <v>0</v>
      </c>
      <c r="K39" s="35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48</v>
      </c>
      <c r="E41" s="135"/>
      <c r="F41" s="135"/>
      <c r="G41" s="136" t="s">
        <v>49</v>
      </c>
      <c r="H41" s="137" t="s">
        <v>50</v>
      </c>
      <c r="I41" s="138"/>
      <c r="J41" s="139">
        <f>SUM(J32:J39)</f>
        <v>0</v>
      </c>
      <c r="K41" s="140"/>
      <c r="L41" s="117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41"/>
      <c r="C42" s="142"/>
      <c r="D42" s="142"/>
      <c r="E42" s="142"/>
      <c r="F42" s="142"/>
      <c r="G42" s="142"/>
      <c r="H42" s="142"/>
      <c r="I42" s="143"/>
      <c r="J42" s="142"/>
      <c r="K42" s="142"/>
      <c r="L42" s="117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44"/>
      <c r="C46" s="145"/>
      <c r="D46" s="145"/>
      <c r="E46" s="145"/>
      <c r="F46" s="145"/>
      <c r="G46" s="145"/>
      <c r="H46" s="145"/>
      <c r="I46" s="146"/>
      <c r="J46" s="145"/>
      <c r="K46" s="145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148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90" t="str">
        <f>E7</f>
        <v>II/406 Dvorce – Telč, 1. stavba (Třešť, ul. Revoluční) MĚSTO TŘEŠŤ</v>
      </c>
      <c r="F50" s="391"/>
      <c r="G50" s="391"/>
      <c r="H50" s="391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146</v>
      </c>
      <c r="D51" s="23"/>
      <c r="E51" s="23"/>
      <c r="F51" s="23"/>
      <c r="G51" s="23"/>
      <c r="H51" s="23"/>
      <c r="I51" s="109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90" t="s">
        <v>1198</v>
      </c>
      <c r="F52" s="392"/>
      <c r="G52" s="392"/>
      <c r="H52" s="392"/>
      <c r="I52" s="116"/>
      <c r="J52" s="37"/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919</v>
      </c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58" t="str">
        <f>E11</f>
        <v>SO 350.1 - Vodovod - nižší tlakové pásmo</v>
      </c>
      <c r="F54" s="392"/>
      <c r="G54" s="392"/>
      <c r="H54" s="392"/>
      <c r="I54" s="116"/>
      <c r="J54" s="37"/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116"/>
      <c r="J55" s="37"/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Třešť - silnice II/406</v>
      </c>
      <c r="G56" s="37"/>
      <c r="H56" s="37"/>
      <c r="I56" s="118" t="s">
        <v>23</v>
      </c>
      <c r="J56" s="60" t="str">
        <f>IF(J14="","",J14)</f>
        <v>15. 8. 2019</v>
      </c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116"/>
      <c r="J57" s="37"/>
      <c r="K57" s="37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27.95" customHeight="1">
      <c r="A58" s="35"/>
      <c r="B58" s="36"/>
      <c r="C58" s="30" t="s">
        <v>25</v>
      </c>
      <c r="D58" s="37"/>
      <c r="E58" s="37"/>
      <c r="F58" s="28" t="str">
        <f>E17</f>
        <v>Město Třešť</v>
      </c>
      <c r="G58" s="37"/>
      <c r="H58" s="37"/>
      <c r="I58" s="118" t="s">
        <v>31</v>
      </c>
      <c r="J58" s="33" t="str">
        <f>E23</f>
        <v>Haskoning DHV CR spol. s.r.o</v>
      </c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15.2" customHeight="1">
      <c r="A59" s="35"/>
      <c r="B59" s="36"/>
      <c r="C59" s="30" t="s">
        <v>29</v>
      </c>
      <c r="D59" s="37"/>
      <c r="E59" s="37"/>
      <c r="F59" s="28" t="str">
        <f>IF(E20="","",E20)</f>
        <v>Vyplň údaj</v>
      </c>
      <c r="G59" s="37"/>
      <c r="H59" s="37"/>
      <c r="I59" s="118" t="s">
        <v>34</v>
      </c>
      <c r="J59" s="33" t="str">
        <f>E26</f>
        <v xml:space="preserve"> 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116"/>
      <c r="J60" s="37"/>
      <c r="K60" s="37"/>
      <c r="L60" s="117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47" t="s">
        <v>149</v>
      </c>
      <c r="D61" s="148"/>
      <c r="E61" s="148"/>
      <c r="F61" s="148"/>
      <c r="G61" s="148"/>
      <c r="H61" s="148"/>
      <c r="I61" s="149"/>
      <c r="J61" s="150" t="s">
        <v>150</v>
      </c>
      <c r="K61" s="148"/>
      <c r="L61" s="117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116"/>
      <c r="J62" s="37"/>
      <c r="K62" s="37"/>
      <c r="L62" s="117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51" t="s">
        <v>70</v>
      </c>
      <c r="D63" s="37"/>
      <c r="E63" s="37"/>
      <c r="F63" s="37"/>
      <c r="G63" s="37"/>
      <c r="H63" s="37"/>
      <c r="I63" s="116"/>
      <c r="J63" s="78">
        <f>J103</f>
        <v>0</v>
      </c>
      <c r="K63" s="37"/>
      <c r="L63" s="117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151</v>
      </c>
    </row>
    <row r="64" spans="1:47" s="9" customFormat="1" ht="24.95" customHeight="1">
      <c r="B64" s="152"/>
      <c r="C64" s="153"/>
      <c r="D64" s="154" t="s">
        <v>667</v>
      </c>
      <c r="E64" s="155"/>
      <c r="F64" s="155"/>
      <c r="G64" s="155"/>
      <c r="H64" s="155"/>
      <c r="I64" s="156"/>
      <c r="J64" s="157">
        <f>J104</f>
        <v>0</v>
      </c>
      <c r="K64" s="153"/>
      <c r="L64" s="158"/>
    </row>
    <row r="65" spans="2:12" s="9" customFormat="1" ht="24.95" customHeight="1">
      <c r="B65" s="152"/>
      <c r="C65" s="153"/>
      <c r="D65" s="154" t="s">
        <v>668</v>
      </c>
      <c r="E65" s="155"/>
      <c r="F65" s="155"/>
      <c r="G65" s="155"/>
      <c r="H65" s="155"/>
      <c r="I65" s="156"/>
      <c r="J65" s="157">
        <f>J207</f>
        <v>0</v>
      </c>
      <c r="K65" s="153"/>
      <c r="L65" s="158"/>
    </row>
    <row r="66" spans="2:12" s="9" customFormat="1" ht="24.95" customHeight="1">
      <c r="B66" s="152"/>
      <c r="C66" s="153"/>
      <c r="D66" s="154" t="s">
        <v>669</v>
      </c>
      <c r="E66" s="155"/>
      <c r="F66" s="155"/>
      <c r="G66" s="155"/>
      <c r="H66" s="155"/>
      <c r="I66" s="156"/>
      <c r="J66" s="157">
        <f>J222</f>
        <v>0</v>
      </c>
      <c r="K66" s="153"/>
      <c r="L66" s="158"/>
    </row>
    <row r="67" spans="2:12" s="9" customFormat="1" ht="24.95" customHeight="1">
      <c r="B67" s="152"/>
      <c r="C67" s="153"/>
      <c r="D67" s="154" t="s">
        <v>670</v>
      </c>
      <c r="E67" s="155"/>
      <c r="F67" s="155"/>
      <c r="G67" s="155"/>
      <c r="H67" s="155"/>
      <c r="I67" s="156"/>
      <c r="J67" s="157">
        <f>J241</f>
        <v>0</v>
      </c>
      <c r="K67" s="153"/>
      <c r="L67" s="158"/>
    </row>
    <row r="68" spans="2:12" s="9" customFormat="1" ht="24.95" customHeight="1">
      <c r="B68" s="152"/>
      <c r="C68" s="153"/>
      <c r="D68" s="154" t="s">
        <v>921</v>
      </c>
      <c r="E68" s="155"/>
      <c r="F68" s="155"/>
      <c r="G68" s="155"/>
      <c r="H68" s="155"/>
      <c r="I68" s="156"/>
      <c r="J68" s="157">
        <f>J250</f>
        <v>0</v>
      </c>
      <c r="K68" s="153"/>
      <c r="L68" s="158"/>
    </row>
    <row r="69" spans="2:12" s="9" customFormat="1" ht="24.95" customHeight="1">
      <c r="B69" s="152"/>
      <c r="C69" s="153"/>
      <c r="D69" s="154" t="s">
        <v>671</v>
      </c>
      <c r="E69" s="155"/>
      <c r="F69" s="155"/>
      <c r="G69" s="155"/>
      <c r="H69" s="155"/>
      <c r="I69" s="156"/>
      <c r="J69" s="157">
        <f>J259</f>
        <v>0</v>
      </c>
      <c r="K69" s="153"/>
      <c r="L69" s="158"/>
    </row>
    <row r="70" spans="2:12" s="9" customFormat="1" ht="24.95" customHeight="1">
      <c r="B70" s="152"/>
      <c r="C70" s="153"/>
      <c r="D70" s="154" t="s">
        <v>1200</v>
      </c>
      <c r="E70" s="155"/>
      <c r="F70" s="155"/>
      <c r="G70" s="155"/>
      <c r="H70" s="155"/>
      <c r="I70" s="156"/>
      <c r="J70" s="157">
        <f>J302</f>
        <v>0</v>
      </c>
      <c r="K70" s="153"/>
      <c r="L70" s="158"/>
    </row>
    <row r="71" spans="2:12" s="9" customFormat="1" ht="24.95" customHeight="1">
      <c r="B71" s="152"/>
      <c r="C71" s="153"/>
      <c r="D71" s="154" t="s">
        <v>1201</v>
      </c>
      <c r="E71" s="155"/>
      <c r="F71" s="155"/>
      <c r="G71" s="155"/>
      <c r="H71" s="155"/>
      <c r="I71" s="156"/>
      <c r="J71" s="157">
        <f>J389</f>
        <v>0</v>
      </c>
      <c r="K71" s="153"/>
      <c r="L71" s="158"/>
    </row>
    <row r="72" spans="2:12" s="9" customFormat="1" ht="24.95" customHeight="1">
      <c r="B72" s="152"/>
      <c r="C72" s="153"/>
      <c r="D72" s="154" t="s">
        <v>922</v>
      </c>
      <c r="E72" s="155"/>
      <c r="F72" s="155"/>
      <c r="G72" s="155"/>
      <c r="H72" s="155"/>
      <c r="I72" s="156"/>
      <c r="J72" s="157">
        <f>J426</f>
        <v>0</v>
      </c>
      <c r="K72" s="153"/>
      <c r="L72" s="158"/>
    </row>
    <row r="73" spans="2:12" s="9" customFormat="1" ht="24.95" customHeight="1">
      <c r="B73" s="152"/>
      <c r="C73" s="153"/>
      <c r="D73" s="154" t="s">
        <v>673</v>
      </c>
      <c r="E73" s="155"/>
      <c r="F73" s="155"/>
      <c r="G73" s="155"/>
      <c r="H73" s="155"/>
      <c r="I73" s="156"/>
      <c r="J73" s="157">
        <f>J575</f>
        <v>0</v>
      </c>
      <c r="K73" s="153"/>
      <c r="L73" s="158"/>
    </row>
    <row r="74" spans="2:12" s="9" customFormat="1" ht="24.95" customHeight="1">
      <c r="B74" s="152"/>
      <c r="C74" s="153"/>
      <c r="D74" s="154" t="s">
        <v>674</v>
      </c>
      <c r="E74" s="155"/>
      <c r="F74" s="155"/>
      <c r="G74" s="155"/>
      <c r="H74" s="155"/>
      <c r="I74" s="156"/>
      <c r="J74" s="157">
        <f>J592</f>
        <v>0</v>
      </c>
      <c r="K74" s="153"/>
      <c r="L74" s="158"/>
    </row>
    <row r="75" spans="2:12" s="9" customFormat="1" ht="24.95" customHeight="1">
      <c r="B75" s="152"/>
      <c r="C75" s="153"/>
      <c r="D75" s="154" t="s">
        <v>675</v>
      </c>
      <c r="E75" s="155"/>
      <c r="F75" s="155"/>
      <c r="G75" s="155"/>
      <c r="H75" s="155"/>
      <c r="I75" s="156"/>
      <c r="J75" s="157">
        <f>J603</f>
        <v>0</v>
      </c>
      <c r="K75" s="153"/>
      <c r="L75" s="158"/>
    </row>
    <row r="76" spans="2:12" s="9" customFormat="1" ht="24.95" customHeight="1">
      <c r="B76" s="152"/>
      <c r="C76" s="153"/>
      <c r="D76" s="154" t="s">
        <v>676</v>
      </c>
      <c r="E76" s="155"/>
      <c r="F76" s="155"/>
      <c r="G76" s="155"/>
      <c r="H76" s="155"/>
      <c r="I76" s="156"/>
      <c r="J76" s="157">
        <f>J630</f>
        <v>0</v>
      </c>
      <c r="K76" s="153"/>
      <c r="L76" s="158"/>
    </row>
    <row r="77" spans="2:12" s="9" customFormat="1" ht="24.95" customHeight="1">
      <c r="B77" s="152"/>
      <c r="C77" s="153"/>
      <c r="D77" s="154" t="s">
        <v>677</v>
      </c>
      <c r="E77" s="155"/>
      <c r="F77" s="155"/>
      <c r="G77" s="155"/>
      <c r="H77" s="155"/>
      <c r="I77" s="156"/>
      <c r="J77" s="157">
        <f>J633</f>
        <v>0</v>
      </c>
      <c r="K77" s="153"/>
      <c r="L77" s="158"/>
    </row>
    <row r="78" spans="2:12" s="9" customFormat="1" ht="24.95" customHeight="1">
      <c r="B78" s="152"/>
      <c r="C78" s="153"/>
      <c r="D78" s="154" t="s">
        <v>1202</v>
      </c>
      <c r="E78" s="155"/>
      <c r="F78" s="155"/>
      <c r="G78" s="155"/>
      <c r="H78" s="155"/>
      <c r="I78" s="156"/>
      <c r="J78" s="157">
        <f>J636</f>
        <v>0</v>
      </c>
      <c r="K78" s="153"/>
      <c r="L78" s="158"/>
    </row>
    <row r="79" spans="2:12" s="9" customFormat="1" ht="24.95" customHeight="1">
      <c r="B79" s="152"/>
      <c r="C79" s="153"/>
      <c r="D79" s="154" t="s">
        <v>1203</v>
      </c>
      <c r="E79" s="155"/>
      <c r="F79" s="155"/>
      <c r="G79" s="155"/>
      <c r="H79" s="155"/>
      <c r="I79" s="156"/>
      <c r="J79" s="157">
        <f>J645</f>
        <v>0</v>
      </c>
      <c r="K79" s="153"/>
      <c r="L79" s="158"/>
    </row>
    <row r="80" spans="2:12" s="9" customFormat="1" ht="24.95" customHeight="1">
      <c r="B80" s="152"/>
      <c r="C80" s="153"/>
      <c r="D80" s="154" t="s">
        <v>1204</v>
      </c>
      <c r="E80" s="155"/>
      <c r="F80" s="155"/>
      <c r="G80" s="155"/>
      <c r="H80" s="155"/>
      <c r="I80" s="156"/>
      <c r="J80" s="157">
        <f>J648</f>
        <v>0</v>
      </c>
      <c r="K80" s="153"/>
      <c r="L80" s="158"/>
    </row>
    <row r="81" spans="1:31" s="9" customFormat="1" ht="24.95" customHeight="1">
      <c r="B81" s="152"/>
      <c r="C81" s="153"/>
      <c r="D81" s="154" t="s">
        <v>1205</v>
      </c>
      <c r="E81" s="155"/>
      <c r="F81" s="155"/>
      <c r="G81" s="155"/>
      <c r="H81" s="155"/>
      <c r="I81" s="156"/>
      <c r="J81" s="157">
        <f>J669</f>
        <v>0</v>
      </c>
      <c r="K81" s="153"/>
      <c r="L81" s="158"/>
    </row>
    <row r="82" spans="1:31" s="2" customFormat="1" ht="21.75" customHeight="1">
      <c r="A82" s="35"/>
      <c r="B82" s="36"/>
      <c r="C82" s="37"/>
      <c r="D82" s="37"/>
      <c r="E82" s="37"/>
      <c r="F82" s="37"/>
      <c r="G82" s="37"/>
      <c r="H82" s="37"/>
      <c r="I82" s="116"/>
      <c r="J82" s="37"/>
      <c r="K82" s="37"/>
      <c r="L82" s="11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48"/>
      <c r="C83" s="49"/>
      <c r="D83" s="49"/>
      <c r="E83" s="49"/>
      <c r="F83" s="49"/>
      <c r="G83" s="49"/>
      <c r="H83" s="49"/>
      <c r="I83" s="143"/>
      <c r="J83" s="49"/>
      <c r="K83" s="49"/>
      <c r="L83" s="11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7" spans="1:31" s="2" customFormat="1" ht="6.95" customHeight="1">
      <c r="A87" s="35"/>
      <c r="B87" s="50"/>
      <c r="C87" s="51"/>
      <c r="D87" s="51"/>
      <c r="E87" s="51"/>
      <c r="F87" s="51"/>
      <c r="G87" s="51"/>
      <c r="H87" s="51"/>
      <c r="I87" s="146"/>
      <c r="J87" s="51"/>
      <c r="K87" s="51"/>
      <c r="L87" s="117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24.95" customHeight="1">
      <c r="A88" s="35"/>
      <c r="B88" s="36"/>
      <c r="C88" s="24" t="s">
        <v>158</v>
      </c>
      <c r="D88" s="37"/>
      <c r="E88" s="37"/>
      <c r="F88" s="37"/>
      <c r="G88" s="37"/>
      <c r="H88" s="37"/>
      <c r="I88" s="116"/>
      <c r="J88" s="37"/>
      <c r="K88" s="37"/>
      <c r="L88" s="117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6.95" customHeight="1">
      <c r="A89" s="35"/>
      <c r="B89" s="36"/>
      <c r="C89" s="37"/>
      <c r="D89" s="37"/>
      <c r="E89" s="37"/>
      <c r="F89" s="37"/>
      <c r="G89" s="37"/>
      <c r="H89" s="37"/>
      <c r="I89" s="116"/>
      <c r="J89" s="37"/>
      <c r="K89" s="37"/>
      <c r="L89" s="117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16</v>
      </c>
      <c r="D90" s="37"/>
      <c r="E90" s="37"/>
      <c r="F90" s="37"/>
      <c r="G90" s="37"/>
      <c r="H90" s="37"/>
      <c r="I90" s="116"/>
      <c r="J90" s="37"/>
      <c r="K90" s="37"/>
      <c r="L90" s="117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90" t="str">
        <f>E7</f>
        <v>II/406 Dvorce – Telč, 1. stavba (Třešť, ul. Revoluční) MĚSTO TŘEŠŤ</v>
      </c>
      <c r="F91" s="391"/>
      <c r="G91" s="391"/>
      <c r="H91" s="391"/>
      <c r="I91" s="116"/>
      <c r="J91" s="37"/>
      <c r="K91" s="37"/>
      <c r="L91" s="117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1" customFormat="1" ht="12" customHeight="1">
      <c r="B92" s="22"/>
      <c r="C92" s="30" t="s">
        <v>146</v>
      </c>
      <c r="D92" s="23"/>
      <c r="E92" s="23"/>
      <c r="F92" s="23"/>
      <c r="G92" s="23"/>
      <c r="H92" s="23"/>
      <c r="I92" s="109"/>
      <c r="J92" s="23"/>
      <c r="K92" s="23"/>
      <c r="L92" s="21"/>
    </row>
    <row r="93" spans="1:31" s="2" customFormat="1" ht="16.5" customHeight="1">
      <c r="A93" s="35"/>
      <c r="B93" s="36"/>
      <c r="C93" s="37"/>
      <c r="D93" s="37"/>
      <c r="E93" s="390" t="s">
        <v>1198</v>
      </c>
      <c r="F93" s="392"/>
      <c r="G93" s="392"/>
      <c r="H93" s="392"/>
      <c r="I93" s="116"/>
      <c r="J93" s="37"/>
      <c r="K93" s="37"/>
      <c r="L93" s="117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2" customHeight="1">
      <c r="A94" s="35"/>
      <c r="B94" s="36"/>
      <c r="C94" s="30" t="s">
        <v>919</v>
      </c>
      <c r="D94" s="37"/>
      <c r="E94" s="37"/>
      <c r="F94" s="37"/>
      <c r="G94" s="37"/>
      <c r="H94" s="37"/>
      <c r="I94" s="116"/>
      <c r="J94" s="37"/>
      <c r="K94" s="37"/>
      <c r="L94" s="117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6.5" customHeight="1">
      <c r="A95" s="35"/>
      <c r="B95" s="36"/>
      <c r="C95" s="37"/>
      <c r="D95" s="37"/>
      <c r="E95" s="358" t="str">
        <f>E11</f>
        <v>SO 350.1 - Vodovod - nižší tlakové pásmo</v>
      </c>
      <c r="F95" s="392"/>
      <c r="G95" s="392"/>
      <c r="H95" s="392"/>
      <c r="I95" s="116"/>
      <c r="J95" s="37"/>
      <c r="K95" s="37"/>
      <c r="L95" s="117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6.95" customHeight="1">
      <c r="A96" s="35"/>
      <c r="B96" s="36"/>
      <c r="C96" s="37"/>
      <c r="D96" s="37"/>
      <c r="E96" s="37"/>
      <c r="F96" s="37"/>
      <c r="G96" s="37"/>
      <c r="H96" s="37"/>
      <c r="I96" s="116"/>
      <c r="J96" s="37"/>
      <c r="K96" s="37"/>
      <c r="L96" s="117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2" customHeight="1">
      <c r="A97" s="35"/>
      <c r="B97" s="36"/>
      <c r="C97" s="30" t="s">
        <v>21</v>
      </c>
      <c r="D97" s="37"/>
      <c r="E97" s="37"/>
      <c r="F97" s="28" t="str">
        <f>F14</f>
        <v>Třešť - silnice II/406</v>
      </c>
      <c r="G97" s="37"/>
      <c r="H97" s="37"/>
      <c r="I97" s="118" t="s">
        <v>23</v>
      </c>
      <c r="J97" s="60" t="str">
        <f>IF(J14="","",J14)</f>
        <v>15. 8. 2019</v>
      </c>
      <c r="K97" s="37"/>
      <c r="L97" s="117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6.95" customHeight="1">
      <c r="A98" s="35"/>
      <c r="B98" s="36"/>
      <c r="C98" s="37"/>
      <c r="D98" s="37"/>
      <c r="E98" s="37"/>
      <c r="F98" s="37"/>
      <c r="G98" s="37"/>
      <c r="H98" s="37"/>
      <c r="I98" s="116"/>
      <c r="J98" s="37"/>
      <c r="K98" s="37"/>
      <c r="L98" s="117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65" s="2" customFormat="1" ht="27.95" customHeight="1">
      <c r="A99" s="35"/>
      <c r="B99" s="36"/>
      <c r="C99" s="30" t="s">
        <v>25</v>
      </c>
      <c r="D99" s="37"/>
      <c r="E99" s="37"/>
      <c r="F99" s="28" t="str">
        <f>E17</f>
        <v>Město Třešť</v>
      </c>
      <c r="G99" s="37"/>
      <c r="H99" s="37"/>
      <c r="I99" s="118" t="s">
        <v>31</v>
      </c>
      <c r="J99" s="33" t="str">
        <f>E23</f>
        <v>Haskoning DHV CR spol. s.r.o</v>
      </c>
      <c r="K99" s="37"/>
      <c r="L99" s="117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65" s="2" customFormat="1" ht="15.2" customHeight="1">
      <c r="A100" s="35"/>
      <c r="B100" s="36"/>
      <c r="C100" s="30" t="s">
        <v>29</v>
      </c>
      <c r="D100" s="37"/>
      <c r="E100" s="37"/>
      <c r="F100" s="28" t="str">
        <f>IF(E20="","",E20)</f>
        <v>Vyplň údaj</v>
      </c>
      <c r="G100" s="37"/>
      <c r="H100" s="37"/>
      <c r="I100" s="118" t="s">
        <v>34</v>
      </c>
      <c r="J100" s="33" t="str">
        <f>E26</f>
        <v xml:space="preserve"> </v>
      </c>
      <c r="K100" s="37"/>
      <c r="L100" s="117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10.35" customHeight="1">
      <c r="A101" s="35"/>
      <c r="B101" s="36"/>
      <c r="C101" s="37"/>
      <c r="D101" s="37"/>
      <c r="E101" s="37"/>
      <c r="F101" s="37"/>
      <c r="G101" s="37"/>
      <c r="H101" s="37"/>
      <c r="I101" s="116"/>
      <c r="J101" s="37"/>
      <c r="K101" s="37"/>
      <c r="L101" s="117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11" customFormat="1" ht="29.25" customHeight="1">
      <c r="A102" s="165"/>
      <c r="B102" s="166"/>
      <c r="C102" s="167" t="s">
        <v>159</v>
      </c>
      <c r="D102" s="168" t="s">
        <v>57</v>
      </c>
      <c r="E102" s="168" t="s">
        <v>53</v>
      </c>
      <c r="F102" s="168" t="s">
        <v>54</v>
      </c>
      <c r="G102" s="168" t="s">
        <v>160</v>
      </c>
      <c r="H102" s="168" t="s">
        <v>161</v>
      </c>
      <c r="I102" s="169" t="s">
        <v>162</v>
      </c>
      <c r="J102" s="168" t="s">
        <v>150</v>
      </c>
      <c r="K102" s="170" t="s">
        <v>163</v>
      </c>
      <c r="L102" s="171"/>
      <c r="M102" s="69" t="s">
        <v>19</v>
      </c>
      <c r="N102" s="70" t="s">
        <v>42</v>
      </c>
      <c r="O102" s="70" t="s">
        <v>164</v>
      </c>
      <c r="P102" s="70" t="s">
        <v>165</v>
      </c>
      <c r="Q102" s="70" t="s">
        <v>166</v>
      </c>
      <c r="R102" s="70" t="s">
        <v>167</v>
      </c>
      <c r="S102" s="70" t="s">
        <v>168</v>
      </c>
      <c r="T102" s="71" t="s">
        <v>169</v>
      </c>
      <c r="U102" s="165"/>
      <c r="V102" s="165"/>
      <c r="W102" s="165"/>
      <c r="X102" s="165"/>
      <c r="Y102" s="165"/>
      <c r="Z102" s="165"/>
      <c r="AA102" s="165"/>
      <c r="AB102" s="165"/>
      <c r="AC102" s="165"/>
      <c r="AD102" s="165"/>
      <c r="AE102" s="165"/>
    </row>
    <row r="103" spans="1:65" s="2" customFormat="1" ht="22.9" customHeight="1">
      <c r="A103" s="35"/>
      <c r="B103" s="36"/>
      <c r="C103" s="76" t="s">
        <v>170</v>
      </c>
      <c r="D103" s="37"/>
      <c r="E103" s="37"/>
      <c r="F103" s="37"/>
      <c r="G103" s="37"/>
      <c r="H103" s="37"/>
      <c r="I103" s="116"/>
      <c r="J103" s="172">
        <f>BK103</f>
        <v>0</v>
      </c>
      <c r="K103" s="37"/>
      <c r="L103" s="40"/>
      <c r="M103" s="72"/>
      <c r="N103" s="173"/>
      <c r="O103" s="73"/>
      <c r="P103" s="174">
        <f>P104+P207+P222+P241+P250+P259+P302+P389+P426+P575+P592+P603+P630+P633+P636+P645+P648+P669</f>
        <v>0</v>
      </c>
      <c r="Q103" s="73"/>
      <c r="R103" s="174">
        <f>R104+R207+R222+R241+R250+R259+R302+R389+R426+R575+R592+R603+R630+R633+R636+R645+R648+R669</f>
        <v>0</v>
      </c>
      <c r="S103" s="73"/>
      <c r="T103" s="175">
        <f>T104+T207+T222+T241+T250+T259+T302+T389+T426+T575+T592+T603+T630+T633+T636+T645+T648+T669</f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71</v>
      </c>
      <c r="AU103" s="18" t="s">
        <v>151</v>
      </c>
      <c r="BK103" s="176">
        <f>BK104+BK207+BK222+BK241+BK250+BK259+BK302+BK389+BK426+BK575+BK592+BK603+BK630+BK633+BK636+BK645+BK648+BK669</f>
        <v>0</v>
      </c>
    </row>
    <row r="104" spans="1:65" s="12" customFormat="1" ht="25.9" customHeight="1">
      <c r="B104" s="177"/>
      <c r="C104" s="178"/>
      <c r="D104" s="179" t="s">
        <v>71</v>
      </c>
      <c r="E104" s="180" t="s">
        <v>80</v>
      </c>
      <c r="F104" s="180" t="s">
        <v>174</v>
      </c>
      <c r="G104" s="178"/>
      <c r="H104" s="178"/>
      <c r="I104" s="181"/>
      <c r="J104" s="182">
        <f>BK104</f>
        <v>0</v>
      </c>
      <c r="K104" s="178"/>
      <c r="L104" s="183"/>
      <c r="M104" s="184"/>
      <c r="N104" s="185"/>
      <c r="O104" s="185"/>
      <c r="P104" s="186">
        <f>SUM(P105:P206)</f>
        <v>0</v>
      </c>
      <c r="Q104" s="185"/>
      <c r="R104" s="186">
        <f>SUM(R105:R206)</f>
        <v>0</v>
      </c>
      <c r="S104" s="185"/>
      <c r="T104" s="187">
        <f>SUM(T105:T206)</f>
        <v>0</v>
      </c>
      <c r="AR104" s="188" t="s">
        <v>80</v>
      </c>
      <c r="AT104" s="189" t="s">
        <v>71</v>
      </c>
      <c r="AU104" s="189" t="s">
        <v>72</v>
      </c>
      <c r="AY104" s="188" t="s">
        <v>173</v>
      </c>
      <c r="BK104" s="190">
        <f>SUM(BK105:BK206)</f>
        <v>0</v>
      </c>
    </row>
    <row r="105" spans="1:65" s="2" customFormat="1" ht="16.5" customHeight="1">
      <c r="A105" s="35"/>
      <c r="B105" s="36"/>
      <c r="C105" s="193" t="s">
        <v>80</v>
      </c>
      <c r="D105" s="193" t="s">
        <v>175</v>
      </c>
      <c r="E105" s="194" t="s">
        <v>923</v>
      </c>
      <c r="F105" s="195" t="s">
        <v>924</v>
      </c>
      <c r="G105" s="196" t="s">
        <v>178</v>
      </c>
      <c r="H105" s="197">
        <v>220.5</v>
      </c>
      <c r="I105" s="198"/>
      <c r="J105" s="199">
        <f>ROUND(I105*H105,2)</f>
        <v>0</v>
      </c>
      <c r="K105" s="195" t="s">
        <v>19</v>
      </c>
      <c r="L105" s="40"/>
      <c r="M105" s="200" t="s">
        <v>19</v>
      </c>
      <c r="N105" s="201" t="s">
        <v>43</v>
      </c>
      <c r="O105" s="65"/>
      <c r="P105" s="202">
        <f>O105*H105</f>
        <v>0</v>
      </c>
      <c r="Q105" s="202">
        <v>0</v>
      </c>
      <c r="R105" s="202">
        <f>Q105*H105</f>
        <v>0</v>
      </c>
      <c r="S105" s="202">
        <v>0</v>
      </c>
      <c r="T105" s="203">
        <f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204" t="s">
        <v>180</v>
      </c>
      <c r="AT105" s="204" t="s">
        <v>175</v>
      </c>
      <c r="AU105" s="204" t="s">
        <v>80</v>
      </c>
      <c r="AY105" s="18" t="s">
        <v>173</v>
      </c>
      <c r="BE105" s="205">
        <f>IF(N105="základní",J105,0)</f>
        <v>0</v>
      </c>
      <c r="BF105" s="205">
        <f>IF(N105="snížená",J105,0)</f>
        <v>0</v>
      </c>
      <c r="BG105" s="205">
        <f>IF(N105="zákl. přenesená",J105,0)</f>
        <v>0</v>
      </c>
      <c r="BH105" s="205">
        <f>IF(N105="sníž. přenesená",J105,0)</f>
        <v>0</v>
      </c>
      <c r="BI105" s="205">
        <f>IF(N105="nulová",J105,0)</f>
        <v>0</v>
      </c>
      <c r="BJ105" s="18" t="s">
        <v>80</v>
      </c>
      <c r="BK105" s="205">
        <f>ROUND(I105*H105,2)</f>
        <v>0</v>
      </c>
      <c r="BL105" s="18" t="s">
        <v>180</v>
      </c>
      <c r="BM105" s="204" t="s">
        <v>82</v>
      </c>
    </row>
    <row r="106" spans="1:65" s="2" customFormat="1" ht="11.25">
      <c r="A106" s="35"/>
      <c r="B106" s="36"/>
      <c r="C106" s="37"/>
      <c r="D106" s="206" t="s">
        <v>182</v>
      </c>
      <c r="E106" s="37"/>
      <c r="F106" s="207" t="s">
        <v>924</v>
      </c>
      <c r="G106" s="37"/>
      <c r="H106" s="37"/>
      <c r="I106" s="116"/>
      <c r="J106" s="37"/>
      <c r="K106" s="37"/>
      <c r="L106" s="40"/>
      <c r="M106" s="208"/>
      <c r="N106" s="209"/>
      <c r="O106" s="65"/>
      <c r="P106" s="65"/>
      <c r="Q106" s="65"/>
      <c r="R106" s="65"/>
      <c r="S106" s="65"/>
      <c r="T106" s="66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T106" s="18" t="s">
        <v>182</v>
      </c>
      <c r="AU106" s="18" t="s">
        <v>80</v>
      </c>
    </row>
    <row r="107" spans="1:65" s="2" customFormat="1" ht="16.5" customHeight="1">
      <c r="A107" s="35"/>
      <c r="B107" s="36"/>
      <c r="C107" s="193" t="s">
        <v>82</v>
      </c>
      <c r="D107" s="193" t="s">
        <v>175</v>
      </c>
      <c r="E107" s="194" t="s">
        <v>925</v>
      </c>
      <c r="F107" s="195" t="s">
        <v>926</v>
      </c>
      <c r="G107" s="196" t="s">
        <v>178</v>
      </c>
      <c r="H107" s="197">
        <v>3</v>
      </c>
      <c r="I107" s="198"/>
      <c r="J107" s="199">
        <f>ROUND(I107*H107,2)</f>
        <v>0</v>
      </c>
      <c r="K107" s="195" t="s">
        <v>19</v>
      </c>
      <c r="L107" s="40"/>
      <c r="M107" s="200" t="s">
        <v>19</v>
      </c>
      <c r="N107" s="201" t="s">
        <v>43</v>
      </c>
      <c r="O107" s="65"/>
      <c r="P107" s="202">
        <f>O107*H107</f>
        <v>0</v>
      </c>
      <c r="Q107" s="202">
        <v>0</v>
      </c>
      <c r="R107" s="202">
        <f>Q107*H107</f>
        <v>0</v>
      </c>
      <c r="S107" s="202">
        <v>0</v>
      </c>
      <c r="T107" s="203">
        <f>S107*H107</f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204" t="s">
        <v>180</v>
      </c>
      <c r="AT107" s="204" t="s">
        <v>175</v>
      </c>
      <c r="AU107" s="204" t="s">
        <v>80</v>
      </c>
      <c r="AY107" s="18" t="s">
        <v>173</v>
      </c>
      <c r="BE107" s="205">
        <f>IF(N107="základní",J107,0)</f>
        <v>0</v>
      </c>
      <c r="BF107" s="205">
        <f>IF(N107="snížená",J107,0)</f>
        <v>0</v>
      </c>
      <c r="BG107" s="205">
        <f>IF(N107="zákl. přenesená",J107,0)</f>
        <v>0</v>
      </c>
      <c r="BH107" s="205">
        <f>IF(N107="sníž. přenesená",J107,0)</f>
        <v>0</v>
      </c>
      <c r="BI107" s="205">
        <f>IF(N107="nulová",J107,0)</f>
        <v>0</v>
      </c>
      <c r="BJ107" s="18" t="s">
        <v>80</v>
      </c>
      <c r="BK107" s="205">
        <f>ROUND(I107*H107,2)</f>
        <v>0</v>
      </c>
      <c r="BL107" s="18" t="s">
        <v>180</v>
      </c>
      <c r="BM107" s="204" t="s">
        <v>180</v>
      </c>
    </row>
    <row r="108" spans="1:65" s="2" customFormat="1" ht="11.25">
      <c r="A108" s="35"/>
      <c r="B108" s="36"/>
      <c r="C108" s="37"/>
      <c r="D108" s="206" t="s">
        <v>182</v>
      </c>
      <c r="E108" s="37"/>
      <c r="F108" s="207" t="s">
        <v>926</v>
      </c>
      <c r="G108" s="37"/>
      <c r="H108" s="37"/>
      <c r="I108" s="116"/>
      <c r="J108" s="37"/>
      <c r="K108" s="37"/>
      <c r="L108" s="40"/>
      <c r="M108" s="208"/>
      <c r="N108" s="209"/>
      <c r="O108" s="65"/>
      <c r="P108" s="65"/>
      <c r="Q108" s="65"/>
      <c r="R108" s="65"/>
      <c r="S108" s="65"/>
      <c r="T108" s="66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18" t="s">
        <v>182</v>
      </c>
      <c r="AU108" s="18" t="s">
        <v>80</v>
      </c>
    </row>
    <row r="109" spans="1:65" s="2" customFormat="1" ht="16.5" customHeight="1">
      <c r="A109" s="35"/>
      <c r="B109" s="36"/>
      <c r="C109" s="193" t="s">
        <v>119</v>
      </c>
      <c r="D109" s="193" t="s">
        <v>175</v>
      </c>
      <c r="E109" s="194" t="s">
        <v>678</v>
      </c>
      <c r="F109" s="195" t="s">
        <v>679</v>
      </c>
      <c r="G109" s="196" t="s">
        <v>680</v>
      </c>
      <c r="H109" s="197">
        <v>960</v>
      </c>
      <c r="I109" s="198"/>
      <c r="J109" s="199">
        <f>ROUND(I109*H109,2)</f>
        <v>0</v>
      </c>
      <c r="K109" s="195" t="s">
        <v>19</v>
      </c>
      <c r="L109" s="40"/>
      <c r="M109" s="200" t="s">
        <v>19</v>
      </c>
      <c r="N109" s="201" t="s">
        <v>43</v>
      </c>
      <c r="O109" s="65"/>
      <c r="P109" s="202">
        <f>O109*H109</f>
        <v>0</v>
      </c>
      <c r="Q109" s="202">
        <v>0</v>
      </c>
      <c r="R109" s="202">
        <f>Q109*H109</f>
        <v>0</v>
      </c>
      <c r="S109" s="202">
        <v>0</v>
      </c>
      <c r="T109" s="203">
        <f>S109*H109</f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204" t="s">
        <v>180</v>
      </c>
      <c r="AT109" s="204" t="s">
        <v>175</v>
      </c>
      <c r="AU109" s="204" t="s">
        <v>80</v>
      </c>
      <c r="AY109" s="18" t="s">
        <v>173</v>
      </c>
      <c r="BE109" s="205">
        <f>IF(N109="základní",J109,0)</f>
        <v>0</v>
      </c>
      <c r="BF109" s="205">
        <f>IF(N109="snížená",J109,0)</f>
        <v>0</v>
      </c>
      <c r="BG109" s="205">
        <f>IF(N109="zákl. přenesená",J109,0)</f>
        <v>0</v>
      </c>
      <c r="BH109" s="205">
        <f>IF(N109="sníž. přenesená",J109,0)</f>
        <v>0</v>
      </c>
      <c r="BI109" s="205">
        <f>IF(N109="nulová",J109,0)</f>
        <v>0</v>
      </c>
      <c r="BJ109" s="18" t="s">
        <v>80</v>
      </c>
      <c r="BK109" s="205">
        <f>ROUND(I109*H109,2)</f>
        <v>0</v>
      </c>
      <c r="BL109" s="18" t="s">
        <v>180</v>
      </c>
      <c r="BM109" s="204" t="s">
        <v>207</v>
      </c>
    </row>
    <row r="110" spans="1:65" s="2" customFormat="1" ht="11.25">
      <c r="A110" s="35"/>
      <c r="B110" s="36"/>
      <c r="C110" s="37"/>
      <c r="D110" s="206" t="s">
        <v>182</v>
      </c>
      <c r="E110" s="37"/>
      <c r="F110" s="207" t="s">
        <v>679</v>
      </c>
      <c r="G110" s="37"/>
      <c r="H110" s="37"/>
      <c r="I110" s="116"/>
      <c r="J110" s="37"/>
      <c r="K110" s="37"/>
      <c r="L110" s="40"/>
      <c r="M110" s="208"/>
      <c r="N110" s="209"/>
      <c r="O110" s="65"/>
      <c r="P110" s="65"/>
      <c r="Q110" s="65"/>
      <c r="R110" s="65"/>
      <c r="S110" s="65"/>
      <c r="T110" s="66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T110" s="18" t="s">
        <v>182</v>
      </c>
      <c r="AU110" s="18" t="s">
        <v>80</v>
      </c>
    </row>
    <row r="111" spans="1:65" s="2" customFormat="1" ht="16.5" customHeight="1">
      <c r="A111" s="35"/>
      <c r="B111" s="36"/>
      <c r="C111" s="193" t="s">
        <v>180</v>
      </c>
      <c r="D111" s="193" t="s">
        <v>175</v>
      </c>
      <c r="E111" s="194" t="s">
        <v>681</v>
      </c>
      <c r="F111" s="195" t="s">
        <v>682</v>
      </c>
      <c r="G111" s="196" t="s">
        <v>683</v>
      </c>
      <c r="H111" s="197">
        <v>120</v>
      </c>
      <c r="I111" s="198"/>
      <c r="J111" s="199">
        <f>ROUND(I111*H111,2)</f>
        <v>0</v>
      </c>
      <c r="K111" s="195" t="s">
        <v>19</v>
      </c>
      <c r="L111" s="40"/>
      <c r="M111" s="200" t="s">
        <v>19</v>
      </c>
      <c r="N111" s="201" t="s">
        <v>43</v>
      </c>
      <c r="O111" s="65"/>
      <c r="P111" s="202">
        <f>O111*H111</f>
        <v>0</v>
      </c>
      <c r="Q111" s="202">
        <v>0</v>
      </c>
      <c r="R111" s="202">
        <f>Q111*H111</f>
        <v>0</v>
      </c>
      <c r="S111" s="202">
        <v>0</v>
      </c>
      <c r="T111" s="203">
        <f>S111*H111</f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204" t="s">
        <v>180</v>
      </c>
      <c r="AT111" s="204" t="s">
        <v>175</v>
      </c>
      <c r="AU111" s="204" t="s">
        <v>80</v>
      </c>
      <c r="AY111" s="18" t="s">
        <v>173</v>
      </c>
      <c r="BE111" s="205">
        <f>IF(N111="základní",J111,0)</f>
        <v>0</v>
      </c>
      <c r="BF111" s="205">
        <f>IF(N111="snížená",J111,0)</f>
        <v>0</v>
      </c>
      <c r="BG111" s="205">
        <f>IF(N111="zákl. přenesená",J111,0)</f>
        <v>0</v>
      </c>
      <c r="BH111" s="205">
        <f>IF(N111="sníž. přenesená",J111,0)</f>
        <v>0</v>
      </c>
      <c r="BI111" s="205">
        <f>IF(N111="nulová",J111,0)</f>
        <v>0</v>
      </c>
      <c r="BJ111" s="18" t="s">
        <v>80</v>
      </c>
      <c r="BK111" s="205">
        <f>ROUND(I111*H111,2)</f>
        <v>0</v>
      </c>
      <c r="BL111" s="18" t="s">
        <v>180</v>
      </c>
      <c r="BM111" s="204" t="s">
        <v>222</v>
      </c>
    </row>
    <row r="112" spans="1:65" s="2" customFormat="1" ht="11.25">
      <c r="A112" s="35"/>
      <c r="B112" s="36"/>
      <c r="C112" s="37"/>
      <c r="D112" s="206" t="s">
        <v>182</v>
      </c>
      <c r="E112" s="37"/>
      <c r="F112" s="207" t="s">
        <v>682</v>
      </c>
      <c r="G112" s="37"/>
      <c r="H112" s="37"/>
      <c r="I112" s="116"/>
      <c r="J112" s="37"/>
      <c r="K112" s="37"/>
      <c r="L112" s="40"/>
      <c r="M112" s="208"/>
      <c r="N112" s="209"/>
      <c r="O112" s="65"/>
      <c r="P112" s="65"/>
      <c r="Q112" s="65"/>
      <c r="R112" s="65"/>
      <c r="S112" s="65"/>
      <c r="T112" s="66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18" t="s">
        <v>182</v>
      </c>
      <c r="AU112" s="18" t="s">
        <v>80</v>
      </c>
    </row>
    <row r="113" spans="1:65" s="2" customFormat="1" ht="16.5" customHeight="1">
      <c r="A113" s="35"/>
      <c r="B113" s="36"/>
      <c r="C113" s="193" t="s">
        <v>201</v>
      </c>
      <c r="D113" s="193" t="s">
        <v>175</v>
      </c>
      <c r="E113" s="194" t="s">
        <v>684</v>
      </c>
      <c r="F113" s="195" t="s">
        <v>685</v>
      </c>
      <c r="G113" s="196" t="s">
        <v>210</v>
      </c>
      <c r="H113" s="197">
        <v>84</v>
      </c>
      <c r="I113" s="198"/>
      <c r="J113" s="199">
        <f>ROUND(I113*H113,2)</f>
        <v>0</v>
      </c>
      <c r="K113" s="195" t="s">
        <v>19</v>
      </c>
      <c r="L113" s="40"/>
      <c r="M113" s="200" t="s">
        <v>19</v>
      </c>
      <c r="N113" s="201" t="s">
        <v>43</v>
      </c>
      <c r="O113" s="65"/>
      <c r="P113" s="202">
        <f>O113*H113</f>
        <v>0</v>
      </c>
      <c r="Q113" s="202">
        <v>0</v>
      </c>
      <c r="R113" s="202">
        <f>Q113*H113</f>
        <v>0</v>
      </c>
      <c r="S113" s="202">
        <v>0</v>
      </c>
      <c r="T113" s="203">
        <f>S113*H113</f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204" t="s">
        <v>180</v>
      </c>
      <c r="AT113" s="204" t="s">
        <v>175</v>
      </c>
      <c r="AU113" s="204" t="s">
        <v>80</v>
      </c>
      <c r="AY113" s="18" t="s">
        <v>173</v>
      </c>
      <c r="BE113" s="205">
        <f>IF(N113="základní",J113,0)</f>
        <v>0</v>
      </c>
      <c r="BF113" s="205">
        <f>IF(N113="snížená",J113,0)</f>
        <v>0</v>
      </c>
      <c r="BG113" s="205">
        <f>IF(N113="zákl. přenesená",J113,0)</f>
        <v>0</v>
      </c>
      <c r="BH113" s="205">
        <f>IF(N113="sníž. přenesená",J113,0)</f>
        <v>0</v>
      </c>
      <c r="BI113" s="205">
        <f>IF(N113="nulová",J113,0)</f>
        <v>0</v>
      </c>
      <c r="BJ113" s="18" t="s">
        <v>80</v>
      </c>
      <c r="BK113" s="205">
        <f>ROUND(I113*H113,2)</f>
        <v>0</v>
      </c>
      <c r="BL113" s="18" t="s">
        <v>180</v>
      </c>
      <c r="BM113" s="204" t="s">
        <v>235</v>
      </c>
    </row>
    <row r="114" spans="1:65" s="2" customFormat="1" ht="11.25">
      <c r="A114" s="35"/>
      <c r="B114" s="36"/>
      <c r="C114" s="37"/>
      <c r="D114" s="206" t="s">
        <v>182</v>
      </c>
      <c r="E114" s="37"/>
      <c r="F114" s="207" t="s">
        <v>685</v>
      </c>
      <c r="G114" s="37"/>
      <c r="H114" s="37"/>
      <c r="I114" s="116"/>
      <c r="J114" s="37"/>
      <c r="K114" s="37"/>
      <c r="L114" s="40"/>
      <c r="M114" s="208"/>
      <c r="N114" s="209"/>
      <c r="O114" s="65"/>
      <c r="P114" s="65"/>
      <c r="Q114" s="65"/>
      <c r="R114" s="65"/>
      <c r="S114" s="65"/>
      <c r="T114" s="66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T114" s="18" t="s">
        <v>182</v>
      </c>
      <c r="AU114" s="18" t="s">
        <v>80</v>
      </c>
    </row>
    <row r="115" spans="1:65" s="2" customFormat="1" ht="16.5" customHeight="1">
      <c r="A115" s="35"/>
      <c r="B115" s="36"/>
      <c r="C115" s="193" t="s">
        <v>207</v>
      </c>
      <c r="D115" s="193" t="s">
        <v>175</v>
      </c>
      <c r="E115" s="194" t="s">
        <v>686</v>
      </c>
      <c r="F115" s="195" t="s">
        <v>687</v>
      </c>
      <c r="G115" s="196" t="s">
        <v>210</v>
      </c>
      <c r="H115" s="197">
        <v>52</v>
      </c>
      <c r="I115" s="198"/>
      <c r="J115" s="199">
        <f>ROUND(I115*H115,2)</f>
        <v>0</v>
      </c>
      <c r="K115" s="195" t="s">
        <v>19</v>
      </c>
      <c r="L115" s="40"/>
      <c r="M115" s="200" t="s">
        <v>19</v>
      </c>
      <c r="N115" s="201" t="s">
        <v>43</v>
      </c>
      <c r="O115" s="65"/>
      <c r="P115" s="202">
        <f>O115*H115</f>
        <v>0</v>
      </c>
      <c r="Q115" s="202">
        <v>0</v>
      </c>
      <c r="R115" s="202">
        <f>Q115*H115</f>
        <v>0</v>
      </c>
      <c r="S115" s="202">
        <v>0</v>
      </c>
      <c r="T115" s="203">
        <f>S115*H115</f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204" t="s">
        <v>180</v>
      </c>
      <c r="AT115" s="204" t="s">
        <v>175</v>
      </c>
      <c r="AU115" s="204" t="s">
        <v>80</v>
      </c>
      <c r="AY115" s="18" t="s">
        <v>173</v>
      </c>
      <c r="BE115" s="205">
        <f>IF(N115="základní",J115,0)</f>
        <v>0</v>
      </c>
      <c r="BF115" s="205">
        <f>IF(N115="snížená",J115,0)</f>
        <v>0</v>
      </c>
      <c r="BG115" s="205">
        <f>IF(N115="zákl. přenesená",J115,0)</f>
        <v>0</v>
      </c>
      <c r="BH115" s="205">
        <f>IF(N115="sníž. přenesená",J115,0)</f>
        <v>0</v>
      </c>
      <c r="BI115" s="205">
        <f>IF(N115="nulová",J115,0)</f>
        <v>0</v>
      </c>
      <c r="BJ115" s="18" t="s">
        <v>80</v>
      </c>
      <c r="BK115" s="205">
        <f>ROUND(I115*H115,2)</f>
        <v>0</v>
      </c>
      <c r="BL115" s="18" t="s">
        <v>180</v>
      </c>
      <c r="BM115" s="204" t="s">
        <v>255</v>
      </c>
    </row>
    <row r="116" spans="1:65" s="2" customFormat="1" ht="11.25">
      <c r="A116" s="35"/>
      <c r="B116" s="36"/>
      <c r="C116" s="37"/>
      <c r="D116" s="206" t="s">
        <v>182</v>
      </c>
      <c r="E116" s="37"/>
      <c r="F116" s="207" t="s">
        <v>687</v>
      </c>
      <c r="G116" s="37"/>
      <c r="H116" s="37"/>
      <c r="I116" s="116"/>
      <c r="J116" s="37"/>
      <c r="K116" s="37"/>
      <c r="L116" s="40"/>
      <c r="M116" s="208"/>
      <c r="N116" s="209"/>
      <c r="O116" s="65"/>
      <c r="P116" s="65"/>
      <c r="Q116" s="65"/>
      <c r="R116" s="65"/>
      <c r="S116" s="65"/>
      <c r="T116" s="66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8" t="s">
        <v>182</v>
      </c>
      <c r="AU116" s="18" t="s">
        <v>80</v>
      </c>
    </row>
    <row r="117" spans="1:65" s="2" customFormat="1" ht="16.5" customHeight="1">
      <c r="A117" s="35"/>
      <c r="B117" s="36"/>
      <c r="C117" s="193" t="s">
        <v>214</v>
      </c>
      <c r="D117" s="193" t="s">
        <v>175</v>
      </c>
      <c r="E117" s="194" t="s">
        <v>688</v>
      </c>
      <c r="F117" s="195" t="s">
        <v>689</v>
      </c>
      <c r="G117" s="196" t="s">
        <v>210</v>
      </c>
      <c r="H117" s="197">
        <v>182</v>
      </c>
      <c r="I117" s="198"/>
      <c r="J117" s="199">
        <f>ROUND(I117*H117,2)</f>
        <v>0</v>
      </c>
      <c r="K117" s="195" t="s">
        <v>19</v>
      </c>
      <c r="L117" s="40"/>
      <c r="M117" s="200" t="s">
        <v>19</v>
      </c>
      <c r="N117" s="201" t="s">
        <v>43</v>
      </c>
      <c r="O117" s="65"/>
      <c r="P117" s="202">
        <f>O117*H117</f>
        <v>0</v>
      </c>
      <c r="Q117" s="202">
        <v>0</v>
      </c>
      <c r="R117" s="202">
        <f>Q117*H117</f>
        <v>0</v>
      </c>
      <c r="S117" s="202">
        <v>0</v>
      </c>
      <c r="T117" s="203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204" t="s">
        <v>180</v>
      </c>
      <c r="AT117" s="204" t="s">
        <v>175</v>
      </c>
      <c r="AU117" s="204" t="s">
        <v>80</v>
      </c>
      <c r="AY117" s="18" t="s">
        <v>173</v>
      </c>
      <c r="BE117" s="205">
        <f>IF(N117="základní",J117,0)</f>
        <v>0</v>
      </c>
      <c r="BF117" s="205">
        <f>IF(N117="snížená",J117,0)</f>
        <v>0</v>
      </c>
      <c r="BG117" s="205">
        <f>IF(N117="zákl. přenesená",J117,0)</f>
        <v>0</v>
      </c>
      <c r="BH117" s="205">
        <f>IF(N117="sníž. přenesená",J117,0)</f>
        <v>0</v>
      </c>
      <c r="BI117" s="205">
        <f>IF(N117="nulová",J117,0)</f>
        <v>0</v>
      </c>
      <c r="BJ117" s="18" t="s">
        <v>80</v>
      </c>
      <c r="BK117" s="205">
        <f>ROUND(I117*H117,2)</f>
        <v>0</v>
      </c>
      <c r="BL117" s="18" t="s">
        <v>180</v>
      </c>
      <c r="BM117" s="204" t="s">
        <v>272</v>
      </c>
    </row>
    <row r="118" spans="1:65" s="2" customFormat="1" ht="11.25">
      <c r="A118" s="35"/>
      <c r="B118" s="36"/>
      <c r="C118" s="37"/>
      <c r="D118" s="206" t="s">
        <v>182</v>
      </c>
      <c r="E118" s="37"/>
      <c r="F118" s="207" t="s">
        <v>689</v>
      </c>
      <c r="G118" s="37"/>
      <c r="H118" s="37"/>
      <c r="I118" s="116"/>
      <c r="J118" s="37"/>
      <c r="K118" s="37"/>
      <c r="L118" s="40"/>
      <c r="M118" s="208"/>
      <c r="N118" s="209"/>
      <c r="O118" s="65"/>
      <c r="P118" s="65"/>
      <c r="Q118" s="65"/>
      <c r="R118" s="65"/>
      <c r="S118" s="65"/>
      <c r="T118" s="66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8" t="s">
        <v>182</v>
      </c>
      <c r="AU118" s="18" t="s">
        <v>80</v>
      </c>
    </row>
    <row r="119" spans="1:65" s="2" customFormat="1" ht="16.5" customHeight="1">
      <c r="A119" s="35"/>
      <c r="B119" s="36"/>
      <c r="C119" s="193" t="s">
        <v>222</v>
      </c>
      <c r="D119" s="193" t="s">
        <v>175</v>
      </c>
      <c r="E119" s="194" t="s">
        <v>690</v>
      </c>
      <c r="F119" s="195" t="s">
        <v>691</v>
      </c>
      <c r="G119" s="196" t="s">
        <v>528</v>
      </c>
      <c r="H119" s="197">
        <v>919.6</v>
      </c>
      <c r="I119" s="198"/>
      <c r="J119" s="199">
        <f>ROUND(I119*H119,2)</f>
        <v>0</v>
      </c>
      <c r="K119" s="195" t="s">
        <v>19</v>
      </c>
      <c r="L119" s="40"/>
      <c r="M119" s="200" t="s">
        <v>19</v>
      </c>
      <c r="N119" s="201" t="s">
        <v>43</v>
      </c>
      <c r="O119" s="65"/>
      <c r="P119" s="202">
        <f>O119*H119</f>
        <v>0</v>
      </c>
      <c r="Q119" s="202">
        <v>0</v>
      </c>
      <c r="R119" s="202">
        <f>Q119*H119</f>
        <v>0</v>
      </c>
      <c r="S119" s="202">
        <v>0</v>
      </c>
      <c r="T119" s="203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04" t="s">
        <v>180</v>
      </c>
      <c r="AT119" s="204" t="s">
        <v>175</v>
      </c>
      <c r="AU119" s="204" t="s">
        <v>80</v>
      </c>
      <c r="AY119" s="18" t="s">
        <v>173</v>
      </c>
      <c r="BE119" s="205">
        <f>IF(N119="základní",J119,0)</f>
        <v>0</v>
      </c>
      <c r="BF119" s="205">
        <f>IF(N119="snížená",J119,0)</f>
        <v>0</v>
      </c>
      <c r="BG119" s="205">
        <f>IF(N119="zákl. přenesená",J119,0)</f>
        <v>0</v>
      </c>
      <c r="BH119" s="205">
        <f>IF(N119="sníž. přenesená",J119,0)</f>
        <v>0</v>
      </c>
      <c r="BI119" s="205">
        <f>IF(N119="nulová",J119,0)</f>
        <v>0</v>
      </c>
      <c r="BJ119" s="18" t="s">
        <v>80</v>
      </c>
      <c r="BK119" s="205">
        <f>ROUND(I119*H119,2)</f>
        <v>0</v>
      </c>
      <c r="BL119" s="18" t="s">
        <v>180</v>
      </c>
      <c r="BM119" s="204" t="s">
        <v>284</v>
      </c>
    </row>
    <row r="120" spans="1:65" s="2" customFormat="1" ht="11.25">
      <c r="A120" s="35"/>
      <c r="B120" s="36"/>
      <c r="C120" s="37"/>
      <c r="D120" s="206" t="s">
        <v>182</v>
      </c>
      <c r="E120" s="37"/>
      <c r="F120" s="207" t="s">
        <v>691</v>
      </c>
      <c r="G120" s="37"/>
      <c r="H120" s="37"/>
      <c r="I120" s="116"/>
      <c r="J120" s="37"/>
      <c r="K120" s="37"/>
      <c r="L120" s="40"/>
      <c r="M120" s="208"/>
      <c r="N120" s="209"/>
      <c r="O120" s="65"/>
      <c r="P120" s="65"/>
      <c r="Q120" s="65"/>
      <c r="R120" s="65"/>
      <c r="S120" s="65"/>
      <c r="T120" s="66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182</v>
      </c>
      <c r="AU120" s="18" t="s">
        <v>80</v>
      </c>
    </row>
    <row r="121" spans="1:65" s="2" customFormat="1" ht="16.5" customHeight="1">
      <c r="A121" s="35"/>
      <c r="B121" s="36"/>
      <c r="C121" s="193" t="s">
        <v>228</v>
      </c>
      <c r="D121" s="193" t="s">
        <v>175</v>
      </c>
      <c r="E121" s="194" t="s">
        <v>692</v>
      </c>
      <c r="F121" s="195" t="s">
        <v>693</v>
      </c>
      <c r="G121" s="196" t="s">
        <v>528</v>
      </c>
      <c r="H121" s="197">
        <v>32</v>
      </c>
      <c r="I121" s="198"/>
      <c r="J121" s="199">
        <f>ROUND(I121*H121,2)</f>
        <v>0</v>
      </c>
      <c r="K121" s="195" t="s">
        <v>19</v>
      </c>
      <c r="L121" s="40"/>
      <c r="M121" s="200" t="s">
        <v>19</v>
      </c>
      <c r="N121" s="201" t="s">
        <v>43</v>
      </c>
      <c r="O121" s="65"/>
      <c r="P121" s="202">
        <f>O121*H121</f>
        <v>0</v>
      </c>
      <c r="Q121" s="202">
        <v>0</v>
      </c>
      <c r="R121" s="202">
        <f>Q121*H121</f>
        <v>0</v>
      </c>
      <c r="S121" s="202">
        <v>0</v>
      </c>
      <c r="T121" s="203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04" t="s">
        <v>180</v>
      </c>
      <c r="AT121" s="204" t="s">
        <v>175</v>
      </c>
      <c r="AU121" s="204" t="s">
        <v>80</v>
      </c>
      <c r="AY121" s="18" t="s">
        <v>173</v>
      </c>
      <c r="BE121" s="205">
        <f>IF(N121="základní",J121,0)</f>
        <v>0</v>
      </c>
      <c r="BF121" s="205">
        <f>IF(N121="snížená",J121,0)</f>
        <v>0</v>
      </c>
      <c r="BG121" s="205">
        <f>IF(N121="zákl. přenesená",J121,0)</f>
        <v>0</v>
      </c>
      <c r="BH121" s="205">
        <f>IF(N121="sníž. přenesená",J121,0)</f>
        <v>0</v>
      </c>
      <c r="BI121" s="205">
        <f>IF(N121="nulová",J121,0)</f>
        <v>0</v>
      </c>
      <c r="BJ121" s="18" t="s">
        <v>80</v>
      </c>
      <c r="BK121" s="205">
        <f>ROUND(I121*H121,2)</f>
        <v>0</v>
      </c>
      <c r="BL121" s="18" t="s">
        <v>180</v>
      </c>
      <c r="BM121" s="204" t="s">
        <v>296</v>
      </c>
    </row>
    <row r="122" spans="1:65" s="2" customFormat="1" ht="11.25">
      <c r="A122" s="35"/>
      <c r="B122" s="36"/>
      <c r="C122" s="37"/>
      <c r="D122" s="206" t="s">
        <v>182</v>
      </c>
      <c r="E122" s="37"/>
      <c r="F122" s="207" t="s">
        <v>693</v>
      </c>
      <c r="G122" s="37"/>
      <c r="H122" s="37"/>
      <c r="I122" s="116"/>
      <c r="J122" s="37"/>
      <c r="K122" s="37"/>
      <c r="L122" s="40"/>
      <c r="M122" s="208"/>
      <c r="N122" s="209"/>
      <c r="O122" s="65"/>
      <c r="P122" s="65"/>
      <c r="Q122" s="65"/>
      <c r="R122" s="65"/>
      <c r="S122" s="65"/>
      <c r="T122" s="66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182</v>
      </c>
      <c r="AU122" s="18" t="s">
        <v>80</v>
      </c>
    </row>
    <row r="123" spans="1:65" s="2" customFormat="1" ht="16.5" customHeight="1">
      <c r="A123" s="35"/>
      <c r="B123" s="36"/>
      <c r="C123" s="193" t="s">
        <v>235</v>
      </c>
      <c r="D123" s="193" t="s">
        <v>175</v>
      </c>
      <c r="E123" s="194" t="s">
        <v>694</v>
      </c>
      <c r="F123" s="195" t="s">
        <v>695</v>
      </c>
      <c r="G123" s="196" t="s">
        <v>528</v>
      </c>
      <c r="H123" s="197">
        <v>9.6</v>
      </c>
      <c r="I123" s="198"/>
      <c r="J123" s="199">
        <f>ROUND(I123*H123,2)</f>
        <v>0</v>
      </c>
      <c r="K123" s="195" t="s">
        <v>19</v>
      </c>
      <c r="L123" s="40"/>
      <c r="M123" s="200" t="s">
        <v>19</v>
      </c>
      <c r="N123" s="201" t="s">
        <v>43</v>
      </c>
      <c r="O123" s="65"/>
      <c r="P123" s="202">
        <f>O123*H123</f>
        <v>0</v>
      </c>
      <c r="Q123" s="202">
        <v>0</v>
      </c>
      <c r="R123" s="202">
        <f>Q123*H123</f>
        <v>0</v>
      </c>
      <c r="S123" s="202">
        <v>0</v>
      </c>
      <c r="T123" s="20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4" t="s">
        <v>180</v>
      </c>
      <c r="AT123" s="204" t="s">
        <v>175</v>
      </c>
      <c r="AU123" s="204" t="s">
        <v>80</v>
      </c>
      <c r="AY123" s="18" t="s">
        <v>173</v>
      </c>
      <c r="BE123" s="205">
        <f>IF(N123="základní",J123,0)</f>
        <v>0</v>
      </c>
      <c r="BF123" s="205">
        <f>IF(N123="snížená",J123,0)</f>
        <v>0</v>
      </c>
      <c r="BG123" s="205">
        <f>IF(N123="zákl. přenesená",J123,0)</f>
        <v>0</v>
      </c>
      <c r="BH123" s="205">
        <f>IF(N123="sníž. přenesená",J123,0)</f>
        <v>0</v>
      </c>
      <c r="BI123" s="205">
        <f>IF(N123="nulová",J123,0)</f>
        <v>0</v>
      </c>
      <c r="BJ123" s="18" t="s">
        <v>80</v>
      </c>
      <c r="BK123" s="205">
        <f>ROUND(I123*H123,2)</f>
        <v>0</v>
      </c>
      <c r="BL123" s="18" t="s">
        <v>180</v>
      </c>
      <c r="BM123" s="204" t="s">
        <v>308</v>
      </c>
    </row>
    <row r="124" spans="1:65" s="2" customFormat="1" ht="11.25">
      <c r="A124" s="35"/>
      <c r="B124" s="36"/>
      <c r="C124" s="37"/>
      <c r="D124" s="206" t="s">
        <v>182</v>
      </c>
      <c r="E124" s="37"/>
      <c r="F124" s="207" t="s">
        <v>695</v>
      </c>
      <c r="G124" s="37"/>
      <c r="H124" s="37"/>
      <c r="I124" s="116"/>
      <c r="J124" s="37"/>
      <c r="K124" s="37"/>
      <c r="L124" s="40"/>
      <c r="M124" s="208"/>
      <c r="N124" s="209"/>
      <c r="O124" s="65"/>
      <c r="P124" s="65"/>
      <c r="Q124" s="65"/>
      <c r="R124" s="65"/>
      <c r="S124" s="65"/>
      <c r="T124" s="66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182</v>
      </c>
      <c r="AU124" s="18" t="s">
        <v>80</v>
      </c>
    </row>
    <row r="125" spans="1:65" s="2" customFormat="1" ht="16.5" customHeight="1">
      <c r="A125" s="35"/>
      <c r="B125" s="36"/>
      <c r="C125" s="193" t="s">
        <v>246</v>
      </c>
      <c r="D125" s="193" t="s">
        <v>175</v>
      </c>
      <c r="E125" s="194" t="s">
        <v>696</v>
      </c>
      <c r="F125" s="195" t="s">
        <v>697</v>
      </c>
      <c r="G125" s="196" t="s">
        <v>528</v>
      </c>
      <c r="H125" s="197">
        <v>24</v>
      </c>
      <c r="I125" s="198"/>
      <c r="J125" s="199">
        <f>ROUND(I125*H125,2)</f>
        <v>0</v>
      </c>
      <c r="K125" s="195" t="s">
        <v>19</v>
      </c>
      <c r="L125" s="40"/>
      <c r="M125" s="200" t="s">
        <v>19</v>
      </c>
      <c r="N125" s="201" t="s">
        <v>43</v>
      </c>
      <c r="O125" s="65"/>
      <c r="P125" s="202">
        <f>O125*H125</f>
        <v>0</v>
      </c>
      <c r="Q125" s="202">
        <v>0</v>
      </c>
      <c r="R125" s="202">
        <f>Q125*H125</f>
        <v>0</v>
      </c>
      <c r="S125" s="202">
        <v>0</v>
      </c>
      <c r="T125" s="20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180</v>
      </c>
      <c r="AT125" s="204" t="s">
        <v>175</v>
      </c>
      <c r="AU125" s="204" t="s">
        <v>80</v>
      </c>
      <c r="AY125" s="18" t="s">
        <v>173</v>
      </c>
      <c r="BE125" s="205">
        <f>IF(N125="základní",J125,0)</f>
        <v>0</v>
      </c>
      <c r="BF125" s="205">
        <f>IF(N125="snížená",J125,0)</f>
        <v>0</v>
      </c>
      <c r="BG125" s="205">
        <f>IF(N125="zákl. přenesená",J125,0)</f>
        <v>0</v>
      </c>
      <c r="BH125" s="205">
        <f>IF(N125="sníž. přenesená",J125,0)</f>
        <v>0</v>
      </c>
      <c r="BI125" s="205">
        <f>IF(N125="nulová",J125,0)</f>
        <v>0</v>
      </c>
      <c r="BJ125" s="18" t="s">
        <v>80</v>
      </c>
      <c r="BK125" s="205">
        <f>ROUND(I125*H125,2)</f>
        <v>0</v>
      </c>
      <c r="BL125" s="18" t="s">
        <v>180</v>
      </c>
      <c r="BM125" s="204" t="s">
        <v>319</v>
      </c>
    </row>
    <row r="126" spans="1:65" s="2" customFormat="1" ht="11.25">
      <c r="A126" s="35"/>
      <c r="B126" s="36"/>
      <c r="C126" s="37"/>
      <c r="D126" s="206" t="s">
        <v>182</v>
      </c>
      <c r="E126" s="37"/>
      <c r="F126" s="207" t="s">
        <v>697</v>
      </c>
      <c r="G126" s="37"/>
      <c r="H126" s="37"/>
      <c r="I126" s="116"/>
      <c r="J126" s="37"/>
      <c r="K126" s="37"/>
      <c r="L126" s="40"/>
      <c r="M126" s="208"/>
      <c r="N126" s="209"/>
      <c r="O126" s="65"/>
      <c r="P126" s="65"/>
      <c r="Q126" s="65"/>
      <c r="R126" s="65"/>
      <c r="S126" s="65"/>
      <c r="T126" s="66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8" t="s">
        <v>182</v>
      </c>
      <c r="AU126" s="18" t="s">
        <v>80</v>
      </c>
    </row>
    <row r="127" spans="1:65" s="2" customFormat="1" ht="16.5" customHeight="1">
      <c r="A127" s="35"/>
      <c r="B127" s="36"/>
      <c r="C127" s="193" t="s">
        <v>255</v>
      </c>
      <c r="D127" s="193" t="s">
        <v>175</v>
      </c>
      <c r="E127" s="194" t="s">
        <v>698</v>
      </c>
      <c r="F127" s="195" t="s">
        <v>699</v>
      </c>
      <c r="G127" s="196" t="s">
        <v>528</v>
      </c>
      <c r="H127" s="197">
        <v>16</v>
      </c>
      <c r="I127" s="198"/>
      <c r="J127" s="199">
        <f>ROUND(I127*H127,2)</f>
        <v>0</v>
      </c>
      <c r="K127" s="195" t="s">
        <v>19</v>
      </c>
      <c r="L127" s="40"/>
      <c r="M127" s="200" t="s">
        <v>19</v>
      </c>
      <c r="N127" s="201" t="s">
        <v>43</v>
      </c>
      <c r="O127" s="65"/>
      <c r="P127" s="202">
        <f>O127*H127</f>
        <v>0</v>
      </c>
      <c r="Q127" s="202">
        <v>0</v>
      </c>
      <c r="R127" s="202">
        <f>Q127*H127</f>
        <v>0</v>
      </c>
      <c r="S127" s="202">
        <v>0</v>
      </c>
      <c r="T127" s="20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180</v>
      </c>
      <c r="AT127" s="204" t="s">
        <v>175</v>
      </c>
      <c r="AU127" s="204" t="s">
        <v>80</v>
      </c>
      <c r="AY127" s="18" t="s">
        <v>173</v>
      </c>
      <c r="BE127" s="205">
        <f>IF(N127="základní",J127,0)</f>
        <v>0</v>
      </c>
      <c r="BF127" s="205">
        <f>IF(N127="snížená",J127,0)</f>
        <v>0</v>
      </c>
      <c r="BG127" s="205">
        <f>IF(N127="zákl. přenesená",J127,0)</f>
        <v>0</v>
      </c>
      <c r="BH127" s="205">
        <f>IF(N127="sníž. přenesená",J127,0)</f>
        <v>0</v>
      </c>
      <c r="BI127" s="205">
        <f>IF(N127="nulová",J127,0)</f>
        <v>0</v>
      </c>
      <c r="BJ127" s="18" t="s">
        <v>80</v>
      </c>
      <c r="BK127" s="205">
        <f>ROUND(I127*H127,2)</f>
        <v>0</v>
      </c>
      <c r="BL127" s="18" t="s">
        <v>180</v>
      </c>
      <c r="BM127" s="204" t="s">
        <v>333</v>
      </c>
    </row>
    <row r="128" spans="1:65" s="2" customFormat="1" ht="11.25">
      <c r="A128" s="35"/>
      <c r="B128" s="36"/>
      <c r="C128" s="37"/>
      <c r="D128" s="206" t="s">
        <v>182</v>
      </c>
      <c r="E128" s="37"/>
      <c r="F128" s="207" t="s">
        <v>699</v>
      </c>
      <c r="G128" s="37"/>
      <c r="H128" s="37"/>
      <c r="I128" s="116"/>
      <c r="J128" s="37"/>
      <c r="K128" s="37"/>
      <c r="L128" s="40"/>
      <c r="M128" s="208"/>
      <c r="N128" s="209"/>
      <c r="O128" s="65"/>
      <c r="P128" s="65"/>
      <c r="Q128" s="65"/>
      <c r="R128" s="65"/>
      <c r="S128" s="65"/>
      <c r="T128" s="66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182</v>
      </c>
      <c r="AU128" s="18" t="s">
        <v>80</v>
      </c>
    </row>
    <row r="129" spans="1:65" s="2" customFormat="1" ht="16.5" customHeight="1">
      <c r="A129" s="35"/>
      <c r="B129" s="36"/>
      <c r="C129" s="193" t="s">
        <v>266</v>
      </c>
      <c r="D129" s="193" t="s">
        <v>175</v>
      </c>
      <c r="E129" s="194" t="s">
        <v>700</v>
      </c>
      <c r="F129" s="195" t="s">
        <v>701</v>
      </c>
      <c r="G129" s="196" t="s">
        <v>528</v>
      </c>
      <c r="H129" s="197">
        <v>7.2</v>
      </c>
      <c r="I129" s="198"/>
      <c r="J129" s="199">
        <f>ROUND(I129*H129,2)</f>
        <v>0</v>
      </c>
      <c r="K129" s="195" t="s">
        <v>19</v>
      </c>
      <c r="L129" s="40"/>
      <c r="M129" s="200" t="s">
        <v>19</v>
      </c>
      <c r="N129" s="201" t="s">
        <v>43</v>
      </c>
      <c r="O129" s="65"/>
      <c r="P129" s="202">
        <f>O129*H129</f>
        <v>0</v>
      </c>
      <c r="Q129" s="202">
        <v>0</v>
      </c>
      <c r="R129" s="202">
        <f>Q129*H129</f>
        <v>0</v>
      </c>
      <c r="S129" s="202">
        <v>0</v>
      </c>
      <c r="T129" s="20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180</v>
      </c>
      <c r="AT129" s="204" t="s">
        <v>175</v>
      </c>
      <c r="AU129" s="204" t="s">
        <v>80</v>
      </c>
      <c r="AY129" s="18" t="s">
        <v>173</v>
      </c>
      <c r="BE129" s="205">
        <f>IF(N129="základní",J129,0)</f>
        <v>0</v>
      </c>
      <c r="BF129" s="205">
        <f>IF(N129="snížená",J129,0)</f>
        <v>0</v>
      </c>
      <c r="BG129" s="205">
        <f>IF(N129="zákl. přenesená",J129,0)</f>
        <v>0</v>
      </c>
      <c r="BH129" s="205">
        <f>IF(N129="sníž. přenesená",J129,0)</f>
        <v>0</v>
      </c>
      <c r="BI129" s="205">
        <f>IF(N129="nulová",J129,0)</f>
        <v>0</v>
      </c>
      <c r="BJ129" s="18" t="s">
        <v>80</v>
      </c>
      <c r="BK129" s="205">
        <f>ROUND(I129*H129,2)</f>
        <v>0</v>
      </c>
      <c r="BL129" s="18" t="s">
        <v>180</v>
      </c>
      <c r="BM129" s="204" t="s">
        <v>343</v>
      </c>
    </row>
    <row r="130" spans="1:65" s="2" customFormat="1" ht="11.25">
      <c r="A130" s="35"/>
      <c r="B130" s="36"/>
      <c r="C130" s="37"/>
      <c r="D130" s="206" t="s">
        <v>182</v>
      </c>
      <c r="E130" s="37"/>
      <c r="F130" s="207" t="s">
        <v>701</v>
      </c>
      <c r="G130" s="37"/>
      <c r="H130" s="37"/>
      <c r="I130" s="116"/>
      <c r="J130" s="37"/>
      <c r="K130" s="37"/>
      <c r="L130" s="40"/>
      <c r="M130" s="208"/>
      <c r="N130" s="209"/>
      <c r="O130" s="65"/>
      <c r="P130" s="65"/>
      <c r="Q130" s="65"/>
      <c r="R130" s="65"/>
      <c r="S130" s="65"/>
      <c r="T130" s="66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8" t="s">
        <v>182</v>
      </c>
      <c r="AU130" s="18" t="s">
        <v>80</v>
      </c>
    </row>
    <row r="131" spans="1:65" s="2" customFormat="1" ht="16.5" customHeight="1">
      <c r="A131" s="35"/>
      <c r="B131" s="36"/>
      <c r="C131" s="193" t="s">
        <v>272</v>
      </c>
      <c r="D131" s="193" t="s">
        <v>175</v>
      </c>
      <c r="E131" s="194" t="s">
        <v>702</v>
      </c>
      <c r="F131" s="195" t="s">
        <v>703</v>
      </c>
      <c r="G131" s="196" t="s">
        <v>528</v>
      </c>
      <c r="H131" s="197">
        <v>0.8</v>
      </c>
      <c r="I131" s="198"/>
      <c r="J131" s="199">
        <f>ROUND(I131*H131,2)</f>
        <v>0</v>
      </c>
      <c r="K131" s="195" t="s">
        <v>19</v>
      </c>
      <c r="L131" s="40"/>
      <c r="M131" s="200" t="s">
        <v>19</v>
      </c>
      <c r="N131" s="201" t="s">
        <v>43</v>
      </c>
      <c r="O131" s="65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180</v>
      </c>
      <c r="AT131" s="204" t="s">
        <v>175</v>
      </c>
      <c r="AU131" s="204" t="s">
        <v>80</v>
      </c>
      <c r="AY131" s="18" t="s">
        <v>173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80</v>
      </c>
      <c r="BK131" s="205">
        <f>ROUND(I131*H131,2)</f>
        <v>0</v>
      </c>
      <c r="BL131" s="18" t="s">
        <v>180</v>
      </c>
      <c r="BM131" s="204" t="s">
        <v>356</v>
      </c>
    </row>
    <row r="132" spans="1:65" s="2" customFormat="1" ht="11.25">
      <c r="A132" s="35"/>
      <c r="B132" s="36"/>
      <c r="C132" s="37"/>
      <c r="D132" s="206" t="s">
        <v>182</v>
      </c>
      <c r="E132" s="37"/>
      <c r="F132" s="207" t="s">
        <v>703</v>
      </c>
      <c r="G132" s="37"/>
      <c r="H132" s="37"/>
      <c r="I132" s="116"/>
      <c r="J132" s="37"/>
      <c r="K132" s="37"/>
      <c r="L132" s="40"/>
      <c r="M132" s="208"/>
      <c r="N132" s="209"/>
      <c r="O132" s="65"/>
      <c r="P132" s="65"/>
      <c r="Q132" s="65"/>
      <c r="R132" s="65"/>
      <c r="S132" s="65"/>
      <c r="T132" s="66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182</v>
      </c>
      <c r="AU132" s="18" t="s">
        <v>80</v>
      </c>
    </row>
    <row r="133" spans="1:65" s="2" customFormat="1" ht="16.5" customHeight="1">
      <c r="A133" s="35"/>
      <c r="B133" s="36"/>
      <c r="C133" s="193" t="s">
        <v>8</v>
      </c>
      <c r="D133" s="193" t="s">
        <v>175</v>
      </c>
      <c r="E133" s="194" t="s">
        <v>704</v>
      </c>
      <c r="F133" s="195" t="s">
        <v>705</v>
      </c>
      <c r="G133" s="196" t="s">
        <v>528</v>
      </c>
      <c r="H133" s="197">
        <v>650</v>
      </c>
      <c r="I133" s="198"/>
      <c r="J133" s="199">
        <f>ROUND(I133*H133,2)</f>
        <v>0</v>
      </c>
      <c r="K133" s="195" t="s">
        <v>19</v>
      </c>
      <c r="L133" s="40"/>
      <c r="M133" s="200" t="s">
        <v>19</v>
      </c>
      <c r="N133" s="201" t="s">
        <v>43</v>
      </c>
      <c r="O133" s="65"/>
      <c r="P133" s="202">
        <f>O133*H133</f>
        <v>0</v>
      </c>
      <c r="Q133" s="202">
        <v>0</v>
      </c>
      <c r="R133" s="202">
        <f>Q133*H133</f>
        <v>0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180</v>
      </c>
      <c r="AT133" s="204" t="s">
        <v>175</v>
      </c>
      <c r="AU133" s="204" t="s">
        <v>80</v>
      </c>
      <c r="AY133" s="18" t="s">
        <v>173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80</v>
      </c>
      <c r="BK133" s="205">
        <f>ROUND(I133*H133,2)</f>
        <v>0</v>
      </c>
      <c r="BL133" s="18" t="s">
        <v>180</v>
      </c>
      <c r="BM133" s="204" t="s">
        <v>369</v>
      </c>
    </row>
    <row r="134" spans="1:65" s="2" customFormat="1" ht="11.25">
      <c r="A134" s="35"/>
      <c r="B134" s="36"/>
      <c r="C134" s="37"/>
      <c r="D134" s="206" t="s">
        <v>182</v>
      </c>
      <c r="E134" s="37"/>
      <c r="F134" s="207" t="s">
        <v>705</v>
      </c>
      <c r="G134" s="37"/>
      <c r="H134" s="37"/>
      <c r="I134" s="116"/>
      <c r="J134" s="37"/>
      <c r="K134" s="37"/>
      <c r="L134" s="40"/>
      <c r="M134" s="208"/>
      <c r="N134" s="209"/>
      <c r="O134" s="65"/>
      <c r="P134" s="65"/>
      <c r="Q134" s="65"/>
      <c r="R134" s="65"/>
      <c r="S134" s="65"/>
      <c r="T134" s="66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182</v>
      </c>
      <c r="AU134" s="18" t="s">
        <v>80</v>
      </c>
    </row>
    <row r="135" spans="1:65" s="2" customFormat="1" ht="16.5" customHeight="1">
      <c r="A135" s="35"/>
      <c r="B135" s="36"/>
      <c r="C135" s="193" t="s">
        <v>284</v>
      </c>
      <c r="D135" s="193" t="s">
        <v>175</v>
      </c>
      <c r="E135" s="194" t="s">
        <v>706</v>
      </c>
      <c r="F135" s="195" t="s">
        <v>707</v>
      </c>
      <c r="G135" s="196" t="s">
        <v>528</v>
      </c>
      <c r="H135" s="197">
        <v>195</v>
      </c>
      <c r="I135" s="198"/>
      <c r="J135" s="199">
        <f>ROUND(I135*H135,2)</f>
        <v>0</v>
      </c>
      <c r="K135" s="195" t="s">
        <v>19</v>
      </c>
      <c r="L135" s="40"/>
      <c r="M135" s="200" t="s">
        <v>19</v>
      </c>
      <c r="N135" s="201" t="s">
        <v>43</v>
      </c>
      <c r="O135" s="65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180</v>
      </c>
      <c r="AT135" s="204" t="s">
        <v>175</v>
      </c>
      <c r="AU135" s="204" t="s">
        <v>80</v>
      </c>
      <c r="AY135" s="18" t="s">
        <v>173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80</v>
      </c>
      <c r="BK135" s="205">
        <f>ROUND(I135*H135,2)</f>
        <v>0</v>
      </c>
      <c r="BL135" s="18" t="s">
        <v>180</v>
      </c>
      <c r="BM135" s="204" t="s">
        <v>381</v>
      </c>
    </row>
    <row r="136" spans="1:65" s="2" customFormat="1" ht="11.25">
      <c r="A136" s="35"/>
      <c r="B136" s="36"/>
      <c r="C136" s="37"/>
      <c r="D136" s="206" t="s">
        <v>182</v>
      </c>
      <c r="E136" s="37"/>
      <c r="F136" s="207" t="s">
        <v>707</v>
      </c>
      <c r="G136" s="37"/>
      <c r="H136" s="37"/>
      <c r="I136" s="116"/>
      <c r="J136" s="37"/>
      <c r="K136" s="37"/>
      <c r="L136" s="40"/>
      <c r="M136" s="208"/>
      <c r="N136" s="209"/>
      <c r="O136" s="65"/>
      <c r="P136" s="65"/>
      <c r="Q136" s="65"/>
      <c r="R136" s="65"/>
      <c r="S136" s="65"/>
      <c r="T136" s="66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182</v>
      </c>
      <c r="AU136" s="18" t="s">
        <v>80</v>
      </c>
    </row>
    <row r="137" spans="1:65" s="2" customFormat="1" ht="16.5" customHeight="1">
      <c r="A137" s="35"/>
      <c r="B137" s="36"/>
      <c r="C137" s="193" t="s">
        <v>290</v>
      </c>
      <c r="D137" s="193" t="s">
        <v>175</v>
      </c>
      <c r="E137" s="194" t="s">
        <v>708</v>
      </c>
      <c r="F137" s="195" t="s">
        <v>709</v>
      </c>
      <c r="G137" s="196" t="s">
        <v>528</v>
      </c>
      <c r="H137" s="197">
        <v>487.5</v>
      </c>
      <c r="I137" s="198"/>
      <c r="J137" s="199">
        <f>ROUND(I137*H137,2)</f>
        <v>0</v>
      </c>
      <c r="K137" s="195" t="s">
        <v>19</v>
      </c>
      <c r="L137" s="40"/>
      <c r="M137" s="200" t="s">
        <v>19</v>
      </c>
      <c r="N137" s="201" t="s">
        <v>43</v>
      </c>
      <c r="O137" s="65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180</v>
      </c>
      <c r="AT137" s="204" t="s">
        <v>175</v>
      </c>
      <c r="AU137" s="204" t="s">
        <v>80</v>
      </c>
      <c r="AY137" s="18" t="s">
        <v>173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80</v>
      </c>
      <c r="BK137" s="205">
        <f>ROUND(I137*H137,2)</f>
        <v>0</v>
      </c>
      <c r="BL137" s="18" t="s">
        <v>180</v>
      </c>
      <c r="BM137" s="204" t="s">
        <v>391</v>
      </c>
    </row>
    <row r="138" spans="1:65" s="2" customFormat="1" ht="11.25">
      <c r="A138" s="35"/>
      <c r="B138" s="36"/>
      <c r="C138" s="37"/>
      <c r="D138" s="206" t="s">
        <v>182</v>
      </c>
      <c r="E138" s="37"/>
      <c r="F138" s="207" t="s">
        <v>709</v>
      </c>
      <c r="G138" s="37"/>
      <c r="H138" s="37"/>
      <c r="I138" s="116"/>
      <c r="J138" s="37"/>
      <c r="K138" s="37"/>
      <c r="L138" s="40"/>
      <c r="M138" s="208"/>
      <c r="N138" s="209"/>
      <c r="O138" s="65"/>
      <c r="P138" s="65"/>
      <c r="Q138" s="65"/>
      <c r="R138" s="65"/>
      <c r="S138" s="65"/>
      <c r="T138" s="66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182</v>
      </c>
      <c r="AU138" s="18" t="s">
        <v>80</v>
      </c>
    </row>
    <row r="139" spans="1:65" s="2" customFormat="1" ht="16.5" customHeight="1">
      <c r="A139" s="35"/>
      <c r="B139" s="36"/>
      <c r="C139" s="193" t="s">
        <v>296</v>
      </c>
      <c r="D139" s="193" t="s">
        <v>175</v>
      </c>
      <c r="E139" s="194" t="s">
        <v>710</v>
      </c>
      <c r="F139" s="195" t="s">
        <v>711</v>
      </c>
      <c r="G139" s="196" t="s">
        <v>528</v>
      </c>
      <c r="H139" s="197">
        <v>325</v>
      </c>
      <c r="I139" s="198"/>
      <c r="J139" s="199">
        <f>ROUND(I139*H139,2)</f>
        <v>0</v>
      </c>
      <c r="K139" s="195" t="s">
        <v>19</v>
      </c>
      <c r="L139" s="40"/>
      <c r="M139" s="200" t="s">
        <v>19</v>
      </c>
      <c r="N139" s="201" t="s">
        <v>43</v>
      </c>
      <c r="O139" s="65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180</v>
      </c>
      <c r="AT139" s="204" t="s">
        <v>175</v>
      </c>
      <c r="AU139" s="204" t="s">
        <v>80</v>
      </c>
      <c r="AY139" s="18" t="s">
        <v>173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80</v>
      </c>
      <c r="BK139" s="205">
        <f>ROUND(I139*H139,2)</f>
        <v>0</v>
      </c>
      <c r="BL139" s="18" t="s">
        <v>180</v>
      </c>
      <c r="BM139" s="204" t="s">
        <v>402</v>
      </c>
    </row>
    <row r="140" spans="1:65" s="2" customFormat="1" ht="11.25">
      <c r="A140" s="35"/>
      <c r="B140" s="36"/>
      <c r="C140" s="37"/>
      <c r="D140" s="206" t="s">
        <v>182</v>
      </c>
      <c r="E140" s="37"/>
      <c r="F140" s="207" t="s">
        <v>711</v>
      </c>
      <c r="G140" s="37"/>
      <c r="H140" s="37"/>
      <c r="I140" s="116"/>
      <c r="J140" s="37"/>
      <c r="K140" s="37"/>
      <c r="L140" s="40"/>
      <c r="M140" s="208"/>
      <c r="N140" s="209"/>
      <c r="O140" s="65"/>
      <c r="P140" s="65"/>
      <c r="Q140" s="65"/>
      <c r="R140" s="65"/>
      <c r="S140" s="65"/>
      <c r="T140" s="66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182</v>
      </c>
      <c r="AU140" s="18" t="s">
        <v>80</v>
      </c>
    </row>
    <row r="141" spans="1:65" s="2" customFormat="1" ht="16.5" customHeight="1">
      <c r="A141" s="35"/>
      <c r="B141" s="36"/>
      <c r="C141" s="193" t="s">
        <v>302</v>
      </c>
      <c r="D141" s="193" t="s">
        <v>175</v>
      </c>
      <c r="E141" s="194" t="s">
        <v>712</v>
      </c>
      <c r="F141" s="195" t="s">
        <v>713</v>
      </c>
      <c r="G141" s="196" t="s">
        <v>528</v>
      </c>
      <c r="H141" s="197">
        <v>146.25</v>
      </c>
      <c r="I141" s="198"/>
      <c r="J141" s="199">
        <f>ROUND(I141*H141,2)</f>
        <v>0</v>
      </c>
      <c r="K141" s="195" t="s">
        <v>19</v>
      </c>
      <c r="L141" s="40"/>
      <c r="M141" s="200" t="s">
        <v>19</v>
      </c>
      <c r="N141" s="201" t="s">
        <v>43</v>
      </c>
      <c r="O141" s="65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180</v>
      </c>
      <c r="AT141" s="204" t="s">
        <v>175</v>
      </c>
      <c r="AU141" s="204" t="s">
        <v>80</v>
      </c>
      <c r="AY141" s="18" t="s">
        <v>173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80</v>
      </c>
      <c r="BK141" s="205">
        <f>ROUND(I141*H141,2)</f>
        <v>0</v>
      </c>
      <c r="BL141" s="18" t="s">
        <v>180</v>
      </c>
      <c r="BM141" s="204" t="s">
        <v>415</v>
      </c>
    </row>
    <row r="142" spans="1:65" s="2" customFormat="1" ht="11.25">
      <c r="A142" s="35"/>
      <c r="B142" s="36"/>
      <c r="C142" s="37"/>
      <c r="D142" s="206" t="s">
        <v>182</v>
      </c>
      <c r="E142" s="37"/>
      <c r="F142" s="207" t="s">
        <v>713</v>
      </c>
      <c r="G142" s="37"/>
      <c r="H142" s="37"/>
      <c r="I142" s="116"/>
      <c r="J142" s="37"/>
      <c r="K142" s="37"/>
      <c r="L142" s="40"/>
      <c r="M142" s="208"/>
      <c r="N142" s="209"/>
      <c r="O142" s="65"/>
      <c r="P142" s="65"/>
      <c r="Q142" s="65"/>
      <c r="R142" s="65"/>
      <c r="S142" s="65"/>
      <c r="T142" s="66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8" t="s">
        <v>182</v>
      </c>
      <c r="AU142" s="18" t="s">
        <v>80</v>
      </c>
    </row>
    <row r="143" spans="1:65" s="2" customFormat="1" ht="16.5" customHeight="1">
      <c r="A143" s="35"/>
      <c r="B143" s="36"/>
      <c r="C143" s="193" t="s">
        <v>308</v>
      </c>
      <c r="D143" s="193" t="s">
        <v>175</v>
      </c>
      <c r="E143" s="194" t="s">
        <v>714</v>
      </c>
      <c r="F143" s="195" t="s">
        <v>715</v>
      </c>
      <c r="G143" s="196" t="s">
        <v>528</v>
      </c>
      <c r="H143" s="197">
        <v>16.25</v>
      </c>
      <c r="I143" s="198"/>
      <c r="J143" s="199">
        <f>ROUND(I143*H143,2)</f>
        <v>0</v>
      </c>
      <c r="K143" s="195" t="s">
        <v>19</v>
      </c>
      <c r="L143" s="40"/>
      <c r="M143" s="200" t="s">
        <v>19</v>
      </c>
      <c r="N143" s="201" t="s">
        <v>43</v>
      </c>
      <c r="O143" s="65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180</v>
      </c>
      <c r="AT143" s="204" t="s">
        <v>175</v>
      </c>
      <c r="AU143" s="204" t="s">
        <v>80</v>
      </c>
      <c r="AY143" s="18" t="s">
        <v>173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80</v>
      </c>
      <c r="BK143" s="205">
        <f>ROUND(I143*H143,2)</f>
        <v>0</v>
      </c>
      <c r="BL143" s="18" t="s">
        <v>180</v>
      </c>
      <c r="BM143" s="204" t="s">
        <v>429</v>
      </c>
    </row>
    <row r="144" spans="1:65" s="2" customFormat="1" ht="11.25">
      <c r="A144" s="35"/>
      <c r="B144" s="36"/>
      <c r="C144" s="37"/>
      <c r="D144" s="206" t="s">
        <v>182</v>
      </c>
      <c r="E144" s="37"/>
      <c r="F144" s="207" t="s">
        <v>715</v>
      </c>
      <c r="G144" s="37"/>
      <c r="H144" s="37"/>
      <c r="I144" s="116"/>
      <c r="J144" s="37"/>
      <c r="K144" s="37"/>
      <c r="L144" s="40"/>
      <c r="M144" s="208"/>
      <c r="N144" s="209"/>
      <c r="O144" s="65"/>
      <c r="P144" s="65"/>
      <c r="Q144" s="65"/>
      <c r="R144" s="65"/>
      <c r="S144" s="65"/>
      <c r="T144" s="66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8" t="s">
        <v>182</v>
      </c>
      <c r="AU144" s="18" t="s">
        <v>80</v>
      </c>
    </row>
    <row r="145" spans="1:65" s="2" customFormat="1" ht="16.5" customHeight="1">
      <c r="A145" s="35"/>
      <c r="B145" s="36"/>
      <c r="C145" s="193" t="s">
        <v>7</v>
      </c>
      <c r="D145" s="193" t="s">
        <v>175</v>
      </c>
      <c r="E145" s="194" t="s">
        <v>716</v>
      </c>
      <c r="F145" s="195" t="s">
        <v>717</v>
      </c>
      <c r="G145" s="196" t="s">
        <v>528</v>
      </c>
      <c r="H145" s="197">
        <v>7.3129999999999997</v>
      </c>
      <c r="I145" s="198"/>
      <c r="J145" s="199">
        <f>ROUND(I145*H145,2)</f>
        <v>0</v>
      </c>
      <c r="K145" s="195" t="s">
        <v>19</v>
      </c>
      <c r="L145" s="40"/>
      <c r="M145" s="200" t="s">
        <v>19</v>
      </c>
      <c r="N145" s="201" t="s">
        <v>43</v>
      </c>
      <c r="O145" s="65"/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180</v>
      </c>
      <c r="AT145" s="204" t="s">
        <v>175</v>
      </c>
      <c r="AU145" s="204" t="s">
        <v>80</v>
      </c>
      <c r="AY145" s="18" t="s">
        <v>173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80</v>
      </c>
      <c r="BK145" s="205">
        <f>ROUND(I145*H145,2)</f>
        <v>0</v>
      </c>
      <c r="BL145" s="18" t="s">
        <v>180</v>
      </c>
      <c r="BM145" s="204" t="s">
        <v>440</v>
      </c>
    </row>
    <row r="146" spans="1:65" s="2" customFormat="1" ht="11.25">
      <c r="A146" s="35"/>
      <c r="B146" s="36"/>
      <c r="C146" s="37"/>
      <c r="D146" s="206" t="s">
        <v>182</v>
      </c>
      <c r="E146" s="37"/>
      <c r="F146" s="207" t="s">
        <v>717</v>
      </c>
      <c r="G146" s="37"/>
      <c r="H146" s="37"/>
      <c r="I146" s="116"/>
      <c r="J146" s="37"/>
      <c r="K146" s="37"/>
      <c r="L146" s="40"/>
      <c r="M146" s="208"/>
      <c r="N146" s="209"/>
      <c r="O146" s="65"/>
      <c r="P146" s="65"/>
      <c r="Q146" s="65"/>
      <c r="R146" s="65"/>
      <c r="S146" s="65"/>
      <c r="T146" s="66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182</v>
      </c>
      <c r="AU146" s="18" t="s">
        <v>80</v>
      </c>
    </row>
    <row r="147" spans="1:65" s="2" customFormat="1" ht="16.5" customHeight="1">
      <c r="A147" s="35"/>
      <c r="B147" s="36"/>
      <c r="C147" s="193" t="s">
        <v>319</v>
      </c>
      <c r="D147" s="193" t="s">
        <v>175</v>
      </c>
      <c r="E147" s="194" t="s">
        <v>927</v>
      </c>
      <c r="F147" s="195" t="s">
        <v>928</v>
      </c>
      <c r="G147" s="196" t="s">
        <v>178</v>
      </c>
      <c r="H147" s="197">
        <v>3288</v>
      </c>
      <c r="I147" s="198"/>
      <c r="J147" s="199">
        <f>ROUND(I147*H147,2)</f>
        <v>0</v>
      </c>
      <c r="K147" s="195" t="s">
        <v>19</v>
      </c>
      <c r="L147" s="40"/>
      <c r="M147" s="200" t="s">
        <v>19</v>
      </c>
      <c r="N147" s="201" t="s">
        <v>43</v>
      </c>
      <c r="O147" s="65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180</v>
      </c>
      <c r="AT147" s="204" t="s">
        <v>175</v>
      </c>
      <c r="AU147" s="204" t="s">
        <v>80</v>
      </c>
      <c r="AY147" s="18" t="s">
        <v>173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80</v>
      </c>
      <c r="BK147" s="205">
        <f>ROUND(I147*H147,2)</f>
        <v>0</v>
      </c>
      <c r="BL147" s="18" t="s">
        <v>180</v>
      </c>
      <c r="BM147" s="204" t="s">
        <v>468</v>
      </c>
    </row>
    <row r="148" spans="1:65" s="2" customFormat="1" ht="11.25">
      <c r="A148" s="35"/>
      <c r="B148" s="36"/>
      <c r="C148" s="37"/>
      <c r="D148" s="206" t="s">
        <v>182</v>
      </c>
      <c r="E148" s="37"/>
      <c r="F148" s="207" t="s">
        <v>928</v>
      </c>
      <c r="G148" s="37"/>
      <c r="H148" s="37"/>
      <c r="I148" s="116"/>
      <c r="J148" s="37"/>
      <c r="K148" s="37"/>
      <c r="L148" s="40"/>
      <c r="M148" s="208"/>
      <c r="N148" s="209"/>
      <c r="O148" s="65"/>
      <c r="P148" s="65"/>
      <c r="Q148" s="65"/>
      <c r="R148" s="65"/>
      <c r="S148" s="65"/>
      <c r="T148" s="66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8" t="s">
        <v>182</v>
      </c>
      <c r="AU148" s="18" t="s">
        <v>80</v>
      </c>
    </row>
    <row r="149" spans="1:65" s="2" customFormat="1" ht="16.5" customHeight="1">
      <c r="A149" s="35"/>
      <c r="B149" s="36"/>
      <c r="C149" s="193" t="s">
        <v>328</v>
      </c>
      <c r="D149" s="193" t="s">
        <v>175</v>
      </c>
      <c r="E149" s="194" t="s">
        <v>718</v>
      </c>
      <c r="F149" s="195" t="s">
        <v>719</v>
      </c>
      <c r="G149" s="196" t="s">
        <v>178</v>
      </c>
      <c r="H149" s="197">
        <v>194</v>
      </c>
      <c r="I149" s="198"/>
      <c r="J149" s="199">
        <f>ROUND(I149*H149,2)</f>
        <v>0</v>
      </c>
      <c r="K149" s="195" t="s">
        <v>19</v>
      </c>
      <c r="L149" s="40"/>
      <c r="M149" s="200" t="s">
        <v>19</v>
      </c>
      <c r="N149" s="201" t="s">
        <v>43</v>
      </c>
      <c r="O149" s="65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180</v>
      </c>
      <c r="AT149" s="204" t="s">
        <v>175</v>
      </c>
      <c r="AU149" s="204" t="s">
        <v>80</v>
      </c>
      <c r="AY149" s="18" t="s">
        <v>173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80</v>
      </c>
      <c r="BK149" s="205">
        <f>ROUND(I149*H149,2)</f>
        <v>0</v>
      </c>
      <c r="BL149" s="18" t="s">
        <v>180</v>
      </c>
      <c r="BM149" s="204" t="s">
        <v>479</v>
      </c>
    </row>
    <row r="150" spans="1:65" s="2" customFormat="1" ht="11.25">
      <c r="A150" s="35"/>
      <c r="B150" s="36"/>
      <c r="C150" s="37"/>
      <c r="D150" s="206" t="s">
        <v>182</v>
      </c>
      <c r="E150" s="37"/>
      <c r="F150" s="207" t="s">
        <v>719</v>
      </c>
      <c r="G150" s="37"/>
      <c r="H150" s="37"/>
      <c r="I150" s="116"/>
      <c r="J150" s="37"/>
      <c r="K150" s="37"/>
      <c r="L150" s="40"/>
      <c r="M150" s="208"/>
      <c r="N150" s="209"/>
      <c r="O150" s="65"/>
      <c r="P150" s="65"/>
      <c r="Q150" s="65"/>
      <c r="R150" s="65"/>
      <c r="S150" s="65"/>
      <c r="T150" s="66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8" t="s">
        <v>182</v>
      </c>
      <c r="AU150" s="18" t="s">
        <v>80</v>
      </c>
    </row>
    <row r="151" spans="1:65" s="2" customFormat="1" ht="16.5" customHeight="1">
      <c r="A151" s="35"/>
      <c r="B151" s="36"/>
      <c r="C151" s="193" t="s">
        <v>333</v>
      </c>
      <c r="D151" s="193" t="s">
        <v>175</v>
      </c>
      <c r="E151" s="194" t="s">
        <v>720</v>
      </c>
      <c r="F151" s="195" t="s">
        <v>721</v>
      </c>
      <c r="G151" s="196" t="s">
        <v>178</v>
      </c>
      <c r="H151" s="197">
        <v>68.599999999999994</v>
      </c>
      <c r="I151" s="198"/>
      <c r="J151" s="199">
        <f>ROUND(I151*H151,2)</f>
        <v>0</v>
      </c>
      <c r="K151" s="195" t="s">
        <v>19</v>
      </c>
      <c r="L151" s="40"/>
      <c r="M151" s="200" t="s">
        <v>19</v>
      </c>
      <c r="N151" s="201" t="s">
        <v>43</v>
      </c>
      <c r="O151" s="65"/>
      <c r="P151" s="202">
        <f>O151*H151</f>
        <v>0</v>
      </c>
      <c r="Q151" s="202">
        <v>0</v>
      </c>
      <c r="R151" s="202">
        <f>Q151*H151</f>
        <v>0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180</v>
      </c>
      <c r="AT151" s="204" t="s">
        <v>175</v>
      </c>
      <c r="AU151" s="204" t="s">
        <v>80</v>
      </c>
      <c r="AY151" s="18" t="s">
        <v>173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80</v>
      </c>
      <c r="BK151" s="205">
        <f>ROUND(I151*H151,2)</f>
        <v>0</v>
      </c>
      <c r="BL151" s="18" t="s">
        <v>180</v>
      </c>
      <c r="BM151" s="204" t="s">
        <v>492</v>
      </c>
    </row>
    <row r="152" spans="1:65" s="2" customFormat="1" ht="11.25">
      <c r="A152" s="35"/>
      <c r="B152" s="36"/>
      <c r="C152" s="37"/>
      <c r="D152" s="206" t="s">
        <v>182</v>
      </c>
      <c r="E152" s="37"/>
      <c r="F152" s="207" t="s">
        <v>721</v>
      </c>
      <c r="G152" s="37"/>
      <c r="H152" s="37"/>
      <c r="I152" s="116"/>
      <c r="J152" s="37"/>
      <c r="K152" s="37"/>
      <c r="L152" s="40"/>
      <c r="M152" s="208"/>
      <c r="N152" s="209"/>
      <c r="O152" s="65"/>
      <c r="P152" s="65"/>
      <c r="Q152" s="65"/>
      <c r="R152" s="65"/>
      <c r="S152" s="65"/>
      <c r="T152" s="66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8" t="s">
        <v>182</v>
      </c>
      <c r="AU152" s="18" t="s">
        <v>80</v>
      </c>
    </row>
    <row r="153" spans="1:65" s="2" customFormat="1" ht="16.5" customHeight="1">
      <c r="A153" s="35"/>
      <c r="B153" s="36"/>
      <c r="C153" s="193" t="s">
        <v>338</v>
      </c>
      <c r="D153" s="193" t="s">
        <v>175</v>
      </c>
      <c r="E153" s="194" t="s">
        <v>931</v>
      </c>
      <c r="F153" s="195" t="s">
        <v>932</v>
      </c>
      <c r="G153" s="196" t="s">
        <v>178</v>
      </c>
      <c r="H153" s="197">
        <v>3288</v>
      </c>
      <c r="I153" s="198"/>
      <c r="J153" s="199">
        <f>ROUND(I153*H153,2)</f>
        <v>0</v>
      </c>
      <c r="K153" s="195" t="s">
        <v>19</v>
      </c>
      <c r="L153" s="40"/>
      <c r="M153" s="200" t="s">
        <v>19</v>
      </c>
      <c r="N153" s="201" t="s">
        <v>43</v>
      </c>
      <c r="O153" s="65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180</v>
      </c>
      <c r="AT153" s="204" t="s">
        <v>175</v>
      </c>
      <c r="AU153" s="204" t="s">
        <v>80</v>
      </c>
      <c r="AY153" s="18" t="s">
        <v>173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80</v>
      </c>
      <c r="BK153" s="205">
        <f>ROUND(I153*H153,2)</f>
        <v>0</v>
      </c>
      <c r="BL153" s="18" t="s">
        <v>180</v>
      </c>
      <c r="BM153" s="204" t="s">
        <v>730</v>
      </c>
    </row>
    <row r="154" spans="1:65" s="2" customFormat="1" ht="11.25">
      <c r="A154" s="35"/>
      <c r="B154" s="36"/>
      <c r="C154" s="37"/>
      <c r="D154" s="206" t="s">
        <v>182</v>
      </c>
      <c r="E154" s="37"/>
      <c r="F154" s="207" t="s">
        <v>932</v>
      </c>
      <c r="G154" s="37"/>
      <c r="H154" s="37"/>
      <c r="I154" s="116"/>
      <c r="J154" s="37"/>
      <c r="K154" s="37"/>
      <c r="L154" s="40"/>
      <c r="M154" s="208"/>
      <c r="N154" s="209"/>
      <c r="O154" s="65"/>
      <c r="P154" s="65"/>
      <c r="Q154" s="65"/>
      <c r="R154" s="65"/>
      <c r="S154" s="65"/>
      <c r="T154" s="66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8" t="s">
        <v>182</v>
      </c>
      <c r="AU154" s="18" t="s">
        <v>80</v>
      </c>
    </row>
    <row r="155" spans="1:65" s="2" customFormat="1" ht="16.5" customHeight="1">
      <c r="A155" s="35"/>
      <c r="B155" s="36"/>
      <c r="C155" s="193" t="s">
        <v>343</v>
      </c>
      <c r="D155" s="193" t="s">
        <v>175</v>
      </c>
      <c r="E155" s="194" t="s">
        <v>722</v>
      </c>
      <c r="F155" s="195" t="s">
        <v>723</v>
      </c>
      <c r="G155" s="196" t="s">
        <v>178</v>
      </c>
      <c r="H155" s="197">
        <v>194</v>
      </c>
      <c r="I155" s="198"/>
      <c r="J155" s="199">
        <f>ROUND(I155*H155,2)</f>
        <v>0</v>
      </c>
      <c r="K155" s="195" t="s">
        <v>19</v>
      </c>
      <c r="L155" s="40"/>
      <c r="M155" s="200" t="s">
        <v>19</v>
      </c>
      <c r="N155" s="201" t="s">
        <v>43</v>
      </c>
      <c r="O155" s="65"/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180</v>
      </c>
      <c r="AT155" s="204" t="s">
        <v>175</v>
      </c>
      <c r="AU155" s="204" t="s">
        <v>80</v>
      </c>
      <c r="AY155" s="18" t="s">
        <v>173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80</v>
      </c>
      <c r="BK155" s="205">
        <f>ROUND(I155*H155,2)</f>
        <v>0</v>
      </c>
      <c r="BL155" s="18" t="s">
        <v>180</v>
      </c>
      <c r="BM155" s="204" t="s">
        <v>733</v>
      </c>
    </row>
    <row r="156" spans="1:65" s="2" customFormat="1" ht="11.25">
      <c r="A156" s="35"/>
      <c r="B156" s="36"/>
      <c r="C156" s="37"/>
      <c r="D156" s="206" t="s">
        <v>182</v>
      </c>
      <c r="E156" s="37"/>
      <c r="F156" s="207" t="s">
        <v>723</v>
      </c>
      <c r="G156" s="37"/>
      <c r="H156" s="37"/>
      <c r="I156" s="116"/>
      <c r="J156" s="37"/>
      <c r="K156" s="37"/>
      <c r="L156" s="40"/>
      <c r="M156" s="208"/>
      <c r="N156" s="209"/>
      <c r="O156" s="65"/>
      <c r="P156" s="65"/>
      <c r="Q156" s="65"/>
      <c r="R156" s="65"/>
      <c r="S156" s="65"/>
      <c r="T156" s="66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8" t="s">
        <v>182</v>
      </c>
      <c r="AU156" s="18" t="s">
        <v>80</v>
      </c>
    </row>
    <row r="157" spans="1:65" s="2" customFormat="1" ht="16.5" customHeight="1">
      <c r="A157" s="35"/>
      <c r="B157" s="36"/>
      <c r="C157" s="193" t="s">
        <v>348</v>
      </c>
      <c r="D157" s="193" t="s">
        <v>175</v>
      </c>
      <c r="E157" s="194" t="s">
        <v>724</v>
      </c>
      <c r="F157" s="195" t="s">
        <v>725</v>
      </c>
      <c r="G157" s="196" t="s">
        <v>178</v>
      </c>
      <c r="H157" s="197">
        <v>68.599999999999994</v>
      </c>
      <c r="I157" s="198"/>
      <c r="J157" s="199">
        <f>ROUND(I157*H157,2)</f>
        <v>0</v>
      </c>
      <c r="K157" s="195" t="s">
        <v>19</v>
      </c>
      <c r="L157" s="40"/>
      <c r="M157" s="200" t="s">
        <v>19</v>
      </c>
      <c r="N157" s="201" t="s">
        <v>43</v>
      </c>
      <c r="O157" s="65"/>
      <c r="P157" s="202">
        <f>O157*H157</f>
        <v>0</v>
      </c>
      <c r="Q157" s="202">
        <v>0</v>
      </c>
      <c r="R157" s="202">
        <f>Q157*H157</f>
        <v>0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180</v>
      </c>
      <c r="AT157" s="204" t="s">
        <v>175</v>
      </c>
      <c r="AU157" s="204" t="s">
        <v>80</v>
      </c>
      <c r="AY157" s="18" t="s">
        <v>173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80</v>
      </c>
      <c r="BK157" s="205">
        <f>ROUND(I157*H157,2)</f>
        <v>0</v>
      </c>
      <c r="BL157" s="18" t="s">
        <v>180</v>
      </c>
      <c r="BM157" s="204" t="s">
        <v>736</v>
      </c>
    </row>
    <row r="158" spans="1:65" s="2" customFormat="1" ht="11.25">
      <c r="A158" s="35"/>
      <c r="B158" s="36"/>
      <c r="C158" s="37"/>
      <c r="D158" s="206" t="s">
        <v>182</v>
      </c>
      <c r="E158" s="37"/>
      <c r="F158" s="207" t="s">
        <v>725</v>
      </c>
      <c r="G158" s="37"/>
      <c r="H158" s="37"/>
      <c r="I158" s="116"/>
      <c r="J158" s="37"/>
      <c r="K158" s="37"/>
      <c r="L158" s="40"/>
      <c r="M158" s="208"/>
      <c r="N158" s="209"/>
      <c r="O158" s="65"/>
      <c r="P158" s="65"/>
      <c r="Q158" s="65"/>
      <c r="R158" s="65"/>
      <c r="S158" s="65"/>
      <c r="T158" s="66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8" t="s">
        <v>182</v>
      </c>
      <c r="AU158" s="18" t="s">
        <v>80</v>
      </c>
    </row>
    <row r="159" spans="1:65" s="2" customFormat="1" ht="16.5" customHeight="1">
      <c r="A159" s="35"/>
      <c r="B159" s="36"/>
      <c r="C159" s="193" t="s">
        <v>356</v>
      </c>
      <c r="D159" s="193" t="s">
        <v>175</v>
      </c>
      <c r="E159" s="194" t="s">
        <v>726</v>
      </c>
      <c r="F159" s="195" t="s">
        <v>727</v>
      </c>
      <c r="G159" s="196" t="s">
        <v>528</v>
      </c>
      <c r="H159" s="197">
        <v>596.75</v>
      </c>
      <c r="I159" s="198"/>
      <c r="J159" s="199">
        <f>ROUND(I159*H159,2)</f>
        <v>0</v>
      </c>
      <c r="K159" s="195" t="s">
        <v>19</v>
      </c>
      <c r="L159" s="40"/>
      <c r="M159" s="200" t="s">
        <v>19</v>
      </c>
      <c r="N159" s="201" t="s">
        <v>43</v>
      </c>
      <c r="O159" s="65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180</v>
      </c>
      <c r="AT159" s="204" t="s">
        <v>175</v>
      </c>
      <c r="AU159" s="204" t="s">
        <v>80</v>
      </c>
      <c r="AY159" s="18" t="s">
        <v>173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80</v>
      </c>
      <c r="BK159" s="205">
        <f>ROUND(I159*H159,2)</f>
        <v>0</v>
      </c>
      <c r="BL159" s="18" t="s">
        <v>180</v>
      </c>
      <c r="BM159" s="204" t="s">
        <v>739</v>
      </c>
    </row>
    <row r="160" spans="1:65" s="2" customFormat="1" ht="11.25">
      <c r="A160" s="35"/>
      <c r="B160" s="36"/>
      <c r="C160" s="37"/>
      <c r="D160" s="206" t="s">
        <v>182</v>
      </c>
      <c r="E160" s="37"/>
      <c r="F160" s="207" t="s">
        <v>727</v>
      </c>
      <c r="G160" s="37"/>
      <c r="H160" s="37"/>
      <c r="I160" s="116"/>
      <c r="J160" s="37"/>
      <c r="K160" s="37"/>
      <c r="L160" s="40"/>
      <c r="M160" s="208"/>
      <c r="N160" s="209"/>
      <c r="O160" s="65"/>
      <c r="P160" s="65"/>
      <c r="Q160" s="65"/>
      <c r="R160" s="65"/>
      <c r="S160" s="65"/>
      <c r="T160" s="66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8" t="s">
        <v>182</v>
      </c>
      <c r="AU160" s="18" t="s">
        <v>80</v>
      </c>
    </row>
    <row r="161" spans="1:65" s="2" customFormat="1" ht="16.5" customHeight="1">
      <c r="A161" s="35"/>
      <c r="B161" s="36"/>
      <c r="C161" s="193" t="s">
        <v>362</v>
      </c>
      <c r="D161" s="193" t="s">
        <v>175</v>
      </c>
      <c r="E161" s="194" t="s">
        <v>728</v>
      </c>
      <c r="F161" s="195" t="s">
        <v>729</v>
      </c>
      <c r="G161" s="196" t="s">
        <v>528</v>
      </c>
      <c r="H161" s="197">
        <v>281.32499999999999</v>
      </c>
      <c r="I161" s="198"/>
      <c r="J161" s="199">
        <f>ROUND(I161*H161,2)</f>
        <v>0</v>
      </c>
      <c r="K161" s="195" t="s">
        <v>19</v>
      </c>
      <c r="L161" s="40"/>
      <c r="M161" s="200" t="s">
        <v>19</v>
      </c>
      <c r="N161" s="201" t="s">
        <v>43</v>
      </c>
      <c r="O161" s="65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180</v>
      </c>
      <c r="AT161" s="204" t="s">
        <v>175</v>
      </c>
      <c r="AU161" s="204" t="s">
        <v>80</v>
      </c>
      <c r="AY161" s="18" t="s">
        <v>173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80</v>
      </c>
      <c r="BK161" s="205">
        <f>ROUND(I161*H161,2)</f>
        <v>0</v>
      </c>
      <c r="BL161" s="18" t="s">
        <v>180</v>
      </c>
      <c r="BM161" s="204" t="s">
        <v>742</v>
      </c>
    </row>
    <row r="162" spans="1:65" s="2" customFormat="1" ht="11.25">
      <c r="A162" s="35"/>
      <c r="B162" s="36"/>
      <c r="C162" s="37"/>
      <c r="D162" s="206" t="s">
        <v>182</v>
      </c>
      <c r="E162" s="37"/>
      <c r="F162" s="207" t="s">
        <v>729</v>
      </c>
      <c r="G162" s="37"/>
      <c r="H162" s="37"/>
      <c r="I162" s="116"/>
      <c r="J162" s="37"/>
      <c r="K162" s="37"/>
      <c r="L162" s="40"/>
      <c r="M162" s="208"/>
      <c r="N162" s="209"/>
      <c r="O162" s="65"/>
      <c r="P162" s="65"/>
      <c r="Q162" s="65"/>
      <c r="R162" s="65"/>
      <c r="S162" s="65"/>
      <c r="T162" s="66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8" t="s">
        <v>182</v>
      </c>
      <c r="AU162" s="18" t="s">
        <v>80</v>
      </c>
    </row>
    <row r="163" spans="1:65" s="2" customFormat="1" ht="16.5" customHeight="1">
      <c r="A163" s="35"/>
      <c r="B163" s="36"/>
      <c r="C163" s="193" t="s">
        <v>369</v>
      </c>
      <c r="D163" s="193" t="s">
        <v>175</v>
      </c>
      <c r="E163" s="194" t="s">
        <v>1206</v>
      </c>
      <c r="F163" s="195" t="s">
        <v>1207</v>
      </c>
      <c r="G163" s="196" t="s">
        <v>528</v>
      </c>
      <c r="H163" s="197">
        <v>224</v>
      </c>
      <c r="I163" s="198"/>
      <c r="J163" s="199">
        <f>ROUND(I163*H163,2)</f>
        <v>0</v>
      </c>
      <c r="K163" s="195" t="s">
        <v>19</v>
      </c>
      <c r="L163" s="40"/>
      <c r="M163" s="200" t="s">
        <v>19</v>
      </c>
      <c r="N163" s="201" t="s">
        <v>43</v>
      </c>
      <c r="O163" s="65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180</v>
      </c>
      <c r="AT163" s="204" t="s">
        <v>175</v>
      </c>
      <c r="AU163" s="204" t="s">
        <v>80</v>
      </c>
      <c r="AY163" s="18" t="s">
        <v>173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80</v>
      </c>
      <c r="BK163" s="205">
        <f>ROUND(I163*H163,2)</f>
        <v>0</v>
      </c>
      <c r="BL163" s="18" t="s">
        <v>180</v>
      </c>
      <c r="BM163" s="204" t="s">
        <v>745</v>
      </c>
    </row>
    <row r="164" spans="1:65" s="2" customFormat="1" ht="11.25">
      <c r="A164" s="35"/>
      <c r="B164" s="36"/>
      <c r="C164" s="37"/>
      <c r="D164" s="206" t="s">
        <v>182</v>
      </c>
      <c r="E164" s="37"/>
      <c r="F164" s="207" t="s">
        <v>1207</v>
      </c>
      <c r="G164" s="37"/>
      <c r="H164" s="37"/>
      <c r="I164" s="116"/>
      <c r="J164" s="37"/>
      <c r="K164" s="37"/>
      <c r="L164" s="40"/>
      <c r="M164" s="208"/>
      <c r="N164" s="209"/>
      <c r="O164" s="65"/>
      <c r="P164" s="65"/>
      <c r="Q164" s="65"/>
      <c r="R164" s="65"/>
      <c r="S164" s="65"/>
      <c r="T164" s="66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8" t="s">
        <v>182</v>
      </c>
      <c r="AU164" s="18" t="s">
        <v>80</v>
      </c>
    </row>
    <row r="165" spans="1:65" s="2" customFormat="1" ht="16.5" customHeight="1">
      <c r="A165" s="35"/>
      <c r="B165" s="36"/>
      <c r="C165" s="193" t="s">
        <v>376</v>
      </c>
      <c r="D165" s="193" t="s">
        <v>175</v>
      </c>
      <c r="E165" s="194" t="s">
        <v>1208</v>
      </c>
      <c r="F165" s="195" t="s">
        <v>1209</v>
      </c>
      <c r="G165" s="196" t="s">
        <v>528</v>
      </c>
      <c r="H165" s="197">
        <v>96</v>
      </c>
      <c r="I165" s="198"/>
      <c r="J165" s="199">
        <f>ROUND(I165*H165,2)</f>
        <v>0</v>
      </c>
      <c r="K165" s="195" t="s">
        <v>19</v>
      </c>
      <c r="L165" s="40"/>
      <c r="M165" s="200" t="s">
        <v>19</v>
      </c>
      <c r="N165" s="201" t="s">
        <v>43</v>
      </c>
      <c r="O165" s="65"/>
      <c r="P165" s="202">
        <f>O165*H165</f>
        <v>0</v>
      </c>
      <c r="Q165" s="202">
        <v>0</v>
      </c>
      <c r="R165" s="202">
        <f>Q165*H165</f>
        <v>0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180</v>
      </c>
      <c r="AT165" s="204" t="s">
        <v>175</v>
      </c>
      <c r="AU165" s="204" t="s">
        <v>80</v>
      </c>
      <c r="AY165" s="18" t="s">
        <v>173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80</v>
      </c>
      <c r="BK165" s="205">
        <f>ROUND(I165*H165,2)</f>
        <v>0</v>
      </c>
      <c r="BL165" s="18" t="s">
        <v>180</v>
      </c>
      <c r="BM165" s="204" t="s">
        <v>749</v>
      </c>
    </row>
    <row r="166" spans="1:65" s="2" customFormat="1" ht="11.25">
      <c r="A166" s="35"/>
      <c r="B166" s="36"/>
      <c r="C166" s="37"/>
      <c r="D166" s="206" t="s">
        <v>182</v>
      </c>
      <c r="E166" s="37"/>
      <c r="F166" s="207" t="s">
        <v>1209</v>
      </c>
      <c r="G166" s="37"/>
      <c r="H166" s="37"/>
      <c r="I166" s="116"/>
      <c r="J166" s="37"/>
      <c r="K166" s="37"/>
      <c r="L166" s="40"/>
      <c r="M166" s="208"/>
      <c r="N166" s="209"/>
      <c r="O166" s="65"/>
      <c r="P166" s="65"/>
      <c r="Q166" s="65"/>
      <c r="R166" s="65"/>
      <c r="S166" s="65"/>
      <c r="T166" s="66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8" t="s">
        <v>182</v>
      </c>
      <c r="AU166" s="18" t="s">
        <v>80</v>
      </c>
    </row>
    <row r="167" spans="1:65" s="2" customFormat="1" ht="16.5" customHeight="1">
      <c r="A167" s="35"/>
      <c r="B167" s="36"/>
      <c r="C167" s="193" t="s">
        <v>381</v>
      </c>
      <c r="D167" s="193" t="s">
        <v>175</v>
      </c>
      <c r="E167" s="194" t="s">
        <v>935</v>
      </c>
      <c r="F167" s="195" t="s">
        <v>936</v>
      </c>
      <c r="G167" s="196" t="s">
        <v>178</v>
      </c>
      <c r="H167" s="197">
        <v>220.5</v>
      </c>
      <c r="I167" s="198"/>
      <c r="J167" s="199">
        <f>ROUND(I167*H167,2)</f>
        <v>0</v>
      </c>
      <c r="K167" s="195" t="s">
        <v>19</v>
      </c>
      <c r="L167" s="40"/>
      <c r="M167" s="200" t="s">
        <v>19</v>
      </c>
      <c r="N167" s="201" t="s">
        <v>43</v>
      </c>
      <c r="O167" s="65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180</v>
      </c>
      <c r="AT167" s="204" t="s">
        <v>175</v>
      </c>
      <c r="AU167" s="204" t="s">
        <v>80</v>
      </c>
      <c r="AY167" s="18" t="s">
        <v>173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80</v>
      </c>
      <c r="BK167" s="205">
        <f>ROUND(I167*H167,2)</f>
        <v>0</v>
      </c>
      <c r="BL167" s="18" t="s">
        <v>180</v>
      </c>
      <c r="BM167" s="204" t="s">
        <v>752</v>
      </c>
    </row>
    <row r="168" spans="1:65" s="2" customFormat="1" ht="11.25">
      <c r="A168" s="35"/>
      <c r="B168" s="36"/>
      <c r="C168" s="37"/>
      <c r="D168" s="206" t="s">
        <v>182</v>
      </c>
      <c r="E168" s="37"/>
      <c r="F168" s="207" t="s">
        <v>936</v>
      </c>
      <c r="G168" s="37"/>
      <c r="H168" s="37"/>
      <c r="I168" s="116"/>
      <c r="J168" s="37"/>
      <c r="K168" s="37"/>
      <c r="L168" s="40"/>
      <c r="M168" s="208"/>
      <c r="N168" s="209"/>
      <c r="O168" s="65"/>
      <c r="P168" s="65"/>
      <c r="Q168" s="65"/>
      <c r="R168" s="65"/>
      <c r="S168" s="65"/>
      <c r="T168" s="66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8" t="s">
        <v>182</v>
      </c>
      <c r="AU168" s="18" t="s">
        <v>80</v>
      </c>
    </row>
    <row r="169" spans="1:65" s="2" customFormat="1" ht="16.5" customHeight="1">
      <c r="A169" s="35"/>
      <c r="B169" s="36"/>
      <c r="C169" s="193" t="s">
        <v>386</v>
      </c>
      <c r="D169" s="193" t="s">
        <v>175</v>
      </c>
      <c r="E169" s="194" t="s">
        <v>731</v>
      </c>
      <c r="F169" s="195" t="s">
        <v>732</v>
      </c>
      <c r="G169" s="196" t="s">
        <v>528</v>
      </c>
      <c r="H169" s="197">
        <v>1545</v>
      </c>
      <c r="I169" s="198"/>
      <c r="J169" s="199">
        <f>ROUND(I169*H169,2)</f>
        <v>0</v>
      </c>
      <c r="K169" s="195" t="s">
        <v>19</v>
      </c>
      <c r="L169" s="40"/>
      <c r="M169" s="200" t="s">
        <v>19</v>
      </c>
      <c r="N169" s="201" t="s">
        <v>43</v>
      </c>
      <c r="O169" s="65"/>
      <c r="P169" s="202">
        <f>O169*H169</f>
        <v>0</v>
      </c>
      <c r="Q169" s="202">
        <v>0</v>
      </c>
      <c r="R169" s="202">
        <f>Q169*H169</f>
        <v>0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180</v>
      </c>
      <c r="AT169" s="204" t="s">
        <v>175</v>
      </c>
      <c r="AU169" s="204" t="s">
        <v>80</v>
      </c>
      <c r="AY169" s="18" t="s">
        <v>173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80</v>
      </c>
      <c r="BK169" s="205">
        <f>ROUND(I169*H169,2)</f>
        <v>0</v>
      </c>
      <c r="BL169" s="18" t="s">
        <v>180</v>
      </c>
      <c r="BM169" s="204" t="s">
        <v>755</v>
      </c>
    </row>
    <row r="170" spans="1:65" s="2" customFormat="1" ht="11.25">
      <c r="A170" s="35"/>
      <c r="B170" s="36"/>
      <c r="C170" s="37"/>
      <c r="D170" s="206" t="s">
        <v>182</v>
      </c>
      <c r="E170" s="37"/>
      <c r="F170" s="207" t="s">
        <v>732</v>
      </c>
      <c r="G170" s="37"/>
      <c r="H170" s="37"/>
      <c r="I170" s="116"/>
      <c r="J170" s="37"/>
      <c r="K170" s="37"/>
      <c r="L170" s="40"/>
      <c r="M170" s="208"/>
      <c r="N170" s="209"/>
      <c r="O170" s="65"/>
      <c r="P170" s="65"/>
      <c r="Q170" s="65"/>
      <c r="R170" s="65"/>
      <c r="S170" s="65"/>
      <c r="T170" s="66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8" t="s">
        <v>182</v>
      </c>
      <c r="AU170" s="18" t="s">
        <v>80</v>
      </c>
    </row>
    <row r="171" spans="1:65" s="2" customFormat="1" ht="16.5" customHeight="1">
      <c r="A171" s="35"/>
      <c r="B171" s="36"/>
      <c r="C171" s="193" t="s">
        <v>391</v>
      </c>
      <c r="D171" s="193" t="s">
        <v>175</v>
      </c>
      <c r="E171" s="194" t="s">
        <v>1210</v>
      </c>
      <c r="F171" s="195" t="s">
        <v>1211</v>
      </c>
      <c r="G171" s="196" t="s">
        <v>528</v>
      </c>
      <c r="H171" s="197">
        <v>115.5</v>
      </c>
      <c r="I171" s="198"/>
      <c r="J171" s="199">
        <f>ROUND(I171*H171,2)</f>
        <v>0</v>
      </c>
      <c r="K171" s="195" t="s">
        <v>19</v>
      </c>
      <c r="L171" s="40"/>
      <c r="M171" s="200" t="s">
        <v>19</v>
      </c>
      <c r="N171" s="201" t="s">
        <v>43</v>
      </c>
      <c r="O171" s="65"/>
      <c r="P171" s="202">
        <f>O171*H171</f>
        <v>0</v>
      </c>
      <c r="Q171" s="202">
        <v>0</v>
      </c>
      <c r="R171" s="202">
        <f>Q171*H171</f>
        <v>0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180</v>
      </c>
      <c r="AT171" s="204" t="s">
        <v>175</v>
      </c>
      <c r="AU171" s="204" t="s">
        <v>80</v>
      </c>
      <c r="AY171" s="18" t="s">
        <v>173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80</v>
      </c>
      <c r="BK171" s="205">
        <f>ROUND(I171*H171,2)</f>
        <v>0</v>
      </c>
      <c r="BL171" s="18" t="s">
        <v>180</v>
      </c>
      <c r="BM171" s="204" t="s">
        <v>758</v>
      </c>
    </row>
    <row r="172" spans="1:65" s="2" customFormat="1" ht="11.25">
      <c r="A172" s="35"/>
      <c r="B172" s="36"/>
      <c r="C172" s="37"/>
      <c r="D172" s="206" t="s">
        <v>182</v>
      </c>
      <c r="E172" s="37"/>
      <c r="F172" s="207" t="s">
        <v>1211</v>
      </c>
      <c r="G172" s="37"/>
      <c r="H172" s="37"/>
      <c r="I172" s="116"/>
      <c r="J172" s="37"/>
      <c r="K172" s="37"/>
      <c r="L172" s="40"/>
      <c r="M172" s="208"/>
      <c r="N172" s="209"/>
      <c r="O172" s="65"/>
      <c r="P172" s="65"/>
      <c r="Q172" s="65"/>
      <c r="R172" s="65"/>
      <c r="S172" s="65"/>
      <c r="T172" s="66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8" t="s">
        <v>182</v>
      </c>
      <c r="AU172" s="18" t="s">
        <v>80</v>
      </c>
    </row>
    <row r="173" spans="1:65" s="2" customFormat="1" ht="16.5" customHeight="1">
      <c r="A173" s="35"/>
      <c r="B173" s="36"/>
      <c r="C173" s="193" t="s">
        <v>397</v>
      </c>
      <c r="D173" s="193" t="s">
        <v>175</v>
      </c>
      <c r="E173" s="194" t="s">
        <v>1212</v>
      </c>
      <c r="F173" s="195" t="s">
        <v>1213</v>
      </c>
      <c r="G173" s="196" t="s">
        <v>528</v>
      </c>
      <c r="H173" s="197">
        <v>49.5</v>
      </c>
      <c r="I173" s="198"/>
      <c r="J173" s="199">
        <f>ROUND(I173*H173,2)</f>
        <v>0</v>
      </c>
      <c r="K173" s="195" t="s">
        <v>19</v>
      </c>
      <c r="L173" s="40"/>
      <c r="M173" s="200" t="s">
        <v>19</v>
      </c>
      <c r="N173" s="201" t="s">
        <v>43</v>
      </c>
      <c r="O173" s="65"/>
      <c r="P173" s="202">
        <f>O173*H173</f>
        <v>0</v>
      </c>
      <c r="Q173" s="202">
        <v>0</v>
      </c>
      <c r="R173" s="202">
        <f>Q173*H173</f>
        <v>0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180</v>
      </c>
      <c r="AT173" s="204" t="s">
        <v>175</v>
      </c>
      <c r="AU173" s="204" t="s">
        <v>80</v>
      </c>
      <c r="AY173" s="18" t="s">
        <v>173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80</v>
      </c>
      <c r="BK173" s="205">
        <f>ROUND(I173*H173,2)</f>
        <v>0</v>
      </c>
      <c r="BL173" s="18" t="s">
        <v>180</v>
      </c>
      <c r="BM173" s="204" t="s">
        <v>761</v>
      </c>
    </row>
    <row r="174" spans="1:65" s="2" customFormat="1" ht="11.25">
      <c r="A174" s="35"/>
      <c r="B174" s="36"/>
      <c r="C174" s="37"/>
      <c r="D174" s="206" t="s">
        <v>182</v>
      </c>
      <c r="E174" s="37"/>
      <c r="F174" s="207" t="s">
        <v>1213</v>
      </c>
      <c r="G174" s="37"/>
      <c r="H174" s="37"/>
      <c r="I174" s="116"/>
      <c r="J174" s="37"/>
      <c r="K174" s="37"/>
      <c r="L174" s="40"/>
      <c r="M174" s="208"/>
      <c r="N174" s="209"/>
      <c r="O174" s="65"/>
      <c r="P174" s="65"/>
      <c r="Q174" s="65"/>
      <c r="R174" s="65"/>
      <c r="S174" s="65"/>
      <c r="T174" s="66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8" t="s">
        <v>182</v>
      </c>
      <c r="AU174" s="18" t="s">
        <v>80</v>
      </c>
    </row>
    <row r="175" spans="1:65" s="2" customFormat="1" ht="16.5" customHeight="1">
      <c r="A175" s="35"/>
      <c r="B175" s="36"/>
      <c r="C175" s="193" t="s">
        <v>402</v>
      </c>
      <c r="D175" s="193" t="s">
        <v>175</v>
      </c>
      <c r="E175" s="194" t="s">
        <v>937</v>
      </c>
      <c r="F175" s="195" t="s">
        <v>938</v>
      </c>
      <c r="G175" s="196" t="s">
        <v>178</v>
      </c>
      <c r="H175" s="197">
        <v>220.5</v>
      </c>
      <c r="I175" s="198"/>
      <c r="J175" s="199">
        <f>ROUND(I175*H175,2)</f>
        <v>0</v>
      </c>
      <c r="K175" s="195" t="s">
        <v>19</v>
      </c>
      <c r="L175" s="40"/>
      <c r="M175" s="200" t="s">
        <v>19</v>
      </c>
      <c r="N175" s="201" t="s">
        <v>43</v>
      </c>
      <c r="O175" s="65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180</v>
      </c>
      <c r="AT175" s="204" t="s">
        <v>175</v>
      </c>
      <c r="AU175" s="204" t="s">
        <v>80</v>
      </c>
      <c r="AY175" s="18" t="s">
        <v>173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80</v>
      </c>
      <c r="BK175" s="205">
        <f>ROUND(I175*H175,2)</f>
        <v>0</v>
      </c>
      <c r="BL175" s="18" t="s">
        <v>180</v>
      </c>
      <c r="BM175" s="204" t="s">
        <v>764</v>
      </c>
    </row>
    <row r="176" spans="1:65" s="2" customFormat="1" ht="11.25">
      <c r="A176" s="35"/>
      <c r="B176" s="36"/>
      <c r="C176" s="37"/>
      <c r="D176" s="206" t="s">
        <v>182</v>
      </c>
      <c r="E176" s="37"/>
      <c r="F176" s="207" t="s">
        <v>938</v>
      </c>
      <c r="G176" s="37"/>
      <c r="H176" s="37"/>
      <c r="I176" s="116"/>
      <c r="J176" s="37"/>
      <c r="K176" s="37"/>
      <c r="L176" s="40"/>
      <c r="M176" s="208"/>
      <c r="N176" s="209"/>
      <c r="O176" s="65"/>
      <c r="P176" s="65"/>
      <c r="Q176" s="65"/>
      <c r="R176" s="65"/>
      <c r="S176" s="65"/>
      <c r="T176" s="66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8" t="s">
        <v>182</v>
      </c>
      <c r="AU176" s="18" t="s">
        <v>80</v>
      </c>
    </row>
    <row r="177" spans="1:65" s="2" customFormat="1" ht="16.5" customHeight="1">
      <c r="A177" s="35"/>
      <c r="B177" s="36"/>
      <c r="C177" s="193" t="s">
        <v>408</v>
      </c>
      <c r="D177" s="193" t="s">
        <v>175</v>
      </c>
      <c r="E177" s="194" t="s">
        <v>734</v>
      </c>
      <c r="F177" s="195" t="s">
        <v>735</v>
      </c>
      <c r="G177" s="196" t="s">
        <v>528</v>
      </c>
      <c r="H177" s="197">
        <v>1705</v>
      </c>
      <c r="I177" s="198"/>
      <c r="J177" s="199">
        <f>ROUND(I177*H177,2)</f>
        <v>0</v>
      </c>
      <c r="K177" s="195" t="s">
        <v>19</v>
      </c>
      <c r="L177" s="40"/>
      <c r="M177" s="200" t="s">
        <v>19</v>
      </c>
      <c r="N177" s="201" t="s">
        <v>43</v>
      </c>
      <c r="O177" s="65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180</v>
      </c>
      <c r="AT177" s="204" t="s">
        <v>175</v>
      </c>
      <c r="AU177" s="204" t="s">
        <v>80</v>
      </c>
      <c r="AY177" s="18" t="s">
        <v>173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80</v>
      </c>
      <c r="BK177" s="205">
        <f>ROUND(I177*H177,2)</f>
        <v>0</v>
      </c>
      <c r="BL177" s="18" t="s">
        <v>180</v>
      </c>
      <c r="BM177" s="204" t="s">
        <v>768</v>
      </c>
    </row>
    <row r="178" spans="1:65" s="2" customFormat="1" ht="11.25">
      <c r="A178" s="35"/>
      <c r="B178" s="36"/>
      <c r="C178" s="37"/>
      <c r="D178" s="206" t="s">
        <v>182</v>
      </c>
      <c r="E178" s="37"/>
      <c r="F178" s="207" t="s">
        <v>735</v>
      </c>
      <c r="G178" s="37"/>
      <c r="H178" s="37"/>
      <c r="I178" s="116"/>
      <c r="J178" s="37"/>
      <c r="K178" s="37"/>
      <c r="L178" s="40"/>
      <c r="M178" s="208"/>
      <c r="N178" s="209"/>
      <c r="O178" s="65"/>
      <c r="P178" s="65"/>
      <c r="Q178" s="65"/>
      <c r="R178" s="65"/>
      <c r="S178" s="65"/>
      <c r="T178" s="66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8" t="s">
        <v>182</v>
      </c>
      <c r="AU178" s="18" t="s">
        <v>80</v>
      </c>
    </row>
    <row r="179" spans="1:65" s="2" customFormat="1" ht="16.5" customHeight="1">
      <c r="A179" s="35"/>
      <c r="B179" s="36"/>
      <c r="C179" s="193" t="s">
        <v>415</v>
      </c>
      <c r="D179" s="193" t="s">
        <v>175</v>
      </c>
      <c r="E179" s="194" t="s">
        <v>737</v>
      </c>
      <c r="F179" s="195" t="s">
        <v>738</v>
      </c>
      <c r="G179" s="196" t="s">
        <v>528</v>
      </c>
      <c r="H179" s="197">
        <v>1018.174</v>
      </c>
      <c r="I179" s="198"/>
      <c r="J179" s="199">
        <f>ROUND(I179*H179,2)</f>
        <v>0</v>
      </c>
      <c r="K179" s="195" t="s">
        <v>19</v>
      </c>
      <c r="L179" s="40"/>
      <c r="M179" s="200" t="s">
        <v>19</v>
      </c>
      <c r="N179" s="201" t="s">
        <v>43</v>
      </c>
      <c r="O179" s="65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180</v>
      </c>
      <c r="AT179" s="204" t="s">
        <v>175</v>
      </c>
      <c r="AU179" s="204" t="s">
        <v>80</v>
      </c>
      <c r="AY179" s="18" t="s">
        <v>173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80</v>
      </c>
      <c r="BK179" s="205">
        <f>ROUND(I179*H179,2)</f>
        <v>0</v>
      </c>
      <c r="BL179" s="18" t="s">
        <v>180</v>
      </c>
      <c r="BM179" s="204" t="s">
        <v>771</v>
      </c>
    </row>
    <row r="180" spans="1:65" s="2" customFormat="1" ht="11.25">
      <c r="A180" s="35"/>
      <c r="B180" s="36"/>
      <c r="C180" s="37"/>
      <c r="D180" s="206" t="s">
        <v>182</v>
      </c>
      <c r="E180" s="37"/>
      <c r="F180" s="207" t="s">
        <v>738</v>
      </c>
      <c r="G180" s="37"/>
      <c r="H180" s="37"/>
      <c r="I180" s="116"/>
      <c r="J180" s="37"/>
      <c r="K180" s="37"/>
      <c r="L180" s="40"/>
      <c r="M180" s="208"/>
      <c r="N180" s="209"/>
      <c r="O180" s="65"/>
      <c r="P180" s="65"/>
      <c r="Q180" s="65"/>
      <c r="R180" s="65"/>
      <c r="S180" s="65"/>
      <c r="T180" s="66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8" t="s">
        <v>182</v>
      </c>
      <c r="AU180" s="18" t="s">
        <v>80</v>
      </c>
    </row>
    <row r="181" spans="1:65" s="2" customFormat="1" ht="16.5" customHeight="1">
      <c r="A181" s="35"/>
      <c r="B181" s="36"/>
      <c r="C181" s="193" t="s">
        <v>423</v>
      </c>
      <c r="D181" s="193" t="s">
        <v>175</v>
      </c>
      <c r="E181" s="194" t="s">
        <v>740</v>
      </c>
      <c r="F181" s="195" t="s">
        <v>741</v>
      </c>
      <c r="G181" s="196" t="s">
        <v>528</v>
      </c>
      <c r="H181" s="197">
        <v>541.02599999999995</v>
      </c>
      <c r="I181" s="198"/>
      <c r="J181" s="199">
        <f>ROUND(I181*H181,2)</f>
        <v>0</v>
      </c>
      <c r="K181" s="195" t="s">
        <v>19</v>
      </c>
      <c r="L181" s="40"/>
      <c r="M181" s="200" t="s">
        <v>19</v>
      </c>
      <c r="N181" s="201" t="s">
        <v>43</v>
      </c>
      <c r="O181" s="65"/>
      <c r="P181" s="202">
        <f>O181*H181</f>
        <v>0</v>
      </c>
      <c r="Q181" s="202">
        <v>0</v>
      </c>
      <c r="R181" s="202">
        <f>Q181*H181</f>
        <v>0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180</v>
      </c>
      <c r="AT181" s="204" t="s">
        <v>175</v>
      </c>
      <c r="AU181" s="204" t="s">
        <v>80</v>
      </c>
      <c r="AY181" s="18" t="s">
        <v>173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80</v>
      </c>
      <c r="BK181" s="205">
        <f>ROUND(I181*H181,2)</f>
        <v>0</v>
      </c>
      <c r="BL181" s="18" t="s">
        <v>180</v>
      </c>
      <c r="BM181" s="204" t="s">
        <v>774</v>
      </c>
    </row>
    <row r="182" spans="1:65" s="2" customFormat="1" ht="11.25">
      <c r="A182" s="35"/>
      <c r="B182" s="36"/>
      <c r="C182" s="37"/>
      <c r="D182" s="206" t="s">
        <v>182</v>
      </c>
      <c r="E182" s="37"/>
      <c r="F182" s="207" t="s">
        <v>741</v>
      </c>
      <c r="G182" s="37"/>
      <c r="H182" s="37"/>
      <c r="I182" s="116"/>
      <c r="J182" s="37"/>
      <c r="K182" s="37"/>
      <c r="L182" s="40"/>
      <c r="M182" s="208"/>
      <c r="N182" s="209"/>
      <c r="O182" s="65"/>
      <c r="P182" s="65"/>
      <c r="Q182" s="65"/>
      <c r="R182" s="65"/>
      <c r="S182" s="65"/>
      <c r="T182" s="66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8" t="s">
        <v>182</v>
      </c>
      <c r="AU182" s="18" t="s">
        <v>80</v>
      </c>
    </row>
    <row r="183" spans="1:65" s="2" customFormat="1" ht="16.5" customHeight="1">
      <c r="A183" s="35"/>
      <c r="B183" s="36"/>
      <c r="C183" s="193" t="s">
        <v>429</v>
      </c>
      <c r="D183" s="193" t="s">
        <v>175</v>
      </c>
      <c r="E183" s="194" t="s">
        <v>939</v>
      </c>
      <c r="F183" s="195" t="s">
        <v>940</v>
      </c>
      <c r="G183" s="196" t="s">
        <v>178</v>
      </c>
      <c r="H183" s="197">
        <v>220.5</v>
      </c>
      <c r="I183" s="198"/>
      <c r="J183" s="199">
        <f>ROUND(I183*H183,2)</f>
        <v>0</v>
      </c>
      <c r="K183" s="195" t="s">
        <v>19</v>
      </c>
      <c r="L183" s="40"/>
      <c r="M183" s="200" t="s">
        <v>19</v>
      </c>
      <c r="N183" s="201" t="s">
        <v>43</v>
      </c>
      <c r="O183" s="65"/>
      <c r="P183" s="202">
        <f>O183*H183</f>
        <v>0</v>
      </c>
      <c r="Q183" s="202">
        <v>0</v>
      </c>
      <c r="R183" s="202">
        <f>Q183*H183</f>
        <v>0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180</v>
      </c>
      <c r="AT183" s="204" t="s">
        <v>175</v>
      </c>
      <c r="AU183" s="204" t="s">
        <v>80</v>
      </c>
      <c r="AY183" s="18" t="s">
        <v>173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80</v>
      </c>
      <c r="BK183" s="205">
        <f>ROUND(I183*H183,2)</f>
        <v>0</v>
      </c>
      <c r="BL183" s="18" t="s">
        <v>180</v>
      </c>
      <c r="BM183" s="204" t="s">
        <v>778</v>
      </c>
    </row>
    <row r="184" spans="1:65" s="2" customFormat="1" ht="11.25">
      <c r="A184" s="35"/>
      <c r="B184" s="36"/>
      <c r="C184" s="37"/>
      <c r="D184" s="206" t="s">
        <v>182</v>
      </c>
      <c r="E184" s="37"/>
      <c r="F184" s="207" t="s">
        <v>940</v>
      </c>
      <c r="G184" s="37"/>
      <c r="H184" s="37"/>
      <c r="I184" s="116"/>
      <c r="J184" s="37"/>
      <c r="K184" s="37"/>
      <c r="L184" s="40"/>
      <c r="M184" s="208"/>
      <c r="N184" s="209"/>
      <c r="O184" s="65"/>
      <c r="P184" s="65"/>
      <c r="Q184" s="65"/>
      <c r="R184" s="65"/>
      <c r="S184" s="65"/>
      <c r="T184" s="66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8" t="s">
        <v>182</v>
      </c>
      <c r="AU184" s="18" t="s">
        <v>80</v>
      </c>
    </row>
    <row r="185" spans="1:65" s="2" customFormat="1" ht="16.5" customHeight="1">
      <c r="A185" s="35"/>
      <c r="B185" s="36"/>
      <c r="C185" s="193" t="s">
        <v>435</v>
      </c>
      <c r="D185" s="193" t="s">
        <v>175</v>
      </c>
      <c r="E185" s="194" t="s">
        <v>743</v>
      </c>
      <c r="F185" s="195" t="s">
        <v>744</v>
      </c>
      <c r="G185" s="196" t="s">
        <v>210</v>
      </c>
      <c r="H185" s="197">
        <v>182</v>
      </c>
      <c r="I185" s="198"/>
      <c r="J185" s="199">
        <f>ROUND(I185*H185,2)</f>
        <v>0</v>
      </c>
      <c r="K185" s="195" t="s">
        <v>19</v>
      </c>
      <c r="L185" s="40"/>
      <c r="M185" s="200" t="s">
        <v>19</v>
      </c>
      <c r="N185" s="201" t="s">
        <v>43</v>
      </c>
      <c r="O185" s="65"/>
      <c r="P185" s="202">
        <f>O185*H185</f>
        <v>0</v>
      </c>
      <c r="Q185" s="202">
        <v>0</v>
      </c>
      <c r="R185" s="202">
        <f>Q185*H185</f>
        <v>0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180</v>
      </c>
      <c r="AT185" s="204" t="s">
        <v>175</v>
      </c>
      <c r="AU185" s="204" t="s">
        <v>80</v>
      </c>
      <c r="AY185" s="18" t="s">
        <v>173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80</v>
      </c>
      <c r="BK185" s="205">
        <f>ROUND(I185*H185,2)</f>
        <v>0</v>
      </c>
      <c r="BL185" s="18" t="s">
        <v>180</v>
      </c>
      <c r="BM185" s="204" t="s">
        <v>781</v>
      </c>
    </row>
    <row r="186" spans="1:65" s="2" customFormat="1" ht="11.25">
      <c r="A186" s="35"/>
      <c r="B186" s="36"/>
      <c r="C186" s="37"/>
      <c r="D186" s="206" t="s">
        <v>182</v>
      </c>
      <c r="E186" s="37"/>
      <c r="F186" s="207" t="s">
        <v>744</v>
      </c>
      <c r="G186" s="37"/>
      <c r="H186" s="37"/>
      <c r="I186" s="116"/>
      <c r="J186" s="37"/>
      <c r="K186" s="37"/>
      <c r="L186" s="40"/>
      <c r="M186" s="208"/>
      <c r="N186" s="209"/>
      <c r="O186" s="65"/>
      <c r="P186" s="65"/>
      <c r="Q186" s="65"/>
      <c r="R186" s="65"/>
      <c r="S186" s="65"/>
      <c r="T186" s="66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8" t="s">
        <v>182</v>
      </c>
      <c r="AU186" s="18" t="s">
        <v>80</v>
      </c>
    </row>
    <row r="187" spans="1:65" s="2" customFormat="1" ht="16.5" customHeight="1">
      <c r="A187" s="35"/>
      <c r="B187" s="36"/>
      <c r="C187" s="193" t="s">
        <v>440</v>
      </c>
      <c r="D187" s="193" t="s">
        <v>175</v>
      </c>
      <c r="E187" s="194" t="s">
        <v>746</v>
      </c>
      <c r="F187" s="195" t="s">
        <v>747</v>
      </c>
      <c r="G187" s="196" t="s">
        <v>748</v>
      </c>
      <c r="H187" s="197">
        <v>1391.6</v>
      </c>
      <c r="I187" s="198"/>
      <c r="J187" s="199">
        <f>ROUND(I187*H187,2)</f>
        <v>0</v>
      </c>
      <c r="K187" s="195" t="s">
        <v>19</v>
      </c>
      <c r="L187" s="40"/>
      <c r="M187" s="200" t="s">
        <v>19</v>
      </c>
      <c r="N187" s="201" t="s">
        <v>43</v>
      </c>
      <c r="O187" s="65"/>
      <c r="P187" s="202">
        <f>O187*H187</f>
        <v>0</v>
      </c>
      <c r="Q187" s="202">
        <v>0</v>
      </c>
      <c r="R187" s="202">
        <f>Q187*H187</f>
        <v>0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180</v>
      </c>
      <c r="AT187" s="204" t="s">
        <v>175</v>
      </c>
      <c r="AU187" s="204" t="s">
        <v>80</v>
      </c>
      <c r="AY187" s="18" t="s">
        <v>173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80</v>
      </c>
      <c r="BK187" s="205">
        <f>ROUND(I187*H187,2)</f>
        <v>0</v>
      </c>
      <c r="BL187" s="18" t="s">
        <v>180</v>
      </c>
      <c r="BM187" s="204" t="s">
        <v>784</v>
      </c>
    </row>
    <row r="188" spans="1:65" s="2" customFormat="1" ht="11.25">
      <c r="A188" s="35"/>
      <c r="B188" s="36"/>
      <c r="C188" s="37"/>
      <c r="D188" s="206" t="s">
        <v>182</v>
      </c>
      <c r="E188" s="37"/>
      <c r="F188" s="207" t="s">
        <v>747</v>
      </c>
      <c r="G188" s="37"/>
      <c r="H188" s="37"/>
      <c r="I188" s="116"/>
      <c r="J188" s="37"/>
      <c r="K188" s="37"/>
      <c r="L188" s="40"/>
      <c r="M188" s="208"/>
      <c r="N188" s="209"/>
      <c r="O188" s="65"/>
      <c r="P188" s="65"/>
      <c r="Q188" s="65"/>
      <c r="R188" s="65"/>
      <c r="S188" s="65"/>
      <c r="T188" s="66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8" t="s">
        <v>182</v>
      </c>
      <c r="AU188" s="18" t="s">
        <v>80</v>
      </c>
    </row>
    <row r="189" spans="1:65" s="2" customFormat="1" ht="16.5" customHeight="1">
      <c r="A189" s="35"/>
      <c r="B189" s="36"/>
      <c r="C189" s="193" t="s">
        <v>451</v>
      </c>
      <c r="D189" s="193" t="s">
        <v>175</v>
      </c>
      <c r="E189" s="194" t="s">
        <v>750</v>
      </c>
      <c r="F189" s="195" t="s">
        <v>751</v>
      </c>
      <c r="G189" s="196" t="s">
        <v>748</v>
      </c>
      <c r="H189" s="197">
        <v>1391.6</v>
      </c>
      <c r="I189" s="198"/>
      <c r="J189" s="199">
        <f>ROUND(I189*H189,2)</f>
        <v>0</v>
      </c>
      <c r="K189" s="195" t="s">
        <v>19</v>
      </c>
      <c r="L189" s="40"/>
      <c r="M189" s="200" t="s">
        <v>19</v>
      </c>
      <c r="N189" s="201" t="s">
        <v>43</v>
      </c>
      <c r="O189" s="65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180</v>
      </c>
      <c r="AT189" s="204" t="s">
        <v>175</v>
      </c>
      <c r="AU189" s="204" t="s">
        <v>80</v>
      </c>
      <c r="AY189" s="18" t="s">
        <v>173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80</v>
      </c>
      <c r="BK189" s="205">
        <f>ROUND(I189*H189,2)</f>
        <v>0</v>
      </c>
      <c r="BL189" s="18" t="s">
        <v>180</v>
      </c>
      <c r="BM189" s="204" t="s">
        <v>787</v>
      </c>
    </row>
    <row r="190" spans="1:65" s="2" customFormat="1" ht="11.25">
      <c r="A190" s="35"/>
      <c r="B190" s="36"/>
      <c r="C190" s="37"/>
      <c r="D190" s="206" t="s">
        <v>182</v>
      </c>
      <c r="E190" s="37"/>
      <c r="F190" s="207" t="s">
        <v>751</v>
      </c>
      <c r="G190" s="37"/>
      <c r="H190" s="37"/>
      <c r="I190" s="116"/>
      <c r="J190" s="37"/>
      <c r="K190" s="37"/>
      <c r="L190" s="40"/>
      <c r="M190" s="208"/>
      <c r="N190" s="209"/>
      <c r="O190" s="65"/>
      <c r="P190" s="65"/>
      <c r="Q190" s="65"/>
      <c r="R190" s="65"/>
      <c r="S190" s="65"/>
      <c r="T190" s="66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8" t="s">
        <v>182</v>
      </c>
      <c r="AU190" s="18" t="s">
        <v>80</v>
      </c>
    </row>
    <row r="191" spans="1:65" s="2" customFormat="1" ht="16.5" customHeight="1">
      <c r="A191" s="35"/>
      <c r="B191" s="36"/>
      <c r="C191" s="193" t="s">
        <v>468</v>
      </c>
      <c r="D191" s="193" t="s">
        <v>175</v>
      </c>
      <c r="E191" s="194" t="s">
        <v>753</v>
      </c>
      <c r="F191" s="195" t="s">
        <v>754</v>
      </c>
      <c r="G191" s="196" t="s">
        <v>528</v>
      </c>
      <c r="H191" s="197">
        <v>1081.5</v>
      </c>
      <c r="I191" s="198"/>
      <c r="J191" s="199">
        <f>ROUND(I191*H191,2)</f>
        <v>0</v>
      </c>
      <c r="K191" s="195" t="s">
        <v>19</v>
      </c>
      <c r="L191" s="40"/>
      <c r="M191" s="200" t="s">
        <v>19</v>
      </c>
      <c r="N191" s="201" t="s">
        <v>43</v>
      </c>
      <c r="O191" s="65"/>
      <c r="P191" s="202">
        <f>O191*H191</f>
        <v>0</v>
      </c>
      <c r="Q191" s="202">
        <v>0</v>
      </c>
      <c r="R191" s="202">
        <f>Q191*H191</f>
        <v>0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180</v>
      </c>
      <c r="AT191" s="204" t="s">
        <v>175</v>
      </c>
      <c r="AU191" s="204" t="s">
        <v>80</v>
      </c>
      <c r="AY191" s="18" t="s">
        <v>173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80</v>
      </c>
      <c r="BK191" s="205">
        <f>ROUND(I191*H191,2)</f>
        <v>0</v>
      </c>
      <c r="BL191" s="18" t="s">
        <v>180</v>
      </c>
      <c r="BM191" s="204" t="s">
        <v>790</v>
      </c>
    </row>
    <row r="192" spans="1:65" s="2" customFormat="1" ht="11.25">
      <c r="A192" s="35"/>
      <c r="B192" s="36"/>
      <c r="C192" s="37"/>
      <c r="D192" s="206" t="s">
        <v>182</v>
      </c>
      <c r="E192" s="37"/>
      <c r="F192" s="207" t="s">
        <v>754</v>
      </c>
      <c r="G192" s="37"/>
      <c r="H192" s="37"/>
      <c r="I192" s="116"/>
      <c r="J192" s="37"/>
      <c r="K192" s="37"/>
      <c r="L192" s="40"/>
      <c r="M192" s="208"/>
      <c r="N192" s="209"/>
      <c r="O192" s="65"/>
      <c r="P192" s="65"/>
      <c r="Q192" s="65"/>
      <c r="R192" s="65"/>
      <c r="S192" s="65"/>
      <c r="T192" s="66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8" t="s">
        <v>182</v>
      </c>
      <c r="AU192" s="18" t="s">
        <v>80</v>
      </c>
    </row>
    <row r="193" spans="1:65" s="2" customFormat="1" ht="16.5" customHeight="1">
      <c r="A193" s="35"/>
      <c r="B193" s="36"/>
      <c r="C193" s="193" t="s">
        <v>474</v>
      </c>
      <c r="D193" s="193" t="s">
        <v>175</v>
      </c>
      <c r="E193" s="194" t="s">
        <v>756</v>
      </c>
      <c r="F193" s="195" t="s">
        <v>757</v>
      </c>
      <c r="G193" s="196" t="s">
        <v>528</v>
      </c>
      <c r="H193" s="197">
        <v>463.5</v>
      </c>
      <c r="I193" s="198"/>
      <c r="J193" s="199">
        <f>ROUND(I193*H193,2)</f>
        <v>0</v>
      </c>
      <c r="K193" s="195" t="s">
        <v>19</v>
      </c>
      <c r="L193" s="40"/>
      <c r="M193" s="200" t="s">
        <v>19</v>
      </c>
      <c r="N193" s="201" t="s">
        <v>43</v>
      </c>
      <c r="O193" s="65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180</v>
      </c>
      <c r="AT193" s="204" t="s">
        <v>175</v>
      </c>
      <c r="AU193" s="204" t="s">
        <v>80</v>
      </c>
      <c r="AY193" s="18" t="s">
        <v>173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80</v>
      </c>
      <c r="BK193" s="205">
        <f>ROUND(I193*H193,2)</f>
        <v>0</v>
      </c>
      <c r="BL193" s="18" t="s">
        <v>180</v>
      </c>
      <c r="BM193" s="204" t="s">
        <v>794</v>
      </c>
    </row>
    <row r="194" spans="1:65" s="2" customFormat="1" ht="11.25">
      <c r="A194" s="35"/>
      <c r="B194" s="36"/>
      <c r="C194" s="37"/>
      <c r="D194" s="206" t="s">
        <v>182</v>
      </c>
      <c r="E194" s="37"/>
      <c r="F194" s="207" t="s">
        <v>757</v>
      </c>
      <c r="G194" s="37"/>
      <c r="H194" s="37"/>
      <c r="I194" s="116"/>
      <c r="J194" s="37"/>
      <c r="K194" s="37"/>
      <c r="L194" s="40"/>
      <c r="M194" s="208"/>
      <c r="N194" s="209"/>
      <c r="O194" s="65"/>
      <c r="P194" s="65"/>
      <c r="Q194" s="65"/>
      <c r="R194" s="65"/>
      <c r="S194" s="65"/>
      <c r="T194" s="66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182</v>
      </c>
      <c r="AU194" s="18" t="s">
        <v>80</v>
      </c>
    </row>
    <row r="195" spans="1:65" s="2" customFormat="1" ht="24" customHeight="1">
      <c r="A195" s="35"/>
      <c r="B195" s="36"/>
      <c r="C195" s="193" t="s">
        <v>479</v>
      </c>
      <c r="D195" s="193" t="s">
        <v>175</v>
      </c>
      <c r="E195" s="194" t="s">
        <v>759</v>
      </c>
      <c r="F195" s="195" t="s">
        <v>760</v>
      </c>
      <c r="G195" s="196" t="s">
        <v>661</v>
      </c>
      <c r="H195" s="197">
        <v>10</v>
      </c>
      <c r="I195" s="198"/>
      <c r="J195" s="199">
        <f>ROUND(I195*H195,2)</f>
        <v>0</v>
      </c>
      <c r="K195" s="195" t="s">
        <v>19</v>
      </c>
      <c r="L195" s="40"/>
      <c r="M195" s="200" t="s">
        <v>19</v>
      </c>
      <c r="N195" s="201" t="s">
        <v>43</v>
      </c>
      <c r="O195" s="65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180</v>
      </c>
      <c r="AT195" s="204" t="s">
        <v>175</v>
      </c>
      <c r="AU195" s="204" t="s">
        <v>80</v>
      </c>
      <c r="AY195" s="18" t="s">
        <v>173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80</v>
      </c>
      <c r="BK195" s="205">
        <f>ROUND(I195*H195,2)</f>
        <v>0</v>
      </c>
      <c r="BL195" s="18" t="s">
        <v>180</v>
      </c>
      <c r="BM195" s="204" t="s">
        <v>798</v>
      </c>
    </row>
    <row r="196" spans="1:65" s="2" customFormat="1" ht="11.25">
      <c r="A196" s="35"/>
      <c r="B196" s="36"/>
      <c r="C196" s="37"/>
      <c r="D196" s="206" t="s">
        <v>182</v>
      </c>
      <c r="E196" s="37"/>
      <c r="F196" s="207" t="s">
        <v>760</v>
      </c>
      <c r="G196" s="37"/>
      <c r="H196" s="37"/>
      <c r="I196" s="116"/>
      <c r="J196" s="37"/>
      <c r="K196" s="37"/>
      <c r="L196" s="40"/>
      <c r="M196" s="208"/>
      <c r="N196" s="209"/>
      <c r="O196" s="65"/>
      <c r="P196" s="65"/>
      <c r="Q196" s="65"/>
      <c r="R196" s="65"/>
      <c r="S196" s="65"/>
      <c r="T196" s="66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182</v>
      </c>
      <c r="AU196" s="18" t="s">
        <v>80</v>
      </c>
    </row>
    <row r="197" spans="1:65" s="2" customFormat="1" ht="24" customHeight="1">
      <c r="A197" s="35"/>
      <c r="B197" s="36"/>
      <c r="C197" s="193" t="s">
        <v>487</v>
      </c>
      <c r="D197" s="193" t="s">
        <v>175</v>
      </c>
      <c r="E197" s="194" t="s">
        <v>762</v>
      </c>
      <c r="F197" s="195" t="s">
        <v>763</v>
      </c>
      <c r="G197" s="196" t="s">
        <v>661</v>
      </c>
      <c r="H197" s="197">
        <v>8</v>
      </c>
      <c r="I197" s="198"/>
      <c r="J197" s="199">
        <f>ROUND(I197*H197,2)</f>
        <v>0</v>
      </c>
      <c r="K197" s="195" t="s">
        <v>19</v>
      </c>
      <c r="L197" s="40"/>
      <c r="M197" s="200" t="s">
        <v>19</v>
      </c>
      <c r="N197" s="201" t="s">
        <v>43</v>
      </c>
      <c r="O197" s="65"/>
      <c r="P197" s="202">
        <f>O197*H197</f>
        <v>0</v>
      </c>
      <c r="Q197" s="202">
        <v>0</v>
      </c>
      <c r="R197" s="202">
        <f>Q197*H197</f>
        <v>0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180</v>
      </c>
      <c r="AT197" s="204" t="s">
        <v>175</v>
      </c>
      <c r="AU197" s="204" t="s">
        <v>80</v>
      </c>
      <c r="AY197" s="18" t="s">
        <v>173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80</v>
      </c>
      <c r="BK197" s="205">
        <f>ROUND(I197*H197,2)</f>
        <v>0</v>
      </c>
      <c r="BL197" s="18" t="s">
        <v>180</v>
      </c>
      <c r="BM197" s="204" t="s">
        <v>801</v>
      </c>
    </row>
    <row r="198" spans="1:65" s="2" customFormat="1" ht="11.25">
      <c r="A198" s="35"/>
      <c r="B198" s="36"/>
      <c r="C198" s="37"/>
      <c r="D198" s="206" t="s">
        <v>182</v>
      </c>
      <c r="E198" s="37"/>
      <c r="F198" s="207" t="s">
        <v>765</v>
      </c>
      <c r="G198" s="37"/>
      <c r="H198" s="37"/>
      <c r="I198" s="116"/>
      <c r="J198" s="37"/>
      <c r="K198" s="37"/>
      <c r="L198" s="40"/>
      <c r="M198" s="208"/>
      <c r="N198" s="209"/>
      <c r="O198" s="65"/>
      <c r="P198" s="65"/>
      <c r="Q198" s="65"/>
      <c r="R198" s="65"/>
      <c r="S198" s="65"/>
      <c r="T198" s="66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182</v>
      </c>
      <c r="AU198" s="18" t="s">
        <v>80</v>
      </c>
    </row>
    <row r="199" spans="1:65" s="2" customFormat="1" ht="16.5" customHeight="1">
      <c r="A199" s="35"/>
      <c r="B199" s="36"/>
      <c r="C199" s="193" t="s">
        <v>492</v>
      </c>
      <c r="D199" s="193" t="s">
        <v>175</v>
      </c>
      <c r="E199" s="194" t="s">
        <v>941</v>
      </c>
      <c r="F199" s="195" t="s">
        <v>942</v>
      </c>
      <c r="G199" s="196" t="s">
        <v>748</v>
      </c>
      <c r="H199" s="197">
        <v>11.025</v>
      </c>
      <c r="I199" s="198"/>
      <c r="J199" s="199">
        <f>ROUND(I199*H199,2)</f>
        <v>0</v>
      </c>
      <c r="K199" s="195" t="s">
        <v>19</v>
      </c>
      <c r="L199" s="40"/>
      <c r="M199" s="200" t="s">
        <v>19</v>
      </c>
      <c r="N199" s="201" t="s">
        <v>43</v>
      </c>
      <c r="O199" s="65"/>
      <c r="P199" s="202">
        <f>O199*H199</f>
        <v>0</v>
      </c>
      <c r="Q199" s="202">
        <v>0</v>
      </c>
      <c r="R199" s="202">
        <f>Q199*H199</f>
        <v>0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180</v>
      </c>
      <c r="AT199" s="204" t="s">
        <v>175</v>
      </c>
      <c r="AU199" s="204" t="s">
        <v>80</v>
      </c>
      <c r="AY199" s="18" t="s">
        <v>173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80</v>
      </c>
      <c r="BK199" s="205">
        <f>ROUND(I199*H199,2)</f>
        <v>0</v>
      </c>
      <c r="BL199" s="18" t="s">
        <v>180</v>
      </c>
      <c r="BM199" s="204" t="s">
        <v>804</v>
      </c>
    </row>
    <row r="200" spans="1:65" s="2" customFormat="1" ht="11.25">
      <c r="A200" s="35"/>
      <c r="B200" s="36"/>
      <c r="C200" s="37"/>
      <c r="D200" s="206" t="s">
        <v>182</v>
      </c>
      <c r="E200" s="37"/>
      <c r="F200" s="207" t="s">
        <v>942</v>
      </c>
      <c r="G200" s="37"/>
      <c r="H200" s="37"/>
      <c r="I200" s="116"/>
      <c r="J200" s="37"/>
      <c r="K200" s="37"/>
      <c r="L200" s="40"/>
      <c r="M200" s="208"/>
      <c r="N200" s="209"/>
      <c r="O200" s="65"/>
      <c r="P200" s="65"/>
      <c r="Q200" s="65"/>
      <c r="R200" s="65"/>
      <c r="S200" s="65"/>
      <c r="T200" s="66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182</v>
      </c>
      <c r="AU200" s="18" t="s">
        <v>80</v>
      </c>
    </row>
    <row r="201" spans="1:65" s="2" customFormat="1" ht="16.5" customHeight="1">
      <c r="A201" s="35"/>
      <c r="B201" s="36"/>
      <c r="C201" s="193" t="s">
        <v>805</v>
      </c>
      <c r="D201" s="193" t="s">
        <v>175</v>
      </c>
      <c r="E201" s="194" t="s">
        <v>766</v>
      </c>
      <c r="F201" s="195" t="s">
        <v>767</v>
      </c>
      <c r="G201" s="196" t="s">
        <v>250</v>
      </c>
      <c r="H201" s="197">
        <v>1.3919999999999999</v>
      </c>
      <c r="I201" s="198"/>
      <c r="J201" s="199">
        <f>ROUND(I201*H201,2)</f>
        <v>0</v>
      </c>
      <c r="K201" s="195" t="s">
        <v>19</v>
      </c>
      <c r="L201" s="40"/>
      <c r="M201" s="200" t="s">
        <v>19</v>
      </c>
      <c r="N201" s="201" t="s">
        <v>43</v>
      </c>
      <c r="O201" s="65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180</v>
      </c>
      <c r="AT201" s="204" t="s">
        <v>175</v>
      </c>
      <c r="AU201" s="204" t="s">
        <v>80</v>
      </c>
      <c r="AY201" s="18" t="s">
        <v>173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80</v>
      </c>
      <c r="BK201" s="205">
        <f>ROUND(I201*H201,2)</f>
        <v>0</v>
      </c>
      <c r="BL201" s="18" t="s">
        <v>180</v>
      </c>
      <c r="BM201" s="204" t="s">
        <v>808</v>
      </c>
    </row>
    <row r="202" spans="1:65" s="2" customFormat="1" ht="11.25">
      <c r="A202" s="35"/>
      <c r="B202" s="36"/>
      <c r="C202" s="37"/>
      <c r="D202" s="206" t="s">
        <v>182</v>
      </c>
      <c r="E202" s="37"/>
      <c r="F202" s="207" t="s">
        <v>767</v>
      </c>
      <c r="G202" s="37"/>
      <c r="H202" s="37"/>
      <c r="I202" s="116"/>
      <c r="J202" s="37"/>
      <c r="K202" s="37"/>
      <c r="L202" s="40"/>
      <c r="M202" s="208"/>
      <c r="N202" s="209"/>
      <c r="O202" s="65"/>
      <c r="P202" s="65"/>
      <c r="Q202" s="65"/>
      <c r="R202" s="65"/>
      <c r="S202" s="65"/>
      <c r="T202" s="66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8" t="s">
        <v>182</v>
      </c>
      <c r="AU202" s="18" t="s">
        <v>80</v>
      </c>
    </row>
    <row r="203" spans="1:65" s="2" customFormat="1" ht="24" customHeight="1">
      <c r="A203" s="35"/>
      <c r="B203" s="36"/>
      <c r="C203" s="193" t="s">
        <v>730</v>
      </c>
      <c r="D203" s="193" t="s">
        <v>175</v>
      </c>
      <c r="E203" s="194" t="s">
        <v>1214</v>
      </c>
      <c r="F203" s="195" t="s">
        <v>1215</v>
      </c>
      <c r="G203" s="196" t="s">
        <v>528</v>
      </c>
      <c r="H203" s="197">
        <v>541.02599999999995</v>
      </c>
      <c r="I203" s="198"/>
      <c r="J203" s="199">
        <f>ROUND(I203*H203,2)</f>
        <v>0</v>
      </c>
      <c r="K203" s="195" t="s">
        <v>19</v>
      </c>
      <c r="L203" s="40"/>
      <c r="M203" s="200" t="s">
        <v>19</v>
      </c>
      <c r="N203" s="201" t="s">
        <v>43</v>
      </c>
      <c r="O203" s="65"/>
      <c r="P203" s="202">
        <f>O203*H203</f>
        <v>0</v>
      </c>
      <c r="Q203" s="202">
        <v>0</v>
      </c>
      <c r="R203" s="202">
        <f>Q203*H203</f>
        <v>0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180</v>
      </c>
      <c r="AT203" s="204" t="s">
        <v>175</v>
      </c>
      <c r="AU203" s="204" t="s">
        <v>80</v>
      </c>
      <c r="AY203" s="18" t="s">
        <v>173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80</v>
      </c>
      <c r="BK203" s="205">
        <f>ROUND(I203*H203,2)</f>
        <v>0</v>
      </c>
      <c r="BL203" s="18" t="s">
        <v>180</v>
      </c>
      <c r="BM203" s="204" t="s">
        <v>811</v>
      </c>
    </row>
    <row r="204" spans="1:65" s="2" customFormat="1" ht="11.25">
      <c r="A204" s="35"/>
      <c r="B204" s="36"/>
      <c r="C204" s="37"/>
      <c r="D204" s="206" t="s">
        <v>182</v>
      </c>
      <c r="E204" s="37"/>
      <c r="F204" s="207" t="s">
        <v>1215</v>
      </c>
      <c r="G204" s="37"/>
      <c r="H204" s="37"/>
      <c r="I204" s="116"/>
      <c r="J204" s="37"/>
      <c r="K204" s="37"/>
      <c r="L204" s="40"/>
      <c r="M204" s="208"/>
      <c r="N204" s="209"/>
      <c r="O204" s="65"/>
      <c r="P204" s="65"/>
      <c r="Q204" s="65"/>
      <c r="R204" s="65"/>
      <c r="S204" s="65"/>
      <c r="T204" s="66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182</v>
      </c>
      <c r="AU204" s="18" t="s">
        <v>80</v>
      </c>
    </row>
    <row r="205" spans="1:65" s="2" customFormat="1" ht="24" customHeight="1">
      <c r="A205" s="35"/>
      <c r="B205" s="36"/>
      <c r="C205" s="193" t="s">
        <v>812</v>
      </c>
      <c r="D205" s="193" t="s">
        <v>175</v>
      </c>
      <c r="E205" s="194" t="s">
        <v>772</v>
      </c>
      <c r="F205" s="195" t="s">
        <v>773</v>
      </c>
      <c r="G205" s="196" t="s">
        <v>528</v>
      </c>
      <c r="H205" s="197">
        <v>1018.174</v>
      </c>
      <c r="I205" s="198"/>
      <c r="J205" s="199">
        <f>ROUND(I205*H205,2)</f>
        <v>0</v>
      </c>
      <c r="K205" s="195" t="s">
        <v>19</v>
      </c>
      <c r="L205" s="40"/>
      <c r="M205" s="200" t="s">
        <v>19</v>
      </c>
      <c r="N205" s="201" t="s">
        <v>43</v>
      </c>
      <c r="O205" s="65"/>
      <c r="P205" s="202">
        <f>O205*H205</f>
        <v>0</v>
      </c>
      <c r="Q205" s="202">
        <v>0</v>
      </c>
      <c r="R205" s="202">
        <f>Q205*H205</f>
        <v>0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180</v>
      </c>
      <c r="AT205" s="204" t="s">
        <v>175</v>
      </c>
      <c r="AU205" s="204" t="s">
        <v>80</v>
      </c>
      <c r="AY205" s="18" t="s">
        <v>173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80</v>
      </c>
      <c r="BK205" s="205">
        <f>ROUND(I205*H205,2)</f>
        <v>0</v>
      </c>
      <c r="BL205" s="18" t="s">
        <v>180</v>
      </c>
      <c r="BM205" s="204" t="s">
        <v>815</v>
      </c>
    </row>
    <row r="206" spans="1:65" s="2" customFormat="1" ht="19.5">
      <c r="A206" s="35"/>
      <c r="B206" s="36"/>
      <c r="C206" s="37"/>
      <c r="D206" s="206" t="s">
        <v>182</v>
      </c>
      <c r="E206" s="37"/>
      <c r="F206" s="207" t="s">
        <v>773</v>
      </c>
      <c r="G206" s="37"/>
      <c r="H206" s="37"/>
      <c r="I206" s="116"/>
      <c r="J206" s="37"/>
      <c r="K206" s="37"/>
      <c r="L206" s="40"/>
      <c r="M206" s="208"/>
      <c r="N206" s="209"/>
      <c r="O206" s="65"/>
      <c r="P206" s="65"/>
      <c r="Q206" s="65"/>
      <c r="R206" s="65"/>
      <c r="S206" s="65"/>
      <c r="T206" s="66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8" t="s">
        <v>182</v>
      </c>
      <c r="AU206" s="18" t="s">
        <v>80</v>
      </c>
    </row>
    <row r="207" spans="1:65" s="12" customFormat="1" ht="25.9" customHeight="1">
      <c r="B207" s="177"/>
      <c r="C207" s="178"/>
      <c r="D207" s="179" t="s">
        <v>71</v>
      </c>
      <c r="E207" s="180" t="s">
        <v>82</v>
      </c>
      <c r="F207" s="180" t="s">
        <v>775</v>
      </c>
      <c r="G207" s="178"/>
      <c r="H207" s="178"/>
      <c r="I207" s="181"/>
      <c r="J207" s="182">
        <f>BK207</f>
        <v>0</v>
      </c>
      <c r="K207" s="178"/>
      <c r="L207" s="183"/>
      <c r="M207" s="184"/>
      <c r="N207" s="185"/>
      <c r="O207" s="185"/>
      <c r="P207" s="186">
        <f>SUM(P208:P221)</f>
        <v>0</v>
      </c>
      <c r="Q207" s="185"/>
      <c r="R207" s="186">
        <f>SUM(R208:R221)</f>
        <v>0</v>
      </c>
      <c r="S207" s="185"/>
      <c r="T207" s="187">
        <f>SUM(T208:T221)</f>
        <v>0</v>
      </c>
      <c r="AR207" s="188" t="s">
        <v>80</v>
      </c>
      <c r="AT207" s="189" t="s">
        <v>71</v>
      </c>
      <c r="AU207" s="189" t="s">
        <v>72</v>
      </c>
      <c r="AY207" s="188" t="s">
        <v>173</v>
      </c>
      <c r="BK207" s="190">
        <f>SUM(BK208:BK221)</f>
        <v>0</v>
      </c>
    </row>
    <row r="208" spans="1:65" s="2" customFormat="1" ht="16.5" customHeight="1">
      <c r="A208" s="35"/>
      <c r="B208" s="36"/>
      <c r="C208" s="193" t="s">
        <v>733</v>
      </c>
      <c r="D208" s="193" t="s">
        <v>175</v>
      </c>
      <c r="E208" s="194" t="s">
        <v>776</v>
      </c>
      <c r="F208" s="195" t="s">
        <v>777</v>
      </c>
      <c r="G208" s="196" t="s">
        <v>210</v>
      </c>
      <c r="H208" s="197">
        <v>848.5</v>
      </c>
      <c r="I208" s="198"/>
      <c r="J208" s="199">
        <f>ROUND(I208*H208,2)</f>
        <v>0</v>
      </c>
      <c r="K208" s="195" t="s">
        <v>19</v>
      </c>
      <c r="L208" s="40"/>
      <c r="M208" s="200" t="s">
        <v>19</v>
      </c>
      <c r="N208" s="201" t="s">
        <v>43</v>
      </c>
      <c r="O208" s="65"/>
      <c r="P208" s="202">
        <f>O208*H208</f>
        <v>0</v>
      </c>
      <c r="Q208" s="202">
        <v>0</v>
      </c>
      <c r="R208" s="202">
        <f>Q208*H208</f>
        <v>0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180</v>
      </c>
      <c r="AT208" s="204" t="s">
        <v>175</v>
      </c>
      <c r="AU208" s="204" t="s">
        <v>80</v>
      </c>
      <c r="AY208" s="18" t="s">
        <v>173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80</v>
      </c>
      <c r="BK208" s="205">
        <f>ROUND(I208*H208,2)</f>
        <v>0</v>
      </c>
      <c r="BL208" s="18" t="s">
        <v>180</v>
      </c>
      <c r="BM208" s="204" t="s">
        <v>818</v>
      </c>
    </row>
    <row r="209" spans="1:65" s="2" customFormat="1" ht="11.25">
      <c r="A209" s="35"/>
      <c r="B209" s="36"/>
      <c r="C209" s="37"/>
      <c r="D209" s="206" t="s">
        <v>182</v>
      </c>
      <c r="E209" s="37"/>
      <c r="F209" s="207" t="s">
        <v>777</v>
      </c>
      <c r="G209" s="37"/>
      <c r="H209" s="37"/>
      <c r="I209" s="116"/>
      <c r="J209" s="37"/>
      <c r="K209" s="37"/>
      <c r="L209" s="40"/>
      <c r="M209" s="208"/>
      <c r="N209" s="209"/>
      <c r="O209" s="65"/>
      <c r="P209" s="65"/>
      <c r="Q209" s="65"/>
      <c r="R209" s="65"/>
      <c r="S209" s="65"/>
      <c r="T209" s="66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8" t="s">
        <v>182</v>
      </c>
      <c r="AU209" s="18" t="s">
        <v>80</v>
      </c>
    </row>
    <row r="210" spans="1:65" s="2" customFormat="1" ht="16.5" customHeight="1">
      <c r="A210" s="35"/>
      <c r="B210" s="36"/>
      <c r="C210" s="193" t="s">
        <v>819</v>
      </c>
      <c r="D210" s="193" t="s">
        <v>175</v>
      </c>
      <c r="E210" s="194" t="s">
        <v>1216</v>
      </c>
      <c r="F210" s="195" t="s">
        <v>1217</v>
      </c>
      <c r="G210" s="196" t="s">
        <v>528</v>
      </c>
      <c r="H210" s="197">
        <v>7.2</v>
      </c>
      <c r="I210" s="198"/>
      <c r="J210" s="199">
        <f>ROUND(I210*H210,2)</f>
        <v>0</v>
      </c>
      <c r="K210" s="195" t="s">
        <v>19</v>
      </c>
      <c r="L210" s="40"/>
      <c r="M210" s="200" t="s">
        <v>19</v>
      </c>
      <c r="N210" s="201" t="s">
        <v>43</v>
      </c>
      <c r="O210" s="65"/>
      <c r="P210" s="202">
        <f>O210*H210</f>
        <v>0</v>
      </c>
      <c r="Q210" s="202">
        <v>0</v>
      </c>
      <c r="R210" s="202">
        <f>Q210*H210</f>
        <v>0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180</v>
      </c>
      <c r="AT210" s="204" t="s">
        <v>175</v>
      </c>
      <c r="AU210" s="204" t="s">
        <v>80</v>
      </c>
      <c r="AY210" s="18" t="s">
        <v>173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80</v>
      </c>
      <c r="BK210" s="205">
        <f>ROUND(I210*H210,2)</f>
        <v>0</v>
      </c>
      <c r="BL210" s="18" t="s">
        <v>180</v>
      </c>
      <c r="BM210" s="204" t="s">
        <v>822</v>
      </c>
    </row>
    <row r="211" spans="1:65" s="2" customFormat="1" ht="11.25">
      <c r="A211" s="35"/>
      <c r="B211" s="36"/>
      <c r="C211" s="37"/>
      <c r="D211" s="206" t="s">
        <v>182</v>
      </c>
      <c r="E211" s="37"/>
      <c r="F211" s="207" t="s">
        <v>1217</v>
      </c>
      <c r="G211" s="37"/>
      <c r="H211" s="37"/>
      <c r="I211" s="116"/>
      <c r="J211" s="37"/>
      <c r="K211" s="37"/>
      <c r="L211" s="40"/>
      <c r="M211" s="208"/>
      <c r="N211" s="209"/>
      <c r="O211" s="65"/>
      <c r="P211" s="65"/>
      <c r="Q211" s="65"/>
      <c r="R211" s="65"/>
      <c r="S211" s="65"/>
      <c r="T211" s="66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8" t="s">
        <v>182</v>
      </c>
      <c r="AU211" s="18" t="s">
        <v>80</v>
      </c>
    </row>
    <row r="212" spans="1:65" s="2" customFormat="1" ht="16.5" customHeight="1">
      <c r="A212" s="35"/>
      <c r="B212" s="36"/>
      <c r="C212" s="193" t="s">
        <v>736</v>
      </c>
      <c r="D212" s="193" t="s">
        <v>175</v>
      </c>
      <c r="E212" s="194" t="s">
        <v>779</v>
      </c>
      <c r="F212" s="195" t="s">
        <v>780</v>
      </c>
      <c r="G212" s="196" t="s">
        <v>528</v>
      </c>
      <c r="H212" s="197">
        <v>5.3</v>
      </c>
      <c r="I212" s="198"/>
      <c r="J212" s="199">
        <f>ROUND(I212*H212,2)</f>
        <v>0</v>
      </c>
      <c r="K212" s="195" t="s">
        <v>19</v>
      </c>
      <c r="L212" s="40"/>
      <c r="M212" s="200" t="s">
        <v>19</v>
      </c>
      <c r="N212" s="201" t="s">
        <v>43</v>
      </c>
      <c r="O212" s="65"/>
      <c r="P212" s="202">
        <f>O212*H212</f>
        <v>0</v>
      </c>
      <c r="Q212" s="202">
        <v>0</v>
      </c>
      <c r="R212" s="202">
        <f>Q212*H212</f>
        <v>0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180</v>
      </c>
      <c r="AT212" s="204" t="s">
        <v>175</v>
      </c>
      <c r="AU212" s="204" t="s">
        <v>80</v>
      </c>
      <c r="AY212" s="18" t="s">
        <v>173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80</v>
      </c>
      <c r="BK212" s="205">
        <f>ROUND(I212*H212,2)</f>
        <v>0</v>
      </c>
      <c r="BL212" s="18" t="s">
        <v>180</v>
      </c>
      <c r="BM212" s="204" t="s">
        <v>825</v>
      </c>
    </row>
    <row r="213" spans="1:65" s="2" customFormat="1" ht="11.25">
      <c r="A213" s="35"/>
      <c r="B213" s="36"/>
      <c r="C213" s="37"/>
      <c r="D213" s="206" t="s">
        <v>182</v>
      </c>
      <c r="E213" s="37"/>
      <c r="F213" s="207" t="s">
        <v>780</v>
      </c>
      <c r="G213" s="37"/>
      <c r="H213" s="37"/>
      <c r="I213" s="116"/>
      <c r="J213" s="37"/>
      <c r="K213" s="37"/>
      <c r="L213" s="40"/>
      <c r="M213" s="208"/>
      <c r="N213" s="209"/>
      <c r="O213" s="65"/>
      <c r="P213" s="65"/>
      <c r="Q213" s="65"/>
      <c r="R213" s="65"/>
      <c r="S213" s="65"/>
      <c r="T213" s="66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182</v>
      </c>
      <c r="AU213" s="18" t="s">
        <v>80</v>
      </c>
    </row>
    <row r="214" spans="1:65" s="2" customFormat="1" ht="16.5" customHeight="1">
      <c r="A214" s="35"/>
      <c r="B214" s="36"/>
      <c r="C214" s="193" t="s">
        <v>826</v>
      </c>
      <c r="D214" s="193" t="s">
        <v>175</v>
      </c>
      <c r="E214" s="194" t="s">
        <v>782</v>
      </c>
      <c r="F214" s="195" t="s">
        <v>783</v>
      </c>
      <c r="G214" s="196" t="s">
        <v>178</v>
      </c>
      <c r="H214" s="197">
        <v>1.3759999999999999</v>
      </c>
      <c r="I214" s="198"/>
      <c r="J214" s="199">
        <f>ROUND(I214*H214,2)</f>
        <v>0</v>
      </c>
      <c r="K214" s="195" t="s">
        <v>19</v>
      </c>
      <c r="L214" s="40"/>
      <c r="M214" s="200" t="s">
        <v>19</v>
      </c>
      <c r="N214" s="201" t="s">
        <v>43</v>
      </c>
      <c r="O214" s="65"/>
      <c r="P214" s="202">
        <f>O214*H214</f>
        <v>0</v>
      </c>
      <c r="Q214" s="202">
        <v>0</v>
      </c>
      <c r="R214" s="202">
        <f>Q214*H214</f>
        <v>0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180</v>
      </c>
      <c r="AT214" s="204" t="s">
        <v>175</v>
      </c>
      <c r="AU214" s="204" t="s">
        <v>80</v>
      </c>
      <c r="AY214" s="18" t="s">
        <v>173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80</v>
      </c>
      <c r="BK214" s="205">
        <f>ROUND(I214*H214,2)</f>
        <v>0</v>
      </c>
      <c r="BL214" s="18" t="s">
        <v>180</v>
      </c>
      <c r="BM214" s="204" t="s">
        <v>829</v>
      </c>
    </row>
    <row r="215" spans="1:65" s="2" customFormat="1" ht="11.25">
      <c r="A215" s="35"/>
      <c r="B215" s="36"/>
      <c r="C215" s="37"/>
      <c r="D215" s="206" t="s">
        <v>182</v>
      </c>
      <c r="E215" s="37"/>
      <c r="F215" s="207" t="s">
        <v>783</v>
      </c>
      <c r="G215" s="37"/>
      <c r="H215" s="37"/>
      <c r="I215" s="116"/>
      <c r="J215" s="37"/>
      <c r="K215" s="37"/>
      <c r="L215" s="40"/>
      <c r="M215" s="208"/>
      <c r="N215" s="209"/>
      <c r="O215" s="65"/>
      <c r="P215" s="65"/>
      <c r="Q215" s="65"/>
      <c r="R215" s="65"/>
      <c r="S215" s="65"/>
      <c r="T215" s="66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8" t="s">
        <v>182</v>
      </c>
      <c r="AU215" s="18" t="s">
        <v>80</v>
      </c>
    </row>
    <row r="216" spans="1:65" s="2" customFormat="1" ht="16.5" customHeight="1">
      <c r="A216" s="35"/>
      <c r="B216" s="36"/>
      <c r="C216" s="193" t="s">
        <v>739</v>
      </c>
      <c r="D216" s="193" t="s">
        <v>175</v>
      </c>
      <c r="E216" s="194" t="s">
        <v>785</v>
      </c>
      <c r="F216" s="195" t="s">
        <v>786</v>
      </c>
      <c r="G216" s="196" t="s">
        <v>178</v>
      </c>
      <c r="H216" s="197">
        <v>1.3759999999999999</v>
      </c>
      <c r="I216" s="198"/>
      <c r="J216" s="199">
        <f>ROUND(I216*H216,2)</f>
        <v>0</v>
      </c>
      <c r="K216" s="195" t="s">
        <v>19</v>
      </c>
      <c r="L216" s="40"/>
      <c r="M216" s="200" t="s">
        <v>19</v>
      </c>
      <c r="N216" s="201" t="s">
        <v>43</v>
      </c>
      <c r="O216" s="65"/>
      <c r="P216" s="202">
        <f>O216*H216</f>
        <v>0</v>
      </c>
      <c r="Q216" s="202">
        <v>0</v>
      </c>
      <c r="R216" s="202">
        <f>Q216*H216</f>
        <v>0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180</v>
      </c>
      <c r="AT216" s="204" t="s">
        <v>175</v>
      </c>
      <c r="AU216" s="204" t="s">
        <v>80</v>
      </c>
      <c r="AY216" s="18" t="s">
        <v>173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80</v>
      </c>
      <c r="BK216" s="205">
        <f>ROUND(I216*H216,2)</f>
        <v>0</v>
      </c>
      <c r="BL216" s="18" t="s">
        <v>180</v>
      </c>
      <c r="BM216" s="204" t="s">
        <v>832</v>
      </c>
    </row>
    <row r="217" spans="1:65" s="2" customFormat="1" ht="11.25">
      <c r="A217" s="35"/>
      <c r="B217" s="36"/>
      <c r="C217" s="37"/>
      <c r="D217" s="206" t="s">
        <v>182</v>
      </c>
      <c r="E217" s="37"/>
      <c r="F217" s="207" t="s">
        <v>786</v>
      </c>
      <c r="G217" s="37"/>
      <c r="H217" s="37"/>
      <c r="I217" s="116"/>
      <c r="J217" s="37"/>
      <c r="K217" s="37"/>
      <c r="L217" s="40"/>
      <c r="M217" s="208"/>
      <c r="N217" s="209"/>
      <c r="O217" s="65"/>
      <c r="P217" s="65"/>
      <c r="Q217" s="65"/>
      <c r="R217" s="65"/>
      <c r="S217" s="65"/>
      <c r="T217" s="66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8" t="s">
        <v>182</v>
      </c>
      <c r="AU217" s="18" t="s">
        <v>80</v>
      </c>
    </row>
    <row r="218" spans="1:65" s="2" customFormat="1" ht="16.5" customHeight="1">
      <c r="A218" s="35"/>
      <c r="B218" s="36"/>
      <c r="C218" s="193" t="s">
        <v>833</v>
      </c>
      <c r="D218" s="193" t="s">
        <v>175</v>
      </c>
      <c r="E218" s="194" t="s">
        <v>788</v>
      </c>
      <c r="F218" s="195" t="s">
        <v>789</v>
      </c>
      <c r="G218" s="196" t="s">
        <v>250</v>
      </c>
      <c r="H218" s="197">
        <v>6.6000000000000003E-2</v>
      </c>
      <c r="I218" s="198"/>
      <c r="J218" s="199">
        <f>ROUND(I218*H218,2)</f>
        <v>0</v>
      </c>
      <c r="K218" s="195" t="s">
        <v>19</v>
      </c>
      <c r="L218" s="40"/>
      <c r="M218" s="200" t="s">
        <v>19</v>
      </c>
      <c r="N218" s="201" t="s">
        <v>43</v>
      </c>
      <c r="O218" s="65"/>
      <c r="P218" s="202">
        <f>O218*H218</f>
        <v>0</v>
      </c>
      <c r="Q218" s="202">
        <v>0</v>
      </c>
      <c r="R218" s="202">
        <f>Q218*H218</f>
        <v>0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180</v>
      </c>
      <c r="AT218" s="204" t="s">
        <v>175</v>
      </c>
      <c r="AU218" s="204" t="s">
        <v>80</v>
      </c>
      <c r="AY218" s="18" t="s">
        <v>173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80</v>
      </c>
      <c r="BK218" s="205">
        <f>ROUND(I218*H218,2)</f>
        <v>0</v>
      </c>
      <c r="BL218" s="18" t="s">
        <v>180</v>
      </c>
      <c r="BM218" s="204" t="s">
        <v>836</v>
      </c>
    </row>
    <row r="219" spans="1:65" s="2" customFormat="1" ht="11.25">
      <c r="A219" s="35"/>
      <c r="B219" s="36"/>
      <c r="C219" s="37"/>
      <c r="D219" s="206" t="s">
        <v>182</v>
      </c>
      <c r="E219" s="37"/>
      <c r="F219" s="207" t="s">
        <v>791</v>
      </c>
      <c r="G219" s="37"/>
      <c r="H219" s="37"/>
      <c r="I219" s="116"/>
      <c r="J219" s="37"/>
      <c r="K219" s="37"/>
      <c r="L219" s="40"/>
      <c r="M219" s="208"/>
      <c r="N219" s="209"/>
      <c r="O219" s="65"/>
      <c r="P219" s="65"/>
      <c r="Q219" s="65"/>
      <c r="R219" s="65"/>
      <c r="S219" s="65"/>
      <c r="T219" s="66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8" t="s">
        <v>182</v>
      </c>
      <c r="AU219" s="18" t="s">
        <v>80</v>
      </c>
    </row>
    <row r="220" spans="1:65" s="2" customFormat="1" ht="16.5" customHeight="1">
      <c r="A220" s="35"/>
      <c r="B220" s="36"/>
      <c r="C220" s="193" t="s">
        <v>742</v>
      </c>
      <c r="D220" s="193" t="s">
        <v>175</v>
      </c>
      <c r="E220" s="194" t="s">
        <v>792</v>
      </c>
      <c r="F220" s="195" t="s">
        <v>793</v>
      </c>
      <c r="G220" s="196" t="s">
        <v>210</v>
      </c>
      <c r="H220" s="197">
        <v>848.5</v>
      </c>
      <c r="I220" s="198"/>
      <c r="J220" s="199">
        <f>ROUND(I220*H220,2)</f>
        <v>0</v>
      </c>
      <c r="K220" s="195" t="s">
        <v>19</v>
      </c>
      <c r="L220" s="40"/>
      <c r="M220" s="200" t="s">
        <v>19</v>
      </c>
      <c r="N220" s="201" t="s">
        <v>43</v>
      </c>
      <c r="O220" s="65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180</v>
      </c>
      <c r="AT220" s="204" t="s">
        <v>175</v>
      </c>
      <c r="AU220" s="204" t="s">
        <v>80</v>
      </c>
      <c r="AY220" s="18" t="s">
        <v>173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80</v>
      </c>
      <c r="BK220" s="205">
        <f>ROUND(I220*H220,2)</f>
        <v>0</v>
      </c>
      <c r="BL220" s="18" t="s">
        <v>180</v>
      </c>
      <c r="BM220" s="204" t="s">
        <v>839</v>
      </c>
    </row>
    <row r="221" spans="1:65" s="2" customFormat="1" ht="11.25">
      <c r="A221" s="35"/>
      <c r="B221" s="36"/>
      <c r="C221" s="37"/>
      <c r="D221" s="206" t="s">
        <v>182</v>
      </c>
      <c r="E221" s="37"/>
      <c r="F221" s="207" t="s">
        <v>793</v>
      </c>
      <c r="G221" s="37"/>
      <c r="H221" s="37"/>
      <c r="I221" s="116"/>
      <c r="J221" s="37"/>
      <c r="K221" s="37"/>
      <c r="L221" s="40"/>
      <c r="M221" s="208"/>
      <c r="N221" s="209"/>
      <c r="O221" s="65"/>
      <c r="P221" s="65"/>
      <c r="Q221" s="65"/>
      <c r="R221" s="65"/>
      <c r="S221" s="65"/>
      <c r="T221" s="66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8" t="s">
        <v>182</v>
      </c>
      <c r="AU221" s="18" t="s">
        <v>80</v>
      </c>
    </row>
    <row r="222" spans="1:65" s="12" customFormat="1" ht="25.9" customHeight="1">
      <c r="B222" s="177"/>
      <c r="C222" s="178"/>
      <c r="D222" s="179" t="s">
        <v>71</v>
      </c>
      <c r="E222" s="180" t="s">
        <v>119</v>
      </c>
      <c r="F222" s="180" t="s">
        <v>795</v>
      </c>
      <c r="G222" s="178"/>
      <c r="H222" s="178"/>
      <c r="I222" s="181"/>
      <c r="J222" s="182">
        <f>BK222</f>
        <v>0</v>
      </c>
      <c r="K222" s="178"/>
      <c r="L222" s="183"/>
      <c r="M222" s="184"/>
      <c r="N222" s="185"/>
      <c r="O222" s="185"/>
      <c r="P222" s="186">
        <f>SUM(P223:P240)</f>
        <v>0</v>
      </c>
      <c r="Q222" s="185"/>
      <c r="R222" s="186">
        <f>SUM(R223:R240)</f>
        <v>0</v>
      </c>
      <c r="S222" s="185"/>
      <c r="T222" s="187">
        <f>SUM(T223:T240)</f>
        <v>0</v>
      </c>
      <c r="AR222" s="188" t="s">
        <v>80</v>
      </c>
      <c r="AT222" s="189" t="s">
        <v>71</v>
      </c>
      <c r="AU222" s="189" t="s">
        <v>72</v>
      </c>
      <c r="AY222" s="188" t="s">
        <v>173</v>
      </c>
      <c r="BK222" s="190">
        <f>SUM(BK223:BK240)</f>
        <v>0</v>
      </c>
    </row>
    <row r="223" spans="1:65" s="2" customFormat="1" ht="24" customHeight="1">
      <c r="A223" s="35"/>
      <c r="B223" s="36"/>
      <c r="C223" s="193" t="s">
        <v>840</v>
      </c>
      <c r="D223" s="193" t="s">
        <v>175</v>
      </c>
      <c r="E223" s="194" t="s">
        <v>796</v>
      </c>
      <c r="F223" s="195" t="s">
        <v>797</v>
      </c>
      <c r="G223" s="196" t="s">
        <v>661</v>
      </c>
      <c r="H223" s="197">
        <v>1</v>
      </c>
      <c r="I223" s="198"/>
      <c r="J223" s="199">
        <f>ROUND(I223*H223,2)</f>
        <v>0</v>
      </c>
      <c r="K223" s="195" t="s">
        <v>19</v>
      </c>
      <c r="L223" s="40"/>
      <c r="M223" s="200" t="s">
        <v>19</v>
      </c>
      <c r="N223" s="201" t="s">
        <v>43</v>
      </c>
      <c r="O223" s="65"/>
      <c r="P223" s="202">
        <f>O223*H223</f>
        <v>0</v>
      </c>
      <c r="Q223" s="202">
        <v>0</v>
      </c>
      <c r="R223" s="202">
        <f>Q223*H223</f>
        <v>0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180</v>
      </c>
      <c r="AT223" s="204" t="s">
        <v>175</v>
      </c>
      <c r="AU223" s="204" t="s">
        <v>80</v>
      </c>
      <c r="AY223" s="18" t="s">
        <v>173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80</v>
      </c>
      <c r="BK223" s="205">
        <f>ROUND(I223*H223,2)</f>
        <v>0</v>
      </c>
      <c r="BL223" s="18" t="s">
        <v>180</v>
      </c>
      <c r="BM223" s="204" t="s">
        <v>844</v>
      </c>
    </row>
    <row r="224" spans="1:65" s="2" customFormat="1" ht="19.5">
      <c r="A224" s="35"/>
      <c r="B224" s="36"/>
      <c r="C224" s="37"/>
      <c r="D224" s="206" t="s">
        <v>182</v>
      </c>
      <c r="E224" s="37"/>
      <c r="F224" s="207" t="s">
        <v>797</v>
      </c>
      <c r="G224" s="37"/>
      <c r="H224" s="37"/>
      <c r="I224" s="116"/>
      <c r="J224" s="37"/>
      <c r="K224" s="37"/>
      <c r="L224" s="40"/>
      <c r="M224" s="208"/>
      <c r="N224" s="209"/>
      <c r="O224" s="65"/>
      <c r="P224" s="65"/>
      <c r="Q224" s="65"/>
      <c r="R224" s="65"/>
      <c r="S224" s="65"/>
      <c r="T224" s="66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8" t="s">
        <v>182</v>
      </c>
      <c r="AU224" s="18" t="s">
        <v>80</v>
      </c>
    </row>
    <row r="225" spans="1:65" s="2" customFormat="1" ht="24" customHeight="1">
      <c r="A225" s="35"/>
      <c r="B225" s="36"/>
      <c r="C225" s="193" t="s">
        <v>745</v>
      </c>
      <c r="D225" s="193" t="s">
        <v>175</v>
      </c>
      <c r="E225" s="194" t="s">
        <v>1218</v>
      </c>
      <c r="F225" s="195" t="s">
        <v>1219</v>
      </c>
      <c r="G225" s="196" t="s">
        <v>528</v>
      </c>
      <c r="H225" s="197">
        <v>17</v>
      </c>
      <c r="I225" s="198"/>
      <c r="J225" s="199">
        <f>ROUND(I225*H225,2)</f>
        <v>0</v>
      </c>
      <c r="K225" s="195" t="s">
        <v>19</v>
      </c>
      <c r="L225" s="40"/>
      <c r="M225" s="200" t="s">
        <v>19</v>
      </c>
      <c r="N225" s="201" t="s">
        <v>43</v>
      </c>
      <c r="O225" s="65"/>
      <c r="P225" s="202">
        <f>O225*H225</f>
        <v>0</v>
      </c>
      <c r="Q225" s="202">
        <v>0</v>
      </c>
      <c r="R225" s="202">
        <f>Q225*H225</f>
        <v>0</v>
      </c>
      <c r="S225" s="202">
        <v>0</v>
      </c>
      <c r="T225" s="20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180</v>
      </c>
      <c r="AT225" s="204" t="s">
        <v>175</v>
      </c>
      <c r="AU225" s="204" t="s">
        <v>80</v>
      </c>
      <c r="AY225" s="18" t="s">
        <v>173</v>
      </c>
      <c r="BE225" s="205">
        <f>IF(N225="základní",J225,0)</f>
        <v>0</v>
      </c>
      <c r="BF225" s="205">
        <f>IF(N225="snížená",J225,0)</f>
        <v>0</v>
      </c>
      <c r="BG225" s="205">
        <f>IF(N225="zákl. přenesená",J225,0)</f>
        <v>0</v>
      </c>
      <c r="BH225" s="205">
        <f>IF(N225="sníž. přenesená",J225,0)</f>
        <v>0</v>
      </c>
      <c r="BI225" s="205">
        <f>IF(N225="nulová",J225,0)</f>
        <v>0</v>
      </c>
      <c r="BJ225" s="18" t="s">
        <v>80</v>
      </c>
      <c r="BK225" s="205">
        <f>ROUND(I225*H225,2)</f>
        <v>0</v>
      </c>
      <c r="BL225" s="18" t="s">
        <v>180</v>
      </c>
      <c r="BM225" s="204" t="s">
        <v>847</v>
      </c>
    </row>
    <row r="226" spans="1:65" s="2" customFormat="1" ht="19.5">
      <c r="A226" s="35"/>
      <c r="B226" s="36"/>
      <c r="C226" s="37"/>
      <c r="D226" s="206" t="s">
        <v>182</v>
      </c>
      <c r="E226" s="37"/>
      <c r="F226" s="207" t="s">
        <v>1219</v>
      </c>
      <c r="G226" s="37"/>
      <c r="H226" s="37"/>
      <c r="I226" s="116"/>
      <c r="J226" s="37"/>
      <c r="K226" s="37"/>
      <c r="L226" s="40"/>
      <c r="M226" s="208"/>
      <c r="N226" s="209"/>
      <c r="O226" s="65"/>
      <c r="P226" s="65"/>
      <c r="Q226" s="65"/>
      <c r="R226" s="65"/>
      <c r="S226" s="65"/>
      <c r="T226" s="66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8" t="s">
        <v>182</v>
      </c>
      <c r="AU226" s="18" t="s">
        <v>80</v>
      </c>
    </row>
    <row r="227" spans="1:65" s="2" customFormat="1" ht="24" customHeight="1">
      <c r="A227" s="35"/>
      <c r="B227" s="36"/>
      <c r="C227" s="193" t="s">
        <v>848</v>
      </c>
      <c r="D227" s="193" t="s">
        <v>175</v>
      </c>
      <c r="E227" s="194" t="s">
        <v>1186</v>
      </c>
      <c r="F227" s="195" t="s">
        <v>1220</v>
      </c>
      <c r="G227" s="196" t="s">
        <v>573</v>
      </c>
      <c r="H227" s="197">
        <v>14</v>
      </c>
      <c r="I227" s="198"/>
      <c r="J227" s="199">
        <f>ROUND(I227*H227,2)</f>
        <v>0</v>
      </c>
      <c r="K227" s="195" t="s">
        <v>19</v>
      </c>
      <c r="L227" s="40"/>
      <c r="M227" s="200" t="s">
        <v>19</v>
      </c>
      <c r="N227" s="201" t="s">
        <v>43</v>
      </c>
      <c r="O227" s="65"/>
      <c r="P227" s="202">
        <f>O227*H227</f>
        <v>0</v>
      </c>
      <c r="Q227" s="202">
        <v>0</v>
      </c>
      <c r="R227" s="202">
        <f>Q227*H227</f>
        <v>0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180</v>
      </c>
      <c r="AT227" s="204" t="s">
        <v>175</v>
      </c>
      <c r="AU227" s="204" t="s">
        <v>80</v>
      </c>
      <c r="AY227" s="18" t="s">
        <v>173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80</v>
      </c>
      <c r="BK227" s="205">
        <f>ROUND(I227*H227,2)</f>
        <v>0</v>
      </c>
      <c r="BL227" s="18" t="s">
        <v>180</v>
      </c>
      <c r="BM227" s="204" t="s">
        <v>851</v>
      </c>
    </row>
    <row r="228" spans="1:65" s="2" customFormat="1" ht="11.25">
      <c r="A228" s="35"/>
      <c r="B228" s="36"/>
      <c r="C228" s="37"/>
      <c r="D228" s="206" t="s">
        <v>182</v>
      </c>
      <c r="E228" s="37"/>
      <c r="F228" s="207" t="s">
        <v>1220</v>
      </c>
      <c r="G228" s="37"/>
      <c r="H228" s="37"/>
      <c r="I228" s="116"/>
      <c r="J228" s="37"/>
      <c r="K228" s="37"/>
      <c r="L228" s="40"/>
      <c r="M228" s="208"/>
      <c r="N228" s="209"/>
      <c r="O228" s="65"/>
      <c r="P228" s="65"/>
      <c r="Q228" s="65"/>
      <c r="R228" s="65"/>
      <c r="S228" s="65"/>
      <c r="T228" s="66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8" t="s">
        <v>182</v>
      </c>
      <c r="AU228" s="18" t="s">
        <v>80</v>
      </c>
    </row>
    <row r="229" spans="1:65" s="2" customFormat="1" ht="24" customHeight="1">
      <c r="A229" s="35"/>
      <c r="B229" s="36"/>
      <c r="C229" s="193" t="s">
        <v>749</v>
      </c>
      <c r="D229" s="193" t="s">
        <v>175</v>
      </c>
      <c r="E229" s="194" t="s">
        <v>1221</v>
      </c>
      <c r="F229" s="195" t="s">
        <v>1222</v>
      </c>
      <c r="G229" s="196" t="s">
        <v>573</v>
      </c>
      <c r="H229" s="197">
        <v>11</v>
      </c>
      <c r="I229" s="198"/>
      <c r="J229" s="199">
        <f>ROUND(I229*H229,2)</f>
        <v>0</v>
      </c>
      <c r="K229" s="195" t="s">
        <v>19</v>
      </c>
      <c r="L229" s="40"/>
      <c r="M229" s="200" t="s">
        <v>19</v>
      </c>
      <c r="N229" s="201" t="s">
        <v>43</v>
      </c>
      <c r="O229" s="65"/>
      <c r="P229" s="202">
        <f>O229*H229</f>
        <v>0</v>
      </c>
      <c r="Q229" s="202">
        <v>0</v>
      </c>
      <c r="R229" s="202">
        <f>Q229*H229</f>
        <v>0</v>
      </c>
      <c r="S229" s="202">
        <v>0</v>
      </c>
      <c r="T229" s="20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180</v>
      </c>
      <c r="AT229" s="204" t="s">
        <v>175</v>
      </c>
      <c r="AU229" s="204" t="s">
        <v>80</v>
      </c>
      <c r="AY229" s="18" t="s">
        <v>173</v>
      </c>
      <c r="BE229" s="205">
        <f>IF(N229="základní",J229,0)</f>
        <v>0</v>
      </c>
      <c r="BF229" s="205">
        <f>IF(N229="snížená",J229,0)</f>
        <v>0</v>
      </c>
      <c r="BG229" s="205">
        <f>IF(N229="zákl. přenesená",J229,0)</f>
        <v>0</v>
      </c>
      <c r="BH229" s="205">
        <f>IF(N229="sníž. přenesená",J229,0)</f>
        <v>0</v>
      </c>
      <c r="BI229" s="205">
        <f>IF(N229="nulová",J229,0)</f>
        <v>0</v>
      </c>
      <c r="BJ229" s="18" t="s">
        <v>80</v>
      </c>
      <c r="BK229" s="205">
        <f>ROUND(I229*H229,2)</f>
        <v>0</v>
      </c>
      <c r="BL229" s="18" t="s">
        <v>180</v>
      </c>
      <c r="BM229" s="204" t="s">
        <v>855</v>
      </c>
    </row>
    <row r="230" spans="1:65" s="2" customFormat="1" ht="11.25">
      <c r="A230" s="35"/>
      <c r="B230" s="36"/>
      <c r="C230" s="37"/>
      <c r="D230" s="206" t="s">
        <v>182</v>
      </c>
      <c r="E230" s="37"/>
      <c r="F230" s="207" t="s">
        <v>1222</v>
      </c>
      <c r="G230" s="37"/>
      <c r="H230" s="37"/>
      <c r="I230" s="116"/>
      <c r="J230" s="37"/>
      <c r="K230" s="37"/>
      <c r="L230" s="40"/>
      <c r="M230" s="208"/>
      <c r="N230" s="209"/>
      <c r="O230" s="65"/>
      <c r="P230" s="65"/>
      <c r="Q230" s="65"/>
      <c r="R230" s="65"/>
      <c r="S230" s="65"/>
      <c r="T230" s="66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8" t="s">
        <v>182</v>
      </c>
      <c r="AU230" s="18" t="s">
        <v>80</v>
      </c>
    </row>
    <row r="231" spans="1:65" s="2" customFormat="1" ht="16.5" customHeight="1">
      <c r="A231" s="35"/>
      <c r="B231" s="36"/>
      <c r="C231" s="193" t="s">
        <v>856</v>
      </c>
      <c r="D231" s="193" t="s">
        <v>175</v>
      </c>
      <c r="E231" s="194" t="s">
        <v>1223</v>
      </c>
      <c r="F231" s="195" t="s">
        <v>1224</v>
      </c>
      <c r="G231" s="196" t="s">
        <v>661</v>
      </c>
      <c r="H231" s="197">
        <v>2.6</v>
      </c>
      <c r="I231" s="198"/>
      <c r="J231" s="199">
        <f>ROUND(I231*H231,2)</f>
        <v>0</v>
      </c>
      <c r="K231" s="195" t="s">
        <v>19</v>
      </c>
      <c r="L231" s="40"/>
      <c r="M231" s="200" t="s">
        <v>19</v>
      </c>
      <c r="N231" s="201" t="s">
        <v>43</v>
      </c>
      <c r="O231" s="65"/>
      <c r="P231" s="202">
        <f>O231*H231</f>
        <v>0</v>
      </c>
      <c r="Q231" s="202">
        <v>0</v>
      </c>
      <c r="R231" s="202">
        <f>Q231*H231</f>
        <v>0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180</v>
      </c>
      <c r="AT231" s="204" t="s">
        <v>175</v>
      </c>
      <c r="AU231" s="204" t="s">
        <v>80</v>
      </c>
      <c r="AY231" s="18" t="s">
        <v>173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80</v>
      </c>
      <c r="BK231" s="205">
        <f>ROUND(I231*H231,2)</f>
        <v>0</v>
      </c>
      <c r="BL231" s="18" t="s">
        <v>180</v>
      </c>
      <c r="BM231" s="204" t="s">
        <v>859</v>
      </c>
    </row>
    <row r="232" spans="1:65" s="2" customFormat="1" ht="11.25">
      <c r="A232" s="35"/>
      <c r="B232" s="36"/>
      <c r="C232" s="37"/>
      <c r="D232" s="206" t="s">
        <v>182</v>
      </c>
      <c r="E232" s="37"/>
      <c r="F232" s="207" t="s">
        <v>1224</v>
      </c>
      <c r="G232" s="37"/>
      <c r="H232" s="37"/>
      <c r="I232" s="116"/>
      <c r="J232" s="37"/>
      <c r="K232" s="37"/>
      <c r="L232" s="40"/>
      <c r="M232" s="208"/>
      <c r="N232" s="209"/>
      <c r="O232" s="65"/>
      <c r="P232" s="65"/>
      <c r="Q232" s="65"/>
      <c r="R232" s="65"/>
      <c r="S232" s="65"/>
      <c r="T232" s="66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8" t="s">
        <v>182</v>
      </c>
      <c r="AU232" s="18" t="s">
        <v>80</v>
      </c>
    </row>
    <row r="233" spans="1:65" s="2" customFormat="1" ht="16.5" customHeight="1">
      <c r="A233" s="35"/>
      <c r="B233" s="36"/>
      <c r="C233" s="193" t="s">
        <v>752</v>
      </c>
      <c r="D233" s="193" t="s">
        <v>175</v>
      </c>
      <c r="E233" s="194" t="s">
        <v>1225</v>
      </c>
      <c r="F233" s="195" t="s">
        <v>1226</v>
      </c>
      <c r="G233" s="196" t="s">
        <v>178</v>
      </c>
      <c r="H233" s="197">
        <v>16.600000000000001</v>
      </c>
      <c r="I233" s="198"/>
      <c r="J233" s="199">
        <f>ROUND(I233*H233,2)</f>
        <v>0</v>
      </c>
      <c r="K233" s="195" t="s">
        <v>19</v>
      </c>
      <c r="L233" s="40"/>
      <c r="M233" s="200" t="s">
        <v>19</v>
      </c>
      <c r="N233" s="201" t="s">
        <v>43</v>
      </c>
      <c r="O233" s="65"/>
      <c r="P233" s="202">
        <f>O233*H233</f>
        <v>0</v>
      </c>
      <c r="Q233" s="202">
        <v>0</v>
      </c>
      <c r="R233" s="202">
        <f>Q233*H233</f>
        <v>0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180</v>
      </c>
      <c r="AT233" s="204" t="s">
        <v>175</v>
      </c>
      <c r="AU233" s="204" t="s">
        <v>80</v>
      </c>
      <c r="AY233" s="18" t="s">
        <v>173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80</v>
      </c>
      <c r="BK233" s="205">
        <f>ROUND(I233*H233,2)</f>
        <v>0</v>
      </c>
      <c r="BL233" s="18" t="s">
        <v>180</v>
      </c>
      <c r="BM233" s="204" t="s">
        <v>864</v>
      </c>
    </row>
    <row r="234" spans="1:65" s="2" customFormat="1" ht="11.25">
      <c r="A234" s="35"/>
      <c r="B234" s="36"/>
      <c r="C234" s="37"/>
      <c r="D234" s="206" t="s">
        <v>182</v>
      </c>
      <c r="E234" s="37"/>
      <c r="F234" s="207" t="s">
        <v>1226</v>
      </c>
      <c r="G234" s="37"/>
      <c r="H234" s="37"/>
      <c r="I234" s="116"/>
      <c r="J234" s="37"/>
      <c r="K234" s="37"/>
      <c r="L234" s="40"/>
      <c r="M234" s="208"/>
      <c r="N234" s="209"/>
      <c r="O234" s="65"/>
      <c r="P234" s="65"/>
      <c r="Q234" s="65"/>
      <c r="R234" s="65"/>
      <c r="S234" s="65"/>
      <c r="T234" s="66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8" t="s">
        <v>182</v>
      </c>
      <c r="AU234" s="18" t="s">
        <v>80</v>
      </c>
    </row>
    <row r="235" spans="1:65" s="2" customFormat="1" ht="24" customHeight="1">
      <c r="A235" s="35"/>
      <c r="B235" s="36"/>
      <c r="C235" s="193" t="s">
        <v>865</v>
      </c>
      <c r="D235" s="193" t="s">
        <v>175</v>
      </c>
      <c r="E235" s="194" t="s">
        <v>1227</v>
      </c>
      <c r="F235" s="195" t="s">
        <v>1228</v>
      </c>
      <c r="G235" s="196" t="s">
        <v>178</v>
      </c>
      <c r="H235" s="197">
        <v>16.600000000000001</v>
      </c>
      <c r="I235" s="198"/>
      <c r="J235" s="199">
        <f>ROUND(I235*H235,2)</f>
        <v>0</v>
      </c>
      <c r="K235" s="195" t="s">
        <v>19</v>
      </c>
      <c r="L235" s="40"/>
      <c r="M235" s="200" t="s">
        <v>19</v>
      </c>
      <c r="N235" s="201" t="s">
        <v>43</v>
      </c>
      <c r="O235" s="65"/>
      <c r="P235" s="202">
        <f>O235*H235</f>
        <v>0</v>
      </c>
      <c r="Q235" s="202">
        <v>0</v>
      </c>
      <c r="R235" s="202">
        <f>Q235*H235</f>
        <v>0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180</v>
      </c>
      <c r="AT235" s="204" t="s">
        <v>175</v>
      </c>
      <c r="AU235" s="204" t="s">
        <v>80</v>
      </c>
      <c r="AY235" s="18" t="s">
        <v>173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80</v>
      </c>
      <c r="BK235" s="205">
        <f>ROUND(I235*H235,2)</f>
        <v>0</v>
      </c>
      <c r="BL235" s="18" t="s">
        <v>180</v>
      </c>
      <c r="BM235" s="204" t="s">
        <v>868</v>
      </c>
    </row>
    <row r="236" spans="1:65" s="2" customFormat="1" ht="11.25">
      <c r="A236" s="35"/>
      <c r="B236" s="36"/>
      <c r="C236" s="37"/>
      <c r="D236" s="206" t="s">
        <v>182</v>
      </c>
      <c r="E236" s="37"/>
      <c r="F236" s="207" t="s">
        <v>1228</v>
      </c>
      <c r="G236" s="37"/>
      <c r="H236" s="37"/>
      <c r="I236" s="116"/>
      <c r="J236" s="37"/>
      <c r="K236" s="37"/>
      <c r="L236" s="40"/>
      <c r="M236" s="208"/>
      <c r="N236" s="209"/>
      <c r="O236" s="65"/>
      <c r="P236" s="65"/>
      <c r="Q236" s="65"/>
      <c r="R236" s="65"/>
      <c r="S236" s="65"/>
      <c r="T236" s="66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8" t="s">
        <v>182</v>
      </c>
      <c r="AU236" s="18" t="s">
        <v>80</v>
      </c>
    </row>
    <row r="237" spans="1:65" s="2" customFormat="1" ht="16.5" customHeight="1">
      <c r="A237" s="35"/>
      <c r="B237" s="36"/>
      <c r="C237" s="193" t="s">
        <v>755</v>
      </c>
      <c r="D237" s="193" t="s">
        <v>175</v>
      </c>
      <c r="E237" s="194" t="s">
        <v>1229</v>
      </c>
      <c r="F237" s="195" t="s">
        <v>1230</v>
      </c>
      <c r="G237" s="196" t="s">
        <v>573</v>
      </c>
      <c r="H237" s="197">
        <v>1</v>
      </c>
      <c r="I237" s="198"/>
      <c r="J237" s="199">
        <f>ROUND(I237*H237,2)</f>
        <v>0</v>
      </c>
      <c r="K237" s="195" t="s">
        <v>19</v>
      </c>
      <c r="L237" s="40"/>
      <c r="M237" s="200" t="s">
        <v>19</v>
      </c>
      <c r="N237" s="201" t="s">
        <v>43</v>
      </c>
      <c r="O237" s="65"/>
      <c r="P237" s="202">
        <f>O237*H237</f>
        <v>0</v>
      </c>
      <c r="Q237" s="202">
        <v>0</v>
      </c>
      <c r="R237" s="202">
        <f>Q237*H237</f>
        <v>0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180</v>
      </c>
      <c r="AT237" s="204" t="s">
        <v>175</v>
      </c>
      <c r="AU237" s="204" t="s">
        <v>80</v>
      </c>
      <c r="AY237" s="18" t="s">
        <v>173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80</v>
      </c>
      <c r="BK237" s="205">
        <f>ROUND(I237*H237,2)</f>
        <v>0</v>
      </c>
      <c r="BL237" s="18" t="s">
        <v>180</v>
      </c>
      <c r="BM237" s="204" t="s">
        <v>871</v>
      </c>
    </row>
    <row r="238" spans="1:65" s="2" customFormat="1" ht="11.25">
      <c r="A238" s="35"/>
      <c r="B238" s="36"/>
      <c r="C238" s="37"/>
      <c r="D238" s="206" t="s">
        <v>182</v>
      </c>
      <c r="E238" s="37"/>
      <c r="F238" s="207" t="s">
        <v>1230</v>
      </c>
      <c r="G238" s="37"/>
      <c r="H238" s="37"/>
      <c r="I238" s="116"/>
      <c r="J238" s="37"/>
      <c r="K238" s="37"/>
      <c r="L238" s="40"/>
      <c r="M238" s="208"/>
      <c r="N238" s="209"/>
      <c r="O238" s="65"/>
      <c r="P238" s="65"/>
      <c r="Q238" s="65"/>
      <c r="R238" s="65"/>
      <c r="S238" s="65"/>
      <c r="T238" s="66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8" t="s">
        <v>182</v>
      </c>
      <c r="AU238" s="18" t="s">
        <v>80</v>
      </c>
    </row>
    <row r="239" spans="1:65" s="2" customFormat="1" ht="16.5" customHeight="1">
      <c r="A239" s="35"/>
      <c r="B239" s="36"/>
      <c r="C239" s="193" t="s">
        <v>872</v>
      </c>
      <c r="D239" s="193" t="s">
        <v>175</v>
      </c>
      <c r="E239" s="194" t="s">
        <v>1231</v>
      </c>
      <c r="F239" s="195" t="s">
        <v>1232</v>
      </c>
      <c r="G239" s="196" t="s">
        <v>573</v>
      </c>
      <c r="H239" s="197">
        <v>1</v>
      </c>
      <c r="I239" s="198"/>
      <c r="J239" s="199">
        <f>ROUND(I239*H239,2)</f>
        <v>0</v>
      </c>
      <c r="K239" s="195" t="s">
        <v>19</v>
      </c>
      <c r="L239" s="40"/>
      <c r="M239" s="200" t="s">
        <v>19</v>
      </c>
      <c r="N239" s="201" t="s">
        <v>43</v>
      </c>
      <c r="O239" s="65"/>
      <c r="P239" s="202">
        <f>O239*H239</f>
        <v>0</v>
      </c>
      <c r="Q239" s="202">
        <v>0</v>
      </c>
      <c r="R239" s="202">
        <f>Q239*H239</f>
        <v>0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180</v>
      </c>
      <c r="AT239" s="204" t="s">
        <v>175</v>
      </c>
      <c r="AU239" s="204" t="s">
        <v>80</v>
      </c>
      <c r="AY239" s="18" t="s">
        <v>173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80</v>
      </c>
      <c r="BK239" s="205">
        <f>ROUND(I239*H239,2)</f>
        <v>0</v>
      </c>
      <c r="BL239" s="18" t="s">
        <v>180</v>
      </c>
      <c r="BM239" s="204" t="s">
        <v>875</v>
      </c>
    </row>
    <row r="240" spans="1:65" s="2" customFormat="1" ht="11.25">
      <c r="A240" s="35"/>
      <c r="B240" s="36"/>
      <c r="C240" s="37"/>
      <c r="D240" s="206" t="s">
        <v>182</v>
      </c>
      <c r="E240" s="37"/>
      <c r="F240" s="207" t="s">
        <v>1232</v>
      </c>
      <c r="G240" s="37"/>
      <c r="H240" s="37"/>
      <c r="I240" s="116"/>
      <c r="J240" s="37"/>
      <c r="K240" s="37"/>
      <c r="L240" s="40"/>
      <c r="M240" s="208"/>
      <c r="N240" s="209"/>
      <c r="O240" s="65"/>
      <c r="P240" s="65"/>
      <c r="Q240" s="65"/>
      <c r="R240" s="65"/>
      <c r="S240" s="65"/>
      <c r="T240" s="66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8" t="s">
        <v>182</v>
      </c>
      <c r="AU240" s="18" t="s">
        <v>80</v>
      </c>
    </row>
    <row r="241" spans="1:65" s="12" customFormat="1" ht="25.9" customHeight="1">
      <c r="B241" s="177"/>
      <c r="C241" s="178"/>
      <c r="D241" s="179" t="s">
        <v>71</v>
      </c>
      <c r="E241" s="180" t="s">
        <v>180</v>
      </c>
      <c r="F241" s="180" t="s">
        <v>520</v>
      </c>
      <c r="G241" s="178"/>
      <c r="H241" s="178"/>
      <c r="I241" s="181"/>
      <c r="J241" s="182">
        <f>BK241</f>
        <v>0</v>
      </c>
      <c r="K241" s="178"/>
      <c r="L241" s="183"/>
      <c r="M241" s="184"/>
      <c r="N241" s="185"/>
      <c r="O241" s="185"/>
      <c r="P241" s="186">
        <f>SUM(P242:P249)</f>
        <v>0</v>
      </c>
      <c r="Q241" s="185"/>
      <c r="R241" s="186">
        <f>SUM(R242:R249)</f>
        <v>0</v>
      </c>
      <c r="S241" s="185"/>
      <c r="T241" s="187">
        <f>SUM(T242:T249)</f>
        <v>0</v>
      </c>
      <c r="AR241" s="188" t="s">
        <v>80</v>
      </c>
      <c r="AT241" s="189" t="s">
        <v>71</v>
      </c>
      <c r="AU241" s="189" t="s">
        <v>72</v>
      </c>
      <c r="AY241" s="188" t="s">
        <v>173</v>
      </c>
      <c r="BK241" s="190">
        <f>SUM(BK242:BK249)</f>
        <v>0</v>
      </c>
    </row>
    <row r="242" spans="1:65" s="2" customFormat="1" ht="16.5" customHeight="1">
      <c r="A242" s="35"/>
      <c r="B242" s="36"/>
      <c r="C242" s="193" t="s">
        <v>758</v>
      </c>
      <c r="D242" s="193" t="s">
        <v>175</v>
      </c>
      <c r="E242" s="194" t="s">
        <v>823</v>
      </c>
      <c r="F242" s="195" t="s">
        <v>824</v>
      </c>
      <c r="G242" s="196" t="s">
        <v>528</v>
      </c>
      <c r="H242" s="197">
        <v>1.9</v>
      </c>
      <c r="I242" s="198"/>
      <c r="J242" s="199">
        <f>ROUND(I242*H242,2)</f>
        <v>0</v>
      </c>
      <c r="K242" s="195" t="s">
        <v>19</v>
      </c>
      <c r="L242" s="40"/>
      <c r="M242" s="200" t="s">
        <v>19</v>
      </c>
      <c r="N242" s="201" t="s">
        <v>43</v>
      </c>
      <c r="O242" s="65"/>
      <c r="P242" s="202">
        <f>O242*H242</f>
        <v>0</v>
      </c>
      <c r="Q242" s="202">
        <v>0</v>
      </c>
      <c r="R242" s="202">
        <f>Q242*H242</f>
        <v>0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180</v>
      </c>
      <c r="AT242" s="204" t="s">
        <v>175</v>
      </c>
      <c r="AU242" s="204" t="s">
        <v>80</v>
      </c>
      <c r="AY242" s="18" t="s">
        <v>173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80</v>
      </c>
      <c r="BK242" s="205">
        <f>ROUND(I242*H242,2)</f>
        <v>0</v>
      </c>
      <c r="BL242" s="18" t="s">
        <v>180</v>
      </c>
      <c r="BM242" s="204" t="s">
        <v>878</v>
      </c>
    </row>
    <row r="243" spans="1:65" s="2" customFormat="1" ht="11.25">
      <c r="A243" s="35"/>
      <c r="B243" s="36"/>
      <c r="C243" s="37"/>
      <c r="D243" s="206" t="s">
        <v>182</v>
      </c>
      <c r="E243" s="37"/>
      <c r="F243" s="207" t="s">
        <v>824</v>
      </c>
      <c r="G243" s="37"/>
      <c r="H243" s="37"/>
      <c r="I243" s="116"/>
      <c r="J243" s="37"/>
      <c r="K243" s="37"/>
      <c r="L243" s="40"/>
      <c r="M243" s="208"/>
      <c r="N243" s="209"/>
      <c r="O243" s="65"/>
      <c r="P243" s="65"/>
      <c r="Q243" s="65"/>
      <c r="R243" s="65"/>
      <c r="S243" s="65"/>
      <c r="T243" s="66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8" t="s">
        <v>182</v>
      </c>
      <c r="AU243" s="18" t="s">
        <v>80</v>
      </c>
    </row>
    <row r="244" spans="1:65" s="2" customFormat="1" ht="16.5" customHeight="1">
      <c r="A244" s="35"/>
      <c r="B244" s="36"/>
      <c r="C244" s="193" t="s">
        <v>879</v>
      </c>
      <c r="D244" s="193" t="s">
        <v>175</v>
      </c>
      <c r="E244" s="194" t="s">
        <v>1233</v>
      </c>
      <c r="F244" s="195" t="s">
        <v>1234</v>
      </c>
      <c r="G244" s="196" t="s">
        <v>528</v>
      </c>
      <c r="H244" s="197">
        <v>31.875</v>
      </c>
      <c r="I244" s="198"/>
      <c r="J244" s="199">
        <f>ROUND(I244*H244,2)</f>
        <v>0</v>
      </c>
      <c r="K244" s="195" t="s">
        <v>19</v>
      </c>
      <c r="L244" s="40"/>
      <c r="M244" s="200" t="s">
        <v>19</v>
      </c>
      <c r="N244" s="201" t="s">
        <v>43</v>
      </c>
      <c r="O244" s="65"/>
      <c r="P244" s="202">
        <f>O244*H244</f>
        <v>0</v>
      </c>
      <c r="Q244" s="202">
        <v>0</v>
      </c>
      <c r="R244" s="202">
        <f>Q244*H244</f>
        <v>0</v>
      </c>
      <c r="S244" s="202">
        <v>0</v>
      </c>
      <c r="T244" s="20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180</v>
      </c>
      <c r="AT244" s="204" t="s">
        <v>175</v>
      </c>
      <c r="AU244" s="204" t="s">
        <v>80</v>
      </c>
      <c r="AY244" s="18" t="s">
        <v>173</v>
      </c>
      <c r="BE244" s="205">
        <f>IF(N244="základní",J244,0)</f>
        <v>0</v>
      </c>
      <c r="BF244" s="205">
        <f>IF(N244="snížená",J244,0)</f>
        <v>0</v>
      </c>
      <c r="BG244" s="205">
        <f>IF(N244="zákl. přenesená",J244,0)</f>
        <v>0</v>
      </c>
      <c r="BH244" s="205">
        <f>IF(N244="sníž. přenesená",J244,0)</f>
        <v>0</v>
      </c>
      <c r="BI244" s="205">
        <f>IF(N244="nulová",J244,0)</f>
        <v>0</v>
      </c>
      <c r="BJ244" s="18" t="s">
        <v>80</v>
      </c>
      <c r="BK244" s="205">
        <f>ROUND(I244*H244,2)</f>
        <v>0</v>
      </c>
      <c r="BL244" s="18" t="s">
        <v>180</v>
      </c>
      <c r="BM244" s="204" t="s">
        <v>882</v>
      </c>
    </row>
    <row r="245" spans="1:65" s="2" customFormat="1" ht="11.25">
      <c r="A245" s="35"/>
      <c r="B245" s="36"/>
      <c r="C245" s="37"/>
      <c r="D245" s="206" t="s">
        <v>182</v>
      </c>
      <c r="E245" s="37"/>
      <c r="F245" s="207" t="s">
        <v>1234</v>
      </c>
      <c r="G245" s="37"/>
      <c r="H245" s="37"/>
      <c r="I245" s="116"/>
      <c r="J245" s="37"/>
      <c r="K245" s="37"/>
      <c r="L245" s="40"/>
      <c r="M245" s="208"/>
      <c r="N245" s="209"/>
      <c r="O245" s="65"/>
      <c r="P245" s="65"/>
      <c r="Q245" s="65"/>
      <c r="R245" s="65"/>
      <c r="S245" s="65"/>
      <c r="T245" s="66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8" t="s">
        <v>182</v>
      </c>
      <c r="AU245" s="18" t="s">
        <v>80</v>
      </c>
    </row>
    <row r="246" spans="1:65" s="2" customFormat="1" ht="16.5" customHeight="1">
      <c r="A246" s="35"/>
      <c r="B246" s="36"/>
      <c r="C246" s="193" t="s">
        <v>761</v>
      </c>
      <c r="D246" s="193" t="s">
        <v>175</v>
      </c>
      <c r="E246" s="194" t="s">
        <v>1235</v>
      </c>
      <c r="F246" s="195" t="s">
        <v>1236</v>
      </c>
      <c r="G246" s="196" t="s">
        <v>178</v>
      </c>
      <c r="H246" s="197">
        <v>510</v>
      </c>
      <c r="I246" s="198"/>
      <c r="J246" s="199">
        <f>ROUND(I246*H246,2)</f>
        <v>0</v>
      </c>
      <c r="K246" s="195" t="s">
        <v>19</v>
      </c>
      <c r="L246" s="40"/>
      <c r="M246" s="200" t="s">
        <v>19</v>
      </c>
      <c r="N246" s="201" t="s">
        <v>43</v>
      </c>
      <c r="O246" s="65"/>
      <c r="P246" s="202">
        <f>O246*H246</f>
        <v>0</v>
      </c>
      <c r="Q246" s="202">
        <v>0</v>
      </c>
      <c r="R246" s="202">
        <f>Q246*H246</f>
        <v>0</v>
      </c>
      <c r="S246" s="202">
        <v>0</v>
      </c>
      <c r="T246" s="203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180</v>
      </c>
      <c r="AT246" s="204" t="s">
        <v>175</v>
      </c>
      <c r="AU246" s="204" t="s">
        <v>80</v>
      </c>
      <c r="AY246" s="18" t="s">
        <v>173</v>
      </c>
      <c r="BE246" s="205">
        <f>IF(N246="základní",J246,0)</f>
        <v>0</v>
      </c>
      <c r="BF246" s="205">
        <f>IF(N246="snížená",J246,0)</f>
        <v>0</v>
      </c>
      <c r="BG246" s="205">
        <f>IF(N246="zákl. přenesená",J246,0)</f>
        <v>0</v>
      </c>
      <c r="BH246" s="205">
        <f>IF(N246="sníž. přenesená",J246,0)</f>
        <v>0</v>
      </c>
      <c r="BI246" s="205">
        <f>IF(N246="nulová",J246,0)</f>
        <v>0</v>
      </c>
      <c r="BJ246" s="18" t="s">
        <v>80</v>
      </c>
      <c r="BK246" s="205">
        <f>ROUND(I246*H246,2)</f>
        <v>0</v>
      </c>
      <c r="BL246" s="18" t="s">
        <v>180</v>
      </c>
      <c r="BM246" s="204" t="s">
        <v>887</v>
      </c>
    </row>
    <row r="247" spans="1:65" s="2" customFormat="1" ht="11.25">
      <c r="A247" s="35"/>
      <c r="B247" s="36"/>
      <c r="C247" s="37"/>
      <c r="D247" s="206" t="s">
        <v>182</v>
      </c>
      <c r="E247" s="37"/>
      <c r="F247" s="207" t="s">
        <v>1236</v>
      </c>
      <c r="G247" s="37"/>
      <c r="H247" s="37"/>
      <c r="I247" s="116"/>
      <c r="J247" s="37"/>
      <c r="K247" s="37"/>
      <c r="L247" s="40"/>
      <c r="M247" s="208"/>
      <c r="N247" s="209"/>
      <c r="O247" s="65"/>
      <c r="P247" s="65"/>
      <c r="Q247" s="65"/>
      <c r="R247" s="65"/>
      <c r="S247" s="65"/>
      <c r="T247" s="66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18" t="s">
        <v>182</v>
      </c>
      <c r="AU247" s="18" t="s">
        <v>80</v>
      </c>
    </row>
    <row r="248" spans="1:65" s="2" customFormat="1" ht="24" customHeight="1">
      <c r="A248" s="35"/>
      <c r="B248" s="36"/>
      <c r="C248" s="193" t="s">
        <v>888</v>
      </c>
      <c r="D248" s="193" t="s">
        <v>175</v>
      </c>
      <c r="E248" s="194" t="s">
        <v>1237</v>
      </c>
      <c r="F248" s="195" t="s">
        <v>1238</v>
      </c>
      <c r="G248" s="196" t="s">
        <v>528</v>
      </c>
      <c r="H248" s="197">
        <v>145.80000000000001</v>
      </c>
      <c r="I248" s="198"/>
      <c r="J248" s="199">
        <f>ROUND(I248*H248,2)</f>
        <v>0</v>
      </c>
      <c r="K248" s="195" t="s">
        <v>19</v>
      </c>
      <c r="L248" s="40"/>
      <c r="M248" s="200" t="s">
        <v>19</v>
      </c>
      <c r="N248" s="201" t="s">
        <v>43</v>
      </c>
      <c r="O248" s="65"/>
      <c r="P248" s="202">
        <f>O248*H248</f>
        <v>0</v>
      </c>
      <c r="Q248" s="202">
        <v>0</v>
      </c>
      <c r="R248" s="202">
        <f>Q248*H248</f>
        <v>0</v>
      </c>
      <c r="S248" s="202">
        <v>0</v>
      </c>
      <c r="T248" s="20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180</v>
      </c>
      <c r="AT248" s="204" t="s">
        <v>175</v>
      </c>
      <c r="AU248" s="204" t="s">
        <v>80</v>
      </c>
      <c r="AY248" s="18" t="s">
        <v>173</v>
      </c>
      <c r="BE248" s="205">
        <f>IF(N248="základní",J248,0)</f>
        <v>0</v>
      </c>
      <c r="BF248" s="205">
        <f>IF(N248="snížená",J248,0)</f>
        <v>0</v>
      </c>
      <c r="BG248" s="205">
        <f>IF(N248="zákl. přenesená",J248,0)</f>
        <v>0</v>
      </c>
      <c r="BH248" s="205">
        <f>IF(N248="sníž. přenesená",J248,0)</f>
        <v>0</v>
      </c>
      <c r="BI248" s="205">
        <f>IF(N248="nulová",J248,0)</f>
        <v>0</v>
      </c>
      <c r="BJ248" s="18" t="s">
        <v>80</v>
      </c>
      <c r="BK248" s="205">
        <f>ROUND(I248*H248,2)</f>
        <v>0</v>
      </c>
      <c r="BL248" s="18" t="s">
        <v>180</v>
      </c>
      <c r="BM248" s="204" t="s">
        <v>891</v>
      </c>
    </row>
    <row r="249" spans="1:65" s="2" customFormat="1" ht="11.25">
      <c r="A249" s="35"/>
      <c r="B249" s="36"/>
      <c r="C249" s="37"/>
      <c r="D249" s="206" t="s">
        <v>182</v>
      </c>
      <c r="E249" s="37"/>
      <c r="F249" s="207" t="s">
        <v>1238</v>
      </c>
      <c r="G249" s="37"/>
      <c r="H249" s="37"/>
      <c r="I249" s="116"/>
      <c r="J249" s="37"/>
      <c r="K249" s="37"/>
      <c r="L249" s="40"/>
      <c r="M249" s="208"/>
      <c r="N249" s="209"/>
      <c r="O249" s="65"/>
      <c r="P249" s="65"/>
      <c r="Q249" s="65"/>
      <c r="R249" s="65"/>
      <c r="S249" s="65"/>
      <c r="T249" s="66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8" t="s">
        <v>182</v>
      </c>
      <c r="AU249" s="18" t="s">
        <v>80</v>
      </c>
    </row>
    <row r="250" spans="1:65" s="12" customFormat="1" ht="25.9" customHeight="1">
      <c r="B250" s="177"/>
      <c r="C250" s="178"/>
      <c r="D250" s="179" t="s">
        <v>71</v>
      </c>
      <c r="E250" s="180" t="s">
        <v>201</v>
      </c>
      <c r="F250" s="180" t="s">
        <v>948</v>
      </c>
      <c r="G250" s="178"/>
      <c r="H250" s="178"/>
      <c r="I250" s="181"/>
      <c r="J250" s="182">
        <f>BK250</f>
        <v>0</v>
      </c>
      <c r="K250" s="178"/>
      <c r="L250" s="183"/>
      <c r="M250" s="184"/>
      <c r="N250" s="185"/>
      <c r="O250" s="185"/>
      <c r="P250" s="186">
        <f>SUM(P251:P258)</f>
        <v>0</v>
      </c>
      <c r="Q250" s="185"/>
      <c r="R250" s="186">
        <f>SUM(R251:R258)</f>
        <v>0</v>
      </c>
      <c r="S250" s="185"/>
      <c r="T250" s="187">
        <f>SUM(T251:T258)</f>
        <v>0</v>
      </c>
      <c r="AR250" s="188" t="s">
        <v>80</v>
      </c>
      <c r="AT250" s="189" t="s">
        <v>71</v>
      </c>
      <c r="AU250" s="189" t="s">
        <v>72</v>
      </c>
      <c r="AY250" s="188" t="s">
        <v>173</v>
      </c>
      <c r="BK250" s="190">
        <f>SUM(BK251:BK258)</f>
        <v>0</v>
      </c>
    </row>
    <row r="251" spans="1:65" s="2" customFormat="1" ht="16.5" customHeight="1">
      <c r="A251" s="35"/>
      <c r="B251" s="36"/>
      <c r="C251" s="193" t="s">
        <v>764</v>
      </c>
      <c r="D251" s="193" t="s">
        <v>175</v>
      </c>
      <c r="E251" s="194" t="s">
        <v>1239</v>
      </c>
      <c r="F251" s="195" t="s">
        <v>1240</v>
      </c>
      <c r="G251" s="196" t="s">
        <v>178</v>
      </c>
      <c r="H251" s="197">
        <v>9</v>
      </c>
      <c r="I251" s="198"/>
      <c r="J251" s="199">
        <f>ROUND(I251*H251,2)</f>
        <v>0</v>
      </c>
      <c r="K251" s="195" t="s">
        <v>19</v>
      </c>
      <c r="L251" s="40"/>
      <c r="M251" s="200" t="s">
        <v>19</v>
      </c>
      <c r="N251" s="201" t="s">
        <v>43</v>
      </c>
      <c r="O251" s="65"/>
      <c r="P251" s="202">
        <f>O251*H251</f>
        <v>0</v>
      </c>
      <c r="Q251" s="202">
        <v>0</v>
      </c>
      <c r="R251" s="202">
        <f>Q251*H251</f>
        <v>0</v>
      </c>
      <c r="S251" s="202">
        <v>0</v>
      </c>
      <c r="T251" s="20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180</v>
      </c>
      <c r="AT251" s="204" t="s">
        <v>175</v>
      </c>
      <c r="AU251" s="204" t="s">
        <v>80</v>
      </c>
      <c r="AY251" s="18" t="s">
        <v>173</v>
      </c>
      <c r="BE251" s="205">
        <f>IF(N251="základní",J251,0)</f>
        <v>0</v>
      </c>
      <c r="BF251" s="205">
        <f>IF(N251="snížená",J251,0)</f>
        <v>0</v>
      </c>
      <c r="BG251" s="205">
        <f>IF(N251="zákl. přenesená",J251,0)</f>
        <v>0</v>
      </c>
      <c r="BH251" s="205">
        <f>IF(N251="sníž. přenesená",J251,0)</f>
        <v>0</v>
      </c>
      <c r="BI251" s="205">
        <f>IF(N251="nulová",J251,0)</f>
        <v>0</v>
      </c>
      <c r="BJ251" s="18" t="s">
        <v>80</v>
      </c>
      <c r="BK251" s="205">
        <f>ROUND(I251*H251,2)</f>
        <v>0</v>
      </c>
      <c r="BL251" s="18" t="s">
        <v>180</v>
      </c>
      <c r="BM251" s="204" t="s">
        <v>894</v>
      </c>
    </row>
    <row r="252" spans="1:65" s="2" customFormat="1" ht="11.25">
      <c r="A252" s="35"/>
      <c r="B252" s="36"/>
      <c r="C252" s="37"/>
      <c r="D252" s="206" t="s">
        <v>182</v>
      </c>
      <c r="E252" s="37"/>
      <c r="F252" s="207" t="s">
        <v>1240</v>
      </c>
      <c r="G252" s="37"/>
      <c r="H252" s="37"/>
      <c r="I252" s="116"/>
      <c r="J252" s="37"/>
      <c r="K252" s="37"/>
      <c r="L252" s="40"/>
      <c r="M252" s="208"/>
      <c r="N252" s="209"/>
      <c r="O252" s="65"/>
      <c r="P252" s="65"/>
      <c r="Q252" s="65"/>
      <c r="R252" s="65"/>
      <c r="S252" s="65"/>
      <c r="T252" s="66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8" t="s">
        <v>182</v>
      </c>
      <c r="AU252" s="18" t="s">
        <v>80</v>
      </c>
    </row>
    <row r="253" spans="1:65" s="2" customFormat="1" ht="16.5" customHeight="1">
      <c r="A253" s="35"/>
      <c r="B253" s="36"/>
      <c r="C253" s="193" t="s">
        <v>896</v>
      </c>
      <c r="D253" s="193" t="s">
        <v>175</v>
      </c>
      <c r="E253" s="194" t="s">
        <v>949</v>
      </c>
      <c r="F253" s="195" t="s">
        <v>950</v>
      </c>
      <c r="G253" s="196" t="s">
        <v>178</v>
      </c>
      <c r="H253" s="197">
        <v>3</v>
      </c>
      <c r="I253" s="198"/>
      <c r="J253" s="199">
        <f>ROUND(I253*H253,2)</f>
        <v>0</v>
      </c>
      <c r="K253" s="195" t="s">
        <v>19</v>
      </c>
      <c r="L253" s="40"/>
      <c r="M253" s="200" t="s">
        <v>19</v>
      </c>
      <c r="N253" s="201" t="s">
        <v>43</v>
      </c>
      <c r="O253" s="65"/>
      <c r="P253" s="202">
        <f>O253*H253</f>
        <v>0</v>
      </c>
      <c r="Q253" s="202">
        <v>0</v>
      </c>
      <c r="R253" s="202">
        <f>Q253*H253</f>
        <v>0</v>
      </c>
      <c r="S253" s="202">
        <v>0</v>
      </c>
      <c r="T253" s="20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180</v>
      </c>
      <c r="AT253" s="204" t="s">
        <v>175</v>
      </c>
      <c r="AU253" s="204" t="s">
        <v>80</v>
      </c>
      <c r="AY253" s="18" t="s">
        <v>173</v>
      </c>
      <c r="BE253" s="205">
        <f>IF(N253="základní",J253,0)</f>
        <v>0</v>
      </c>
      <c r="BF253" s="205">
        <f>IF(N253="snížená",J253,0)</f>
        <v>0</v>
      </c>
      <c r="BG253" s="205">
        <f>IF(N253="zákl. přenesená",J253,0)</f>
        <v>0</v>
      </c>
      <c r="BH253" s="205">
        <f>IF(N253="sníž. přenesená",J253,0)</f>
        <v>0</v>
      </c>
      <c r="BI253" s="205">
        <f>IF(N253="nulová",J253,0)</f>
        <v>0</v>
      </c>
      <c r="BJ253" s="18" t="s">
        <v>80</v>
      </c>
      <c r="BK253" s="205">
        <f>ROUND(I253*H253,2)</f>
        <v>0</v>
      </c>
      <c r="BL253" s="18" t="s">
        <v>180</v>
      </c>
      <c r="BM253" s="204" t="s">
        <v>900</v>
      </c>
    </row>
    <row r="254" spans="1:65" s="2" customFormat="1" ht="11.25">
      <c r="A254" s="35"/>
      <c r="B254" s="36"/>
      <c r="C254" s="37"/>
      <c r="D254" s="206" t="s">
        <v>182</v>
      </c>
      <c r="E254" s="37"/>
      <c r="F254" s="207" t="s">
        <v>950</v>
      </c>
      <c r="G254" s="37"/>
      <c r="H254" s="37"/>
      <c r="I254" s="116"/>
      <c r="J254" s="37"/>
      <c r="K254" s="37"/>
      <c r="L254" s="40"/>
      <c r="M254" s="208"/>
      <c r="N254" s="209"/>
      <c r="O254" s="65"/>
      <c r="P254" s="65"/>
      <c r="Q254" s="65"/>
      <c r="R254" s="65"/>
      <c r="S254" s="65"/>
      <c r="T254" s="66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8" t="s">
        <v>182</v>
      </c>
      <c r="AU254" s="18" t="s">
        <v>80</v>
      </c>
    </row>
    <row r="255" spans="1:65" s="2" customFormat="1" ht="16.5" customHeight="1">
      <c r="A255" s="35"/>
      <c r="B255" s="36"/>
      <c r="C255" s="193" t="s">
        <v>768</v>
      </c>
      <c r="D255" s="193" t="s">
        <v>175</v>
      </c>
      <c r="E255" s="194" t="s">
        <v>1241</v>
      </c>
      <c r="F255" s="195" t="s">
        <v>1242</v>
      </c>
      <c r="G255" s="196" t="s">
        <v>178</v>
      </c>
      <c r="H255" s="197">
        <v>9</v>
      </c>
      <c r="I255" s="198"/>
      <c r="J255" s="199">
        <f>ROUND(I255*H255,2)</f>
        <v>0</v>
      </c>
      <c r="K255" s="195" t="s">
        <v>19</v>
      </c>
      <c r="L255" s="40"/>
      <c r="M255" s="200" t="s">
        <v>19</v>
      </c>
      <c r="N255" s="201" t="s">
        <v>43</v>
      </c>
      <c r="O255" s="65"/>
      <c r="P255" s="202">
        <f>O255*H255</f>
        <v>0</v>
      </c>
      <c r="Q255" s="202">
        <v>0</v>
      </c>
      <c r="R255" s="202">
        <f>Q255*H255</f>
        <v>0</v>
      </c>
      <c r="S255" s="202">
        <v>0</v>
      </c>
      <c r="T255" s="203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180</v>
      </c>
      <c r="AT255" s="204" t="s">
        <v>175</v>
      </c>
      <c r="AU255" s="204" t="s">
        <v>80</v>
      </c>
      <c r="AY255" s="18" t="s">
        <v>173</v>
      </c>
      <c r="BE255" s="205">
        <f>IF(N255="základní",J255,0)</f>
        <v>0</v>
      </c>
      <c r="BF255" s="205">
        <f>IF(N255="snížená",J255,0)</f>
        <v>0</v>
      </c>
      <c r="BG255" s="205">
        <f>IF(N255="zákl. přenesená",J255,0)</f>
        <v>0</v>
      </c>
      <c r="BH255" s="205">
        <f>IF(N255="sníž. přenesená",J255,0)</f>
        <v>0</v>
      </c>
      <c r="BI255" s="205">
        <f>IF(N255="nulová",J255,0)</f>
        <v>0</v>
      </c>
      <c r="BJ255" s="18" t="s">
        <v>80</v>
      </c>
      <c r="BK255" s="205">
        <f>ROUND(I255*H255,2)</f>
        <v>0</v>
      </c>
      <c r="BL255" s="18" t="s">
        <v>180</v>
      </c>
      <c r="BM255" s="204" t="s">
        <v>903</v>
      </c>
    </row>
    <row r="256" spans="1:65" s="2" customFormat="1" ht="11.25">
      <c r="A256" s="35"/>
      <c r="B256" s="36"/>
      <c r="C256" s="37"/>
      <c r="D256" s="206" t="s">
        <v>182</v>
      </c>
      <c r="E256" s="37"/>
      <c r="F256" s="207" t="s">
        <v>1242</v>
      </c>
      <c r="G256" s="37"/>
      <c r="H256" s="37"/>
      <c r="I256" s="116"/>
      <c r="J256" s="37"/>
      <c r="K256" s="37"/>
      <c r="L256" s="40"/>
      <c r="M256" s="208"/>
      <c r="N256" s="209"/>
      <c r="O256" s="65"/>
      <c r="P256" s="65"/>
      <c r="Q256" s="65"/>
      <c r="R256" s="65"/>
      <c r="S256" s="65"/>
      <c r="T256" s="66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18" t="s">
        <v>182</v>
      </c>
      <c r="AU256" s="18" t="s">
        <v>80</v>
      </c>
    </row>
    <row r="257" spans="1:65" s="2" customFormat="1" ht="16.5" customHeight="1">
      <c r="A257" s="35"/>
      <c r="B257" s="36"/>
      <c r="C257" s="193" t="s">
        <v>904</v>
      </c>
      <c r="D257" s="193" t="s">
        <v>175</v>
      </c>
      <c r="E257" s="194" t="s">
        <v>1243</v>
      </c>
      <c r="F257" s="195" t="s">
        <v>1244</v>
      </c>
      <c r="G257" s="196" t="s">
        <v>573</v>
      </c>
      <c r="H257" s="197">
        <v>2</v>
      </c>
      <c r="I257" s="198"/>
      <c r="J257" s="199">
        <f>ROUND(I257*H257,2)</f>
        <v>0</v>
      </c>
      <c r="K257" s="195" t="s">
        <v>19</v>
      </c>
      <c r="L257" s="40"/>
      <c r="M257" s="200" t="s">
        <v>19</v>
      </c>
      <c r="N257" s="201" t="s">
        <v>43</v>
      </c>
      <c r="O257" s="65"/>
      <c r="P257" s="202">
        <f>O257*H257</f>
        <v>0</v>
      </c>
      <c r="Q257" s="202">
        <v>0</v>
      </c>
      <c r="R257" s="202">
        <f>Q257*H257</f>
        <v>0</v>
      </c>
      <c r="S257" s="202">
        <v>0</v>
      </c>
      <c r="T257" s="20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180</v>
      </c>
      <c r="AT257" s="204" t="s">
        <v>175</v>
      </c>
      <c r="AU257" s="204" t="s">
        <v>80</v>
      </c>
      <c r="AY257" s="18" t="s">
        <v>173</v>
      </c>
      <c r="BE257" s="205">
        <f>IF(N257="základní",J257,0)</f>
        <v>0</v>
      </c>
      <c r="BF257" s="205">
        <f>IF(N257="snížená",J257,0)</f>
        <v>0</v>
      </c>
      <c r="BG257" s="205">
        <f>IF(N257="zákl. přenesená",J257,0)</f>
        <v>0</v>
      </c>
      <c r="BH257" s="205">
        <f>IF(N257="sníž. přenesená",J257,0)</f>
        <v>0</v>
      </c>
      <c r="BI257" s="205">
        <f>IF(N257="nulová",J257,0)</f>
        <v>0</v>
      </c>
      <c r="BJ257" s="18" t="s">
        <v>80</v>
      </c>
      <c r="BK257" s="205">
        <f>ROUND(I257*H257,2)</f>
        <v>0</v>
      </c>
      <c r="BL257" s="18" t="s">
        <v>180</v>
      </c>
      <c r="BM257" s="204" t="s">
        <v>907</v>
      </c>
    </row>
    <row r="258" spans="1:65" s="2" customFormat="1" ht="11.25">
      <c r="A258" s="35"/>
      <c r="B258" s="36"/>
      <c r="C258" s="37"/>
      <c r="D258" s="206" t="s">
        <v>182</v>
      </c>
      <c r="E258" s="37"/>
      <c r="F258" s="207" t="s">
        <v>1245</v>
      </c>
      <c r="G258" s="37"/>
      <c r="H258" s="37"/>
      <c r="I258" s="116"/>
      <c r="J258" s="37"/>
      <c r="K258" s="37"/>
      <c r="L258" s="40"/>
      <c r="M258" s="208"/>
      <c r="N258" s="209"/>
      <c r="O258" s="65"/>
      <c r="P258" s="65"/>
      <c r="Q258" s="65"/>
      <c r="R258" s="65"/>
      <c r="S258" s="65"/>
      <c r="T258" s="66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8" t="s">
        <v>182</v>
      </c>
      <c r="AU258" s="18" t="s">
        <v>80</v>
      </c>
    </row>
    <row r="259" spans="1:65" s="12" customFormat="1" ht="25.9" customHeight="1">
      <c r="B259" s="177"/>
      <c r="C259" s="178"/>
      <c r="D259" s="179" t="s">
        <v>71</v>
      </c>
      <c r="E259" s="180" t="s">
        <v>222</v>
      </c>
      <c r="F259" s="180" t="s">
        <v>570</v>
      </c>
      <c r="G259" s="178"/>
      <c r="H259" s="178"/>
      <c r="I259" s="181"/>
      <c r="J259" s="182">
        <f>BK259</f>
        <v>0</v>
      </c>
      <c r="K259" s="178"/>
      <c r="L259" s="183"/>
      <c r="M259" s="184"/>
      <c r="N259" s="185"/>
      <c r="O259" s="185"/>
      <c r="P259" s="186">
        <f>SUM(P260:P301)</f>
        <v>0</v>
      </c>
      <c r="Q259" s="185"/>
      <c r="R259" s="186">
        <f>SUM(R260:R301)</f>
        <v>0</v>
      </c>
      <c r="S259" s="185"/>
      <c r="T259" s="187">
        <f>SUM(T260:T301)</f>
        <v>0</v>
      </c>
      <c r="AR259" s="188" t="s">
        <v>80</v>
      </c>
      <c r="AT259" s="189" t="s">
        <v>71</v>
      </c>
      <c r="AU259" s="189" t="s">
        <v>72</v>
      </c>
      <c r="AY259" s="188" t="s">
        <v>173</v>
      </c>
      <c r="BK259" s="190">
        <f>SUM(BK260:BK301)</f>
        <v>0</v>
      </c>
    </row>
    <row r="260" spans="1:65" s="2" customFormat="1" ht="16.5" customHeight="1">
      <c r="A260" s="35"/>
      <c r="B260" s="36"/>
      <c r="C260" s="193" t="s">
        <v>771</v>
      </c>
      <c r="D260" s="193" t="s">
        <v>175</v>
      </c>
      <c r="E260" s="194" t="s">
        <v>1246</v>
      </c>
      <c r="F260" s="195" t="s">
        <v>1247</v>
      </c>
      <c r="G260" s="196" t="s">
        <v>573</v>
      </c>
      <c r="H260" s="197">
        <v>3</v>
      </c>
      <c r="I260" s="198"/>
      <c r="J260" s="199">
        <f>ROUND(I260*H260,2)</f>
        <v>0</v>
      </c>
      <c r="K260" s="195" t="s">
        <v>19</v>
      </c>
      <c r="L260" s="40"/>
      <c r="M260" s="200" t="s">
        <v>19</v>
      </c>
      <c r="N260" s="201" t="s">
        <v>43</v>
      </c>
      <c r="O260" s="65"/>
      <c r="P260" s="202">
        <f>O260*H260</f>
        <v>0</v>
      </c>
      <c r="Q260" s="202">
        <v>0</v>
      </c>
      <c r="R260" s="202">
        <f>Q260*H260</f>
        <v>0</v>
      </c>
      <c r="S260" s="202">
        <v>0</v>
      </c>
      <c r="T260" s="20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180</v>
      </c>
      <c r="AT260" s="204" t="s">
        <v>175</v>
      </c>
      <c r="AU260" s="204" t="s">
        <v>80</v>
      </c>
      <c r="AY260" s="18" t="s">
        <v>173</v>
      </c>
      <c r="BE260" s="205">
        <f>IF(N260="základní",J260,0)</f>
        <v>0</v>
      </c>
      <c r="BF260" s="205">
        <f>IF(N260="snížená",J260,0)</f>
        <v>0</v>
      </c>
      <c r="BG260" s="205">
        <f>IF(N260="zákl. přenesená",J260,0)</f>
        <v>0</v>
      </c>
      <c r="BH260" s="205">
        <f>IF(N260="sníž. přenesená",J260,0)</f>
        <v>0</v>
      </c>
      <c r="BI260" s="205">
        <f>IF(N260="nulová",J260,0)</f>
        <v>0</v>
      </c>
      <c r="BJ260" s="18" t="s">
        <v>80</v>
      </c>
      <c r="BK260" s="205">
        <f>ROUND(I260*H260,2)</f>
        <v>0</v>
      </c>
      <c r="BL260" s="18" t="s">
        <v>180</v>
      </c>
      <c r="BM260" s="204" t="s">
        <v>912</v>
      </c>
    </row>
    <row r="261" spans="1:65" s="2" customFormat="1" ht="11.25">
      <c r="A261" s="35"/>
      <c r="B261" s="36"/>
      <c r="C261" s="37"/>
      <c r="D261" s="206" t="s">
        <v>182</v>
      </c>
      <c r="E261" s="37"/>
      <c r="F261" s="207" t="s">
        <v>1247</v>
      </c>
      <c r="G261" s="37"/>
      <c r="H261" s="37"/>
      <c r="I261" s="116"/>
      <c r="J261" s="37"/>
      <c r="K261" s="37"/>
      <c r="L261" s="40"/>
      <c r="M261" s="208"/>
      <c r="N261" s="209"/>
      <c r="O261" s="65"/>
      <c r="P261" s="65"/>
      <c r="Q261" s="65"/>
      <c r="R261" s="65"/>
      <c r="S261" s="65"/>
      <c r="T261" s="66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18" t="s">
        <v>182</v>
      </c>
      <c r="AU261" s="18" t="s">
        <v>80</v>
      </c>
    </row>
    <row r="262" spans="1:65" s="2" customFormat="1" ht="16.5" customHeight="1">
      <c r="A262" s="35"/>
      <c r="B262" s="36"/>
      <c r="C262" s="193" t="s">
        <v>914</v>
      </c>
      <c r="D262" s="193" t="s">
        <v>175</v>
      </c>
      <c r="E262" s="194" t="s">
        <v>1246</v>
      </c>
      <c r="F262" s="195" t="s">
        <v>1247</v>
      </c>
      <c r="G262" s="196" t="s">
        <v>573</v>
      </c>
      <c r="H262" s="197">
        <v>46</v>
      </c>
      <c r="I262" s="198"/>
      <c r="J262" s="199">
        <f>ROUND(I262*H262,2)</f>
        <v>0</v>
      </c>
      <c r="K262" s="195" t="s">
        <v>19</v>
      </c>
      <c r="L262" s="40"/>
      <c r="M262" s="200" t="s">
        <v>19</v>
      </c>
      <c r="N262" s="201" t="s">
        <v>43</v>
      </c>
      <c r="O262" s="65"/>
      <c r="P262" s="202">
        <f>O262*H262</f>
        <v>0</v>
      </c>
      <c r="Q262" s="202">
        <v>0</v>
      </c>
      <c r="R262" s="202">
        <f>Q262*H262</f>
        <v>0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180</v>
      </c>
      <c r="AT262" s="204" t="s">
        <v>175</v>
      </c>
      <c r="AU262" s="204" t="s">
        <v>80</v>
      </c>
      <c r="AY262" s="18" t="s">
        <v>173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80</v>
      </c>
      <c r="BK262" s="205">
        <f>ROUND(I262*H262,2)</f>
        <v>0</v>
      </c>
      <c r="BL262" s="18" t="s">
        <v>180</v>
      </c>
      <c r="BM262" s="204" t="s">
        <v>917</v>
      </c>
    </row>
    <row r="263" spans="1:65" s="2" customFormat="1" ht="11.25">
      <c r="A263" s="35"/>
      <c r="B263" s="36"/>
      <c r="C263" s="37"/>
      <c r="D263" s="206" t="s">
        <v>182</v>
      </c>
      <c r="E263" s="37"/>
      <c r="F263" s="207" t="s">
        <v>1247</v>
      </c>
      <c r="G263" s="37"/>
      <c r="H263" s="37"/>
      <c r="I263" s="116"/>
      <c r="J263" s="37"/>
      <c r="K263" s="37"/>
      <c r="L263" s="40"/>
      <c r="M263" s="208"/>
      <c r="N263" s="209"/>
      <c r="O263" s="65"/>
      <c r="P263" s="65"/>
      <c r="Q263" s="65"/>
      <c r="R263" s="65"/>
      <c r="S263" s="65"/>
      <c r="T263" s="66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18" t="s">
        <v>182</v>
      </c>
      <c r="AU263" s="18" t="s">
        <v>80</v>
      </c>
    </row>
    <row r="264" spans="1:65" s="2" customFormat="1" ht="16.5" customHeight="1">
      <c r="A264" s="35"/>
      <c r="B264" s="36"/>
      <c r="C264" s="193" t="s">
        <v>774</v>
      </c>
      <c r="D264" s="193" t="s">
        <v>175</v>
      </c>
      <c r="E264" s="194" t="s">
        <v>1248</v>
      </c>
      <c r="F264" s="195" t="s">
        <v>1249</v>
      </c>
      <c r="G264" s="196" t="s">
        <v>573</v>
      </c>
      <c r="H264" s="197">
        <v>3</v>
      </c>
      <c r="I264" s="198"/>
      <c r="J264" s="199">
        <f>ROUND(I264*H264,2)</f>
        <v>0</v>
      </c>
      <c r="K264" s="195" t="s">
        <v>19</v>
      </c>
      <c r="L264" s="40"/>
      <c r="M264" s="200" t="s">
        <v>19</v>
      </c>
      <c r="N264" s="201" t="s">
        <v>43</v>
      </c>
      <c r="O264" s="65"/>
      <c r="P264" s="202">
        <f>O264*H264</f>
        <v>0</v>
      </c>
      <c r="Q264" s="202">
        <v>0</v>
      </c>
      <c r="R264" s="202">
        <f>Q264*H264</f>
        <v>0</v>
      </c>
      <c r="S264" s="202">
        <v>0</v>
      </c>
      <c r="T264" s="203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180</v>
      </c>
      <c r="AT264" s="204" t="s">
        <v>175</v>
      </c>
      <c r="AU264" s="204" t="s">
        <v>80</v>
      </c>
      <c r="AY264" s="18" t="s">
        <v>173</v>
      </c>
      <c r="BE264" s="205">
        <f>IF(N264="základní",J264,0)</f>
        <v>0</v>
      </c>
      <c r="BF264" s="205">
        <f>IF(N264="snížená",J264,0)</f>
        <v>0</v>
      </c>
      <c r="BG264" s="205">
        <f>IF(N264="zákl. přenesená",J264,0)</f>
        <v>0</v>
      </c>
      <c r="BH264" s="205">
        <f>IF(N264="sníž. přenesená",J264,0)</f>
        <v>0</v>
      </c>
      <c r="BI264" s="205">
        <f>IF(N264="nulová",J264,0)</f>
        <v>0</v>
      </c>
      <c r="BJ264" s="18" t="s">
        <v>80</v>
      </c>
      <c r="BK264" s="205">
        <f>ROUND(I264*H264,2)</f>
        <v>0</v>
      </c>
      <c r="BL264" s="18" t="s">
        <v>180</v>
      </c>
      <c r="BM264" s="204" t="s">
        <v>969</v>
      </c>
    </row>
    <row r="265" spans="1:65" s="2" customFormat="1" ht="11.25">
      <c r="A265" s="35"/>
      <c r="B265" s="36"/>
      <c r="C265" s="37"/>
      <c r="D265" s="206" t="s">
        <v>182</v>
      </c>
      <c r="E265" s="37"/>
      <c r="F265" s="207" t="s">
        <v>1249</v>
      </c>
      <c r="G265" s="37"/>
      <c r="H265" s="37"/>
      <c r="I265" s="116"/>
      <c r="J265" s="37"/>
      <c r="K265" s="37"/>
      <c r="L265" s="40"/>
      <c r="M265" s="208"/>
      <c r="N265" s="209"/>
      <c r="O265" s="65"/>
      <c r="P265" s="65"/>
      <c r="Q265" s="65"/>
      <c r="R265" s="65"/>
      <c r="S265" s="65"/>
      <c r="T265" s="66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18" t="s">
        <v>182</v>
      </c>
      <c r="AU265" s="18" t="s">
        <v>80</v>
      </c>
    </row>
    <row r="266" spans="1:65" s="2" customFormat="1" ht="16.5" customHeight="1">
      <c r="A266" s="35"/>
      <c r="B266" s="36"/>
      <c r="C266" s="193" t="s">
        <v>970</v>
      </c>
      <c r="D266" s="193" t="s">
        <v>175</v>
      </c>
      <c r="E266" s="194" t="s">
        <v>1250</v>
      </c>
      <c r="F266" s="195" t="s">
        <v>1251</v>
      </c>
      <c r="G266" s="196" t="s">
        <v>573</v>
      </c>
      <c r="H266" s="197">
        <v>1</v>
      </c>
      <c r="I266" s="198"/>
      <c r="J266" s="199">
        <f>ROUND(I266*H266,2)</f>
        <v>0</v>
      </c>
      <c r="K266" s="195" t="s">
        <v>19</v>
      </c>
      <c r="L266" s="40"/>
      <c r="M266" s="200" t="s">
        <v>19</v>
      </c>
      <c r="N266" s="201" t="s">
        <v>43</v>
      </c>
      <c r="O266" s="65"/>
      <c r="P266" s="202">
        <f>O266*H266</f>
        <v>0</v>
      </c>
      <c r="Q266" s="202">
        <v>0</v>
      </c>
      <c r="R266" s="202">
        <f>Q266*H266</f>
        <v>0</v>
      </c>
      <c r="S266" s="202">
        <v>0</v>
      </c>
      <c r="T266" s="203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180</v>
      </c>
      <c r="AT266" s="204" t="s">
        <v>175</v>
      </c>
      <c r="AU266" s="204" t="s">
        <v>80</v>
      </c>
      <c r="AY266" s="18" t="s">
        <v>173</v>
      </c>
      <c r="BE266" s="205">
        <f>IF(N266="základní",J266,0)</f>
        <v>0</v>
      </c>
      <c r="BF266" s="205">
        <f>IF(N266="snížená",J266,0)</f>
        <v>0</v>
      </c>
      <c r="BG266" s="205">
        <f>IF(N266="zákl. přenesená",J266,0)</f>
        <v>0</v>
      </c>
      <c r="BH266" s="205">
        <f>IF(N266="sníž. přenesená",J266,0)</f>
        <v>0</v>
      </c>
      <c r="BI266" s="205">
        <f>IF(N266="nulová",J266,0)</f>
        <v>0</v>
      </c>
      <c r="BJ266" s="18" t="s">
        <v>80</v>
      </c>
      <c r="BK266" s="205">
        <f>ROUND(I266*H266,2)</f>
        <v>0</v>
      </c>
      <c r="BL266" s="18" t="s">
        <v>180</v>
      </c>
      <c r="BM266" s="204" t="s">
        <v>973</v>
      </c>
    </row>
    <row r="267" spans="1:65" s="2" customFormat="1" ht="11.25">
      <c r="A267" s="35"/>
      <c r="B267" s="36"/>
      <c r="C267" s="37"/>
      <c r="D267" s="206" t="s">
        <v>182</v>
      </c>
      <c r="E267" s="37"/>
      <c r="F267" s="207" t="s">
        <v>1251</v>
      </c>
      <c r="G267" s="37"/>
      <c r="H267" s="37"/>
      <c r="I267" s="116"/>
      <c r="J267" s="37"/>
      <c r="K267" s="37"/>
      <c r="L267" s="40"/>
      <c r="M267" s="208"/>
      <c r="N267" s="209"/>
      <c r="O267" s="65"/>
      <c r="P267" s="65"/>
      <c r="Q267" s="65"/>
      <c r="R267" s="65"/>
      <c r="S267" s="65"/>
      <c r="T267" s="66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18" t="s">
        <v>182</v>
      </c>
      <c r="AU267" s="18" t="s">
        <v>80</v>
      </c>
    </row>
    <row r="268" spans="1:65" s="2" customFormat="1" ht="16.5" customHeight="1">
      <c r="A268" s="35"/>
      <c r="B268" s="36"/>
      <c r="C268" s="193" t="s">
        <v>778</v>
      </c>
      <c r="D268" s="193" t="s">
        <v>175</v>
      </c>
      <c r="E268" s="194" t="s">
        <v>1252</v>
      </c>
      <c r="F268" s="195" t="s">
        <v>1253</v>
      </c>
      <c r="G268" s="196" t="s">
        <v>573</v>
      </c>
      <c r="H268" s="197">
        <v>4</v>
      </c>
      <c r="I268" s="198"/>
      <c r="J268" s="199">
        <f>ROUND(I268*H268,2)</f>
        <v>0</v>
      </c>
      <c r="K268" s="195" t="s">
        <v>19</v>
      </c>
      <c r="L268" s="40"/>
      <c r="M268" s="200" t="s">
        <v>19</v>
      </c>
      <c r="N268" s="201" t="s">
        <v>43</v>
      </c>
      <c r="O268" s="65"/>
      <c r="P268" s="202">
        <f>O268*H268</f>
        <v>0</v>
      </c>
      <c r="Q268" s="202">
        <v>0</v>
      </c>
      <c r="R268" s="202">
        <f>Q268*H268</f>
        <v>0</v>
      </c>
      <c r="S268" s="202">
        <v>0</v>
      </c>
      <c r="T268" s="20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180</v>
      </c>
      <c r="AT268" s="204" t="s">
        <v>175</v>
      </c>
      <c r="AU268" s="204" t="s">
        <v>80</v>
      </c>
      <c r="AY268" s="18" t="s">
        <v>173</v>
      </c>
      <c r="BE268" s="205">
        <f>IF(N268="základní",J268,0)</f>
        <v>0</v>
      </c>
      <c r="BF268" s="205">
        <f>IF(N268="snížená",J268,0)</f>
        <v>0</v>
      </c>
      <c r="BG268" s="205">
        <f>IF(N268="zákl. přenesená",J268,0)</f>
        <v>0</v>
      </c>
      <c r="BH268" s="205">
        <f>IF(N268="sníž. přenesená",J268,0)</f>
        <v>0</v>
      </c>
      <c r="BI268" s="205">
        <f>IF(N268="nulová",J268,0)</f>
        <v>0</v>
      </c>
      <c r="BJ268" s="18" t="s">
        <v>80</v>
      </c>
      <c r="BK268" s="205">
        <f>ROUND(I268*H268,2)</f>
        <v>0</v>
      </c>
      <c r="BL268" s="18" t="s">
        <v>180</v>
      </c>
      <c r="BM268" s="204" t="s">
        <v>976</v>
      </c>
    </row>
    <row r="269" spans="1:65" s="2" customFormat="1" ht="11.25">
      <c r="A269" s="35"/>
      <c r="B269" s="36"/>
      <c r="C269" s="37"/>
      <c r="D269" s="206" t="s">
        <v>182</v>
      </c>
      <c r="E269" s="37"/>
      <c r="F269" s="207" t="s">
        <v>1253</v>
      </c>
      <c r="G269" s="37"/>
      <c r="H269" s="37"/>
      <c r="I269" s="116"/>
      <c r="J269" s="37"/>
      <c r="K269" s="37"/>
      <c r="L269" s="40"/>
      <c r="M269" s="208"/>
      <c r="N269" s="209"/>
      <c r="O269" s="65"/>
      <c r="P269" s="65"/>
      <c r="Q269" s="65"/>
      <c r="R269" s="65"/>
      <c r="S269" s="65"/>
      <c r="T269" s="66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8" t="s">
        <v>182</v>
      </c>
      <c r="AU269" s="18" t="s">
        <v>80</v>
      </c>
    </row>
    <row r="270" spans="1:65" s="2" customFormat="1" ht="16.5" customHeight="1">
      <c r="A270" s="35"/>
      <c r="B270" s="36"/>
      <c r="C270" s="193" t="s">
        <v>977</v>
      </c>
      <c r="D270" s="193" t="s">
        <v>175</v>
      </c>
      <c r="E270" s="194" t="s">
        <v>1254</v>
      </c>
      <c r="F270" s="195" t="s">
        <v>1255</v>
      </c>
      <c r="G270" s="196" t="s">
        <v>573</v>
      </c>
      <c r="H270" s="197">
        <v>4</v>
      </c>
      <c r="I270" s="198"/>
      <c r="J270" s="199">
        <f>ROUND(I270*H270,2)</f>
        <v>0</v>
      </c>
      <c r="K270" s="195" t="s">
        <v>19</v>
      </c>
      <c r="L270" s="40"/>
      <c r="M270" s="200" t="s">
        <v>19</v>
      </c>
      <c r="N270" s="201" t="s">
        <v>43</v>
      </c>
      <c r="O270" s="65"/>
      <c r="P270" s="202">
        <f>O270*H270</f>
        <v>0</v>
      </c>
      <c r="Q270" s="202">
        <v>0</v>
      </c>
      <c r="R270" s="202">
        <f>Q270*H270</f>
        <v>0</v>
      </c>
      <c r="S270" s="202">
        <v>0</v>
      </c>
      <c r="T270" s="20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4" t="s">
        <v>180</v>
      </c>
      <c r="AT270" s="204" t="s">
        <v>175</v>
      </c>
      <c r="AU270" s="204" t="s">
        <v>80</v>
      </c>
      <c r="AY270" s="18" t="s">
        <v>173</v>
      </c>
      <c r="BE270" s="205">
        <f>IF(N270="základní",J270,0)</f>
        <v>0</v>
      </c>
      <c r="BF270" s="205">
        <f>IF(N270="snížená",J270,0)</f>
        <v>0</v>
      </c>
      <c r="BG270" s="205">
        <f>IF(N270="zákl. přenesená",J270,0)</f>
        <v>0</v>
      </c>
      <c r="BH270" s="205">
        <f>IF(N270="sníž. přenesená",J270,0)</f>
        <v>0</v>
      </c>
      <c r="BI270" s="205">
        <f>IF(N270="nulová",J270,0)</f>
        <v>0</v>
      </c>
      <c r="BJ270" s="18" t="s">
        <v>80</v>
      </c>
      <c r="BK270" s="205">
        <f>ROUND(I270*H270,2)</f>
        <v>0</v>
      </c>
      <c r="BL270" s="18" t="s">
        <v>180</v>
      </c>
      <c r="BM270" s="204" t="s">
        <v>980</v>
      </c>
    </row>
    <row r="271" spans="1:65" s="2" customFormat="1" ht="11.25">
      <c r="A271" s="35"/>
      <c r="B271" s="36"/>
      <c r="C271" s="37"/>
      <c r="D271" s="206" t="s">
        <v>182</v>
      </c>
      <c r="E271" s="37"/>
      <c r="F271" s="207" t="s">
        <v>1255</v>
      </c>
      <c r="G271" s="37"/>
      <c r="H271" s="37"/>
      <c r="I271" s="116"/>
      <c r="J271" s="37"/>
      <c r="K271" s="37"/>
      <c r="L271" s="40"/>
      <c r="M271" s="208"/>
      <c r="N271" s="209"/>
      <c r="O271" s="65"/>
      <c r="P271" s="65"/>
      <c r="Q271" s="65"/>
      <c r="R271" s="65"/>
      <c r="S271" s="65"/>
      <c r="T271" s="66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T271" s="18" t="s">
        <v>182</v>
      </c>
      <c r="AU271" s="18" t="s">
        <v>80</v>
      </c>
    </row>
    <row r="272" spans="1:65" s="2" customFormat="1" ht="16.5" customHeight="1">
      <c r="A272" s="35"/>
      <c r="B272" s="36"/>
      <c r="C272" s="193" t="s">
        <v>781</v>
      </c>
      <c r="D272" s="193" t="s">
        <v>175</v>
      </c>
      <c r="E272" s="194" t="s">
        <v>1256</v>
      </c>
      <c r="F272" s="195" t="s">
        <v>1257</v>
      </c>
      <c r="G272" s="196" t="s">
        <v>573</v>
      </c>
      <c r="H272" s="197">
        <v>2</v>
      </c>
      <c r="I272" s="198"/>
      <c r="J272" s="199">
        <f>ROUND(I272*H272,2)</f>
        <v>0</v>
      </c>
      <c r="K272" s="195" t="s">
        <v>19</v>
      </c>
      <c r="L272" s="40"/>
      <c r="M272" s="200" t="s">
        <v>19</v>
      </c>
      <c r="N272" s="201" t="s">
        <v>43</v>
      </c>
      <c r="O272" s="65"/>
      <c r="P272" s="202">
        <f>O272*H272</f>
        <v>0</v>
      </c>
      <c r="Q272" s="202">
        <v>0</v>
      </c>
      <c r="R272" s="202">
        <f>Q272*H272</f>
        <v>0</v>
      </c>
      <c r="S272" s="202">
        <v>0</v>
      </c>
      <c r="T272" s="20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180</v>
      </c>
      <c r="AT272" s="204" t="s">
        <v>175</v>
      </c>
      <c r="AU272" s="204" t="s">
        <v>80</v>
      </c>
      <c r="AY272" s="18" t="s">
        <v>173</v>
      </c>
      <c r="BE272" s="205">
        <f>IF(N272="základní",J272,0)</f>
        <v>0</v>
      </c>
      <c r="BF272" s="205">
        <f>IF(N272="snížená",J272,0)</f>
        <v>0</v>
      </c>
      <c r="BG272" s="205">
        <f>IF(N272="zákl. přenesená",J272,0)</f>
        <v>0</v>
      </c>
      <c r="BH272" s="205">
        <f>IF(N272="sníž. přenesená",J272,0)</f>
        <v>0</v>
      </c>
      <c r="BI272" s="205">
        <f>IF(N272="nulová",J272,0)</f>
        <v>0</v>
      </c>
      <c r="BJ272" s="18" t="s">
        <v>80</v>
      </c>
      <c r="BK272" s="205">
        <f>ROUND(I272*H272,2)</f>
        <v>0</v>
      </c>
      <c r="BL272" s="18" t="s">
        <v>180</v>
      </c>
      <c r="BM272" s="204" t="s">
        <v>983</v>
      </c>
    </row>
    <row r="273" spans="1:65" s="2" customFormat="1" ht="11.25">
      <c r="A273" s="35"/>
      <c r="B273" s="36"/>
      <c r="C273" s="37"/>
      <c r="D273" s="206" t="s">
        <v>182</v>
      </c>
      <c r="E273" s="37"/>
      <c r="F273" s="207" t="s">
        <v>1257</v>
      </c>
      <c r="G273" s="37"/>
      <c r="H273" s="37"/>
      <c r="I273" s="116"/>
      <c r="J273" s="37"/>
      <c r="K273" s="37"/>
      <c r="L273" s="40"/>
      <c r="M273" s="208"/>
      <c r="N273" s="209"/>
      <c r="O273" s="65"/>
      <c r="P273" s="65"/>
      <c r="Q273" s="65"/>
      <c r="R273" s="65"/>
      <c r="S273" s="65"/>
      <c r="T273" s="66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8" t="s">
        <v>182</v>
      </c>
      <c r="AU273" s="18" t="s">
        <v>80</v>
      </c>
    </row>
    <row r="274" spans="1:65" s="2" customFormat="1" ht="16.5" customHeight="1">
      <c r="A274" s="35"/>
      <c r="B274" s="36"/>
      <c r="C274" s="193" t="s">
        <v>984</v>
      </c>
      <c r="D274" s="193" t="s">
        <v>175</v>
      </c>
      <c r="E274" s="194" t="s">
        <v>1258</v>
      </c>
      <c r="F274" s="195" t="s">
        <v>1259</v>
      </c>
      <c r="G274" s="196" t="s">
        <v>210</v>
      </c>
      <c r="H274" s="197">
        <v>389.5</v>
      </c>
      <c r="I274" s="198"/>
      <c r="J274" s="199">
        <f>ROUND(I274*H274,2)</f>
        <v>0</v>
      </c>
      <c r="K274" s="195" t="s">
        <v>19</v>
      </c>
      <c r="L274" s="40"/>
      <c r="M274" s="200" t="s">
        <v>19</v>
      </c>
      <c r="N274" s="201" t="s">
        <v>43</v>
      </c>
      <c r="O274" s="65"/>
      <c r="P274" s="202">
        <f>O274*H274</f>
        <v>0</v>
      </c>
      <c r="Q274" s="202">
        <v>0</v>
      </c>
      <c r="R274" s="202">
        <f>Q274*H274</f>
        <v>0</v>
      </c>
      <c r="S274" s="202">
        <v>0</v>
      </c>
      <c r="T274" s="20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180</v>
      </c>
      <c r="AT274" s="204" t="s">
        <v>175</v>
      </c>
      <c r="AU274" s="204" t="s">
        <v>80</v>
      </c>
      <c r="AY274" s="18" t="s">
        <v>173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8" t="s">
        <v>80</v>
      </c>
      <c r="BK274" s="205">
        <f>ROUND(I274*H274,2)</f>
        <v>0</v>
      </c>
      <c r="BL274" s="18" t="s">
        <v>180</v>
      </c>
      <c r="BM274" s="204" t="s">
        <v>987</v>
      </c>
    </row>
    <row r="275" spans="1:65" s="2" customFormat="1" ht="11.25">
      <c r="A275" s="35"/>
      <c r="B275" s="36"/>
      <c r="C275" s="37"/>
      <c r="D275" s="206" t="s">
        <v>182</v>
      </c>
      <c r="E275" s="37"/>
      <c r="F275" s="207" t="s">
        <v>1259</v>
      </c>
      <c r="G275" s="37"/>
      <c r="H275" s="37"/>
      <c r="I275" s="116"/>
      <c r="J275" s="37"/>
      <c r="K275" s="37"/>
      <c r="L275" s="40"/>
      <c r="M275" s="208"/>
      <c r="N275" s="209"/>
      <c r="O275" s="65"/>
      <c r="P275" s="65"/>
      <c r="Q275" s="65"/>
      <c r="R275" s="65"/>
      <c r="S275" s="65"/>
      <c r="T275" s="66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8" t="s">
        <v>182</v>
      </c>
      <c r="AU275" s="18" t="s">
        <v>80</v>
      </c>
    </row>
    <row r="276" spans="1:65" s="2" customFormat="1" ht="16.5" customHeight="1">
      <c r="A276" s="35"/>
      <c r="B276" s="36"/>
      <c r="C276" s="193" t="s">
        <v>784</v>
      </c>
      <c r="D276" s="193" t="s">
        <v>175</v>
      </c>
      <c r="E276" s="194" t="s">
        <v>1260</v>
      </c>
      <c r="F276" s="195" t="s">
        <v>1261</v>
      </c>
      <c r="G276" s="196" t="s">
        <v>210</v>
      </c>
      <c r="H276" s="197">
        <v>122.5</v>
      </c>
      <c r="I276" s="198"/>
      <c r="J276" s="199">
        <f>ROUND(I276*H276,2)</f>
        <v>0</v>
      </c>
      <c r="K276" s="195" t="s">
        <v>19</v>
      </c>
      <c r="L276" s="40"/>
      <c r="M276" s="200" t="s">
        <v>19</v>
      </c>
      <c r="N276" s="201" t="s">
        <v>43</v>
      </c>
      <c r="O276" s="65"/>
      <c r="P276" s="202">
        <f>O276*H276</f>
        <v>0</v>
      </c>
      <c r="Q276" s="202">
        <v>0</v>
      </c>
      <c r="R276" s="202">
        <f>Q276*H276</f>
        <v>0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180</v>
      </c>
      <c r="AT276" s="204" t="s">
        <v>175</v>
      </c>
      <c r="AU276" s="204" t="s">
        <v>80</v>
      </c>
      <c r="AY276" s="18" t="s">
        <v>173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80</v>
      </c>
      <c r="BK276" s="205">
        <f>ROUND(I276*H276,2)</f>
        <v>0</v>
      </c>
      <c r="BL276" s="18" t="s">
        <v>180</v>
      </c>
      <c r="BM276" s="204" t="s">
        <v>990</v>
      </c>
    </row>
    <row r="277" spans="1:65" s="2" customFormat="1" ht="11.25">
      <c r="A277" s="35"/>
      <c r="B277" s="36"/>
      <c r="C277" s="37"/>
      <c r="D277" s="206" t="s">
        <v>182</v>
      </c>
      <c r="E277" s="37"/>
      <c r="F277" s="207" t="s">
        <v>1261</v>
      </c>
      <c r="G277" s="37"/>
      <c r="H277" s="37"/>
      <c r="I277" s="116"/>
      <c r="J277" s="37"/>
      <c r="K277" s="37"/>
      <c r="L277" s="40"/>
      <c r="M277" s="208"/>
      <c r="N277" s="209"/>
      <c r="O277" s="65"/>
      <c r="P277" s="65"/>
      <c r="Q277" s="65"/>
      <c r="R277" s="65"/>
      <c r="S277" s="65"/>
      <c r="T277" s="66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8" t="s">
        <v>182</v>
      </c>
      <c r="AU277" s="18" t="s">
        <v>80</v>
      </c>
    </row>
    <row r="278" spans="1:65" s="2" customFormat="1" ht="16.5" customHeight="1">
      <c r="A278" s="35"/>
      <c r="B278" s="36"/>
      <c r="C278" s="193" t="s">
        <v>991</v>
      </c>
      <c r="D278" s="193" t="s">
        <v>175</v>
      </c>
      <c r="E278" s="194" t="s">
        <v>1262</v>
      </c>
      <c r="F278" s="195" t="s">
        <v>1263</v>
      </c>
      <c r="G278" s="196" t="s">
        <v>210</v>
      </c>
      <c r="H278" s="197">
        <v>110.5</v>
      </c>
      <c r="I278" s="198"/>
      <c r="J278" s="199">
        <f>ROUND(I278*H278,2)</f>
        <v>0</v>
      </c>
      <c r="K278" s="195" t="s">
        <v>19</v>
      </c>
      <c r="L278" s="40"/>
      <c r="M278" s="200" t="s">
        <v>19</v>
      </c>
      <c r="N278" s="201" t="s">
        <v>43</v>
      </c>
      <c r="O278" s="65"/>
      <c r="P278" s="202">
        <f>O278*H278</f>
        <v>0</v>
      </c>
      <c r="Q278" s="202">
        <v>0</v>
      </c>
      <c r="R278" s="202">
        <f>Q278*H278</f>
        <v>0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180</v>
      </c>
      <c r="AT278" s="204" t="s">
        <v>175</v>
      </c>
      <c r="AU278" s="204" t="s">
        <v>80</v>
      </c>
      <c r="AY278" s="18" t="s">
        <v>173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80</v>
      </c>
      <c r="BK278" s="205">
        <f>ROUND(I278*H278,2)</f>
        <v>0</v>
      </c>
      <c r="BL278" s="18" t="s">
        <v>180</v>
      </c>
      <c r="BM278" s="204" t="s">
        <v>994</v>
      </c>
    </row>
    <row r="279" spans="1:65" s="2" customFormat="1" ht="11.25">
      <c r="A279" s="35"/>
      <c r="B279" s="36"/>
      <c r="C279" s="37"/>
      <c r="D279" s="206" t="s">
        <v>182</v>
      </c>
      <c r="E279" s="37"/>
      <c r="F279" s="207" t="s">
        <v>1263</v>
      </c>
      <c r="G279" s="37"/>
      <c r="H279" s="37"/>
      <c r="I279" s="116"/>
      <c r="J279" s="37"/>
      <c r="K279" s="37"/>
      <c r="L279" s="40"/>
      <c r="M279" s="208"/>
      <c r="N279" s="209"/>
      <c r="O279" s="65"/>
      <c r="P279" s="65"/>
      <c r="Q279" s="65"/>
      <c r="R279" s="65"/>
      <c r="S279" s="65"/>
      <c r="T279" s="66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T279" s="18" t="s">
        <v>182</v>
      </c>
      <c r="AU279" s="18" t="s">
        <v>80</v>
      </c>
    </row>
    <row r="280" spans="1:65" s="2" customFormat="1" ht="16.5" customHeight="1">
      <c r="A280" s="35"/>
      <c r="B280" s="36"/>
      <c r="C280" s="193" t="s">
        <v>787</v>
      </c>
      <c r="D280" s="193" t="s">
        <v>175</v>
      </c>
      <c r="E280" s="194" t="s">
        <v>1264</v>
      </c>
      <c r="F280" s="195" t="s">
        <v>1265</v>
      </c>
      <c r="G280" s="196" t="s">
        <v>210</v>
      </c>
      <c r="H280" s="197">
        <v>1345.5</v>
      </c>
      <c r="I280" s="198"/>
      <c r="J280" s="199">
        <f>ROUND(I280*H280,2)</f>
        <v>0</v>
      </c>
      <c r="K280" s="195" t="s">
        <v>19</v>
      </c>
      <c r="L280" s="40"/>
      <c r="M280" s="200" t="s">
        <v>19</v>
      </c>
      <c r="N280" s="201" t="s">
        <v>43</v>
      </c>
      <c r="O280" s="65"/>
      <c r="P280" s="202">
        <f>O280*H280</f>
        <v>0</v>
      </c>
      <c r="Q280" s="202">
        <v>0</v>
      </c>
      <c r="R280" s="202">
        <f>Q280*H280</f>
        <v>0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180</v>
      </c>
      <c r="AT280" s="204" t="s">
        <v>175</v>
      </c>
      <c r="AU280" s="204" t="s">
        <v>80</v>
      </c>
      <c r="AY280" s="18" t="s">
        <v>173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80</v>
      </c>
      <c r="BK280" s="205">
        <f>ROUND(I280*H280,2)</f>
        <v>0</v>
      </c>
      <c r="BL280" s="18" t="s">
        <v>180</v>
      </c>
      <c r="BM280" s="204" t="s">
        <v>997</v>
      </c>
    </row>
    <row r="281" spans="1:65" s="2" customFormat="1" ht="11.25">
      <c r="A281" s="35"/>
      <c r="B281" s="36"/>
      <c r="C281" s="37"/>
      <c r="D281" s="206" t="s">
        <v>182</v>
      </c>
      <c r="E281" s="37"/>
      <c r="F281" s="207" t="s">
        <v>1265</v>
      </c>
      <c r="G281" s="37"/>
      <c r="H281" s="37"/>
      <c r="I281" s="116"/>
      <c r="J281" s="37"/>
      <c r="K281" s="37"/>
      <c r="L281" s="40"/>
      <c r="M281" s="208"/>
      <c r="N281" s="209"/>
      <c r="O281" s="65"/>
      <c r="P281" s="65"/>
      <c r="Q281" s="65"/>
      <c r="R281" s="65"/>
      <c r="S281" s="65"/>
      <c r="T281" s="66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18" t="s">
        <v>182</v>
      </c>
      <c r="AU281" s="18" t="s">
        <v>80</v>
      </c>
    </row>
    <row r="282" spans="1:65" s="2" customFormat="1" ht="16.5" customHeight="1">
      <c r="A282" s="35"/>
      <c r="B282" s="36"/>
      <c r="C282" s="193" t="s">
        <v>965</v>
      </c>
      <c r="D282" s="193" t="s">
        <v>175</v>
      </c>
      <c r="E282" s="194" t="s">
        <v>1266</v>
      </c>
      <c r="F282" s="195" t="s">
        <v>1267</v>
      </c>
      <c r="G282" s="196" t="s">
        <v>210</v>
      </c>
      <c r="H282" s="197">
        <v>87.5</v>
      </c>
      <c r="I282" s="198"/>
      <c r="J282" s="199">
        <f>ROUND(I282*H282,2)</f>
        <v>0</v>
      </c>
      <c r="K282" s="195" t="s">
        <v>19</v>
      </c>
      <c r="L282" s="40"/>
      <c r="M282" s="200" t="s">
        <v>19</v>
      </c>
      <c r="N282" s="201" t="s">
        <v>43</v>
      </c>
      <c r="O282" s="65"/>
      <c r="P282" s="202">
        <f>O282*H282</f>
        <v>0</v>
      </c>
      <c r="Q282" s="202">
        <v>0</v>
      </c>
      <c r="R282" s="202">
        <f>Q282*H282</f>
        <v>0</v>
      </c>
      <c r="S282" s="202">
        <v>0</v>
      </c>
      <c r="T282" s="203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180</v>
      </c>
      <c r="AT282" s="204" t="s">
        <v>175</v>
      </c>
      <c r="AU282" s="204" t="s">
        <v>80</v>
      </c>
      <c r="AY282" s="18" t="s">
        <v>173</v>
      </c>
      <c r="BE282" s="205">
        <f>IF(N282="základní",J282,0)</f>
        <v>0</v>
      </c>
      <c r="BF282" s="205">
        <f>IF(N282="snížená",J282,0)</f>
        <v>0</v>
      </c>
      <c r="BG282" s="205">
        <f>IF(N282="zákl. přenesená",J282,0)</f>
        <v>0</v>
      </c>
      <c r="BH282" s="205">
        <f>IF(N282="sníž. přenesená",J282,0)</f>
        <v>0</v>
      </c>
      <c r="BI282" s="205">
        <f>IF(N282="nulová",J282,0)</f>
        <v>0</v>
      </c>
      <c r="BJ282" s="18" t="s">
        <v>80</v>
      </c>
      <c r="BK282" s="205">
        <f>ROUND(I282*H282,2)</f>
        <v>0</v>
      </c>
      <c r="BL282" s="18" t="s">
        <v>180</v>
      </c>
      <c r="BM282" s="204" t="s">
        <v>1000</v>
      </c>
    </row>
    <row r="283" spans="1:65" s="2" customFormat="1" ht="11.25">
      <c r="A283" s="35"/>
      <c r="B283" s="36"/>
      <c r="C283" s="37"/>
      <c r="D283" s="206" t="s">
        <v>182</v>
      </c>
      <c r="E283" s="37"/>
      <c r="F283" s="207" t="s">
        <v>1267</v>
      </c>
      <c r="G283" s="37"/>
      <c r="H283" s="37"/>
      <c r="I283" s="116"/>
      <c r="J283" s="37"/>
      <c r="K283" s="37"/>
      <c r="L283" s="40"/>
      <c r="M283" s="208"/>
      <c r="N283" s="209"/>
      <c r="O283" s="65"/>
      <c r="P283" s="65"/>
      <c r="Q283" s="65"/>
      <c r="R283" s="65"/>
      <c r="S283" s="65"/>
      <c r="T283" s="66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8" t="s">
        <v>182</v>
      </c>
      <c r="AU283" s="18" t="s">
        <v>80</v>
      </c>
    </row>
    <row r="284" spans="1:65" s="2" customFormat="1" ht="16.5" customHeight="1">
      <c r="A284" s="35"/>
      <c r="B284" s="36"/>
      <c r="C284" s="193" t="s">
        <v>790</v>
      </c>
      <c r="D284" s="193" t="s">
        <v>175</v>
      </c>
      <c r="E284" s="194" t="s">
        <v>1268</v>
      </c>
      <c r="F284" s="195" t="s">
        <v>1269</v>
      </c>
      <c r="G284" s="196" t="s">
        <v>843</v>
      </c>
      <c r="H284" s="197">
        <v>10</v>
      </c>
      <c r="I284" s="198"/>
      <c r="J284" s="199">
        <f>ROUND(I284*H284,2)</f>
        <v>0</v>
      </c>
      <c r="K284" s="195" t="s">
        <v>19</v>
      </c>
      <c r="L284" s="40"/>
      <c r="M284" s="200" t="s">
        <v>19</v>
      </c>
      <c r="N284" s="201" t="s">
        <v>43</v>
      </c>
      <c r="O284" s="65"/>
      <c r="P284" s="202">
        <f>O284*H284</f>
        <v>0</v>
      </c>
      <c r="Q284" s="202">
        <v>0</v>
      </c>
      <c r="R284" s="202">
        <f>Q284*H284</f>
        <v>0</v>
      </c>
      <c r="S284" s="202">
        <v>0</v>
      </c>
      <c r="T284" s="203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4" t="s">
        <v>180</v>
      </c>
      <c r="AT284" s="204" t="s">
        <v>175</v>
      </c>
      <c r="AU284" s="204" t="s">
        <v>80</v>
      </c>
      <c r="AY284" s="18" t="s">
        <v>173</v>
      </c>
      <c r="BE284" s="205">
        <f>IF(N284="základní",J284,0)</f>
        <v>0</v>
      </c>
      <c r="BF284" s="205">
        <f>IF(N284="snížená",J284,0)</f>
        <v>0</v>
      </c>
      <c r="BG284" s="205">
        <f>IF(N284="zákl. přenesená",J284,0)</f>
        <v>0</v>
      </c>
      <c r="BH284" s="205">
        <f>IF(N284="sníž. přenesená",J284,0)</f>
        <v>0</v>
      </c>
      <c r="BI284" s="205">
        <f>IF(N284="nulová",J284,0)</f>
        <v>0</v>
      </c>
      <c r="BJ284" s="18" t="s">
        <v>80</v>
      </c>
      <c r="BK284" s="205">
        <f>ROUND(I284*H284,2)</f>
        <v>0</v>
      </c>
      <c r="BL284" s="18" t="s">
        <v>180</v>
      </c>
      <c r="BM284" s="204" t="s">
        <v>1003</v>
      </c>
    </row>
    <row r="285" spans="1:65" s="2" customFormat="1" ht="11.25">
      <c r="A285" s="35"/>
      <c r="B285" s="36"/>
      <c r="C285" s="37"/>
      <c r="D285" s="206" t="s">
        <v>182</v>
      </c>
      <c r="E285" s="37"/>
      <c r="F285" s="207" t="s">
        <v>1269</v>
      </c>
      <c r="G285" s="37"/>
      <c r="H285" s="37"/>
      <c r="I285" s="116"/>
      <c r="J285" s="37"/>
      <c r="K285" s="37"/>
      <c r="L285" s="40"/>
      <c r="M285" s="208"/>
      <c r="N285" s="209"/>
      <c r="O285" s="65"/>
      <c r="P285" s="65"/>
      <c r="Q285" s="65"/>
      <c r="R285" s="65"/>
      <c r="S285" s="65"/>
      <c r="T285" s="66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T285" s="18" t="s">
        <v>182</v>
      </c>
      <c r="AU285" s="18" t="s">
        <v>80</v>
      </c>
    </row>
    <row r="286" spans="1:65" s="2" customFormat="1" ht="16.5" customHeight="1">
      <c r="A286" s="35"/>
      <c r="B286" s="36"/>
      <c r="C286" s="193" t="s">
        <v>860</v>
      </c>
      <c r="D286" s="193" t="s">
        <v>175</v>
      </c>
      <c r="E286" s="194" t="s">
        <v>1270</v>
      </c>
      <c r="F286" s="195" t="s">
        <v>1271</v>
      </c>
      <c r="G286" s="196" t="s">
        <v>210</v>
      </c>
      <c r="H286" s="197">
        <v>512</v>
      </c>
      <c r="I286" s="198"/>
      <c r="J286" s="199">
        <f>ROUND(I286*H286,2)</f>
        <v>0</v>
      </c>
      <c r="K286" s="195" t="s">
        <v>19</v>
      </c>
      <c r="L286" s="40"/>
      <c r="M286" s="200" t="s">
        <v>19</v>
      </c>
      <c r="N286" s="201" t="s">
        <v>43</v>
      </c>
      <c r="O286" s="65"/>
      <c r="P286" s="202">
        <f>O286*H286</f>
        <v>0</v>
      </c>
      <c r="Q286" s="202">
        <v>0</v>
      </c>
      <c r="R286" s="202">
        <f>Q286*H286</f>
        <v>0</v>
      </c>
      <c r="S286" s="202">
        <v>0</v>
      </c>
      <c r="T286" s="20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180</v>
      </c>
      <c r="AT286" s="204" t="s">
        <v>175</v>
      </c>
      <c r="AU286" s="204" t="s">
        <v>80</v>
      </c>
      <c r="AY286" s="18" t="s">
        <v>173</v>
      </c>
      <c r="BE286" s="205">
        <f>IF(N286="základní",J286,0)</f>
        <v>0</v>
      </c>
      <c r="BF286" s="205">
        <f>IF(N286="snížená",J286,0)</f>
        <v>0</v>
      </c>
      <c r="BG286" s="205">
        <f>IF(N286="zákl. přenesená",J286,0)</f>
        <v>0</v>
      </c>
      <c r="BH286" s="205">
        <f>IF(N286="sníž. přenesená",J286,0)</f>
        <v>0</v>
      </c>
      <c r="BI286" s="205">
        <f>IF(N286="nulová",J286,0)</f>
        <v>0</v>
      </c>
      <c r="BJ286" s="18" t="s">
        <v>80</v>
      </c>
      <c r="BK286" s="205">
        <f>ROUND(I286*H286,2)</f>
        <v>0</v>
      </c>
      <c r="BL286" s="18" t="s">
        <v>180</v>
      </c>
      <c r="BM286" s="204" t="s">
        <v>1006</v>
      </c>
    </row>
    <row r="287" spans="1:65" s="2" customFormat="1" ht="11.25">
      <c r="A287" s="35"/>
      <c r="B287" s="36"/>
      <c r="C287" s="37"/>
      <c r="D287" s="206" t="s">
        <v>182</v>
      </c>
      <c r="E287" s="37"/>
      <c r="F287" s="207" t="s">
        <v>1271</v>
      </c>
      <c r="G287" s="37"/>
      <c r="H287" s="37"/>
      <c r="I287" s="116"/>
      <c r="J287" s="37"/>
      <c r="K287" s="37"/>
      <c r="L287" s="40"/>
      <c r="M287" s="208"/>
      <c r="N287" s="209"/>
      <c r="O287" s="65"/>
      <c r="P287" s="65"/>
      <c r="Q287" s="65"/>
      <c r="R287" s="65"/>
      <c r="S287" s="65"/>
      <c r="T287" s="66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18" t="s">
        <v>182</v>
      </c>
      <c r="AU287" s="18" t="s">
        <v>80</v>
      </c>
    </row>
    <row r="288" spans="1:65" s="2" customFormat="1" ht="16.5" customHeight="1">
      <c r="A288" s="35"/>
      <c r="B288" s="36"/>
      <c r="C288" s="193" t="s">
        <v>794</v>
      </c>
      <c r="D288" s="193" t="s">
        <v>175</v>
      </c>
      <c r="E288" s="194" t="s">
        <v>1272</v>
      </c>
      <c r="F288" s="195" t="s">
        <v>1273</v>
      </c>
      <c r="G288" s="196" t="s">
        <v>210</v>
      </c>
      <c r="H288" s="197">
        <v>110.5</v>
      </c>
      <c r="I288" s="198"/>
      <c r="J288" s="199">
        <f>ROUND(I288*H288,2)</f>
        <v>0</v>
      </c>
      <c r="K288" s="195" t="s">
        <v>19</v>
      </c>
      <c r="L288" s="40"/>
      <c r="M288" s="200" t="s">
        <v>19</v>
      </c>
      <c r="N288" s="201" t="s">
        <v>43</v>
      </c>
      <c r="O288" s="65"/>
      <c r="P288" s="202">
        <f>O288*H288</f>
        <v>0</v>
      </c>
      <c r="Q288" s="202">
        <v>0</v>
      </c>
      <c r="R288" s="202">
        <f>Q288*H288</f>
        <v>0</v>
      </c>
      <c r="S288" s="202">
        <v>0</v>
      </c>
      <c r="T288" s="20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180</v>
      </c>
      <c r="AT288" s="204" t="s">
        <v>175</v>
      </c>
      <c r="AU288" s="204" t="s">
        <v>80</v>
      </c>
      <c r="AY288" s="18" t="s">
        <v>173</v>
      </c>
      <c r="BE288" s="205">
        <f>IF(N288="základní",J288,0)</f>
        <v>0</v>
      </c>
      <c r="BF288" s="205">
        <f>IF(N288="snížená",J288,0)</f>
        <v>0</v>
      </c>
      <c r="BG288" s="205">
        <f>IF(N288="zákl. přenesená",J288,0)</f>
        <v>0</v>
      </c>
      <c r="BH288" s="205">
        <f>IF(N288="sníž. přenesená",J288,0)</f>
        <v>0</v>
      </c>
      <c r="BI288" s="205">
        <f>IF(N288="nulová",J288,0)</f>
        <v>0</v>
      </c>
      <c r="BJ288" s="18" t="s">
        <v>80</v>
      </c>
      <c r="BK288" s="205">
        <f>ROUND(I288*H288,2)</f>
        <v>0</v>
      </c>
      <c r="BL288" s="18" t="s">
        <v>180</v>
      </c>
      <c r="BM288" s="204" t="s">
        <v>1009</v>
      </c>
    </row>
    <row r="289" spans="1:65" s="2" customFormat="1" ht="11.25">
      <c r="A289" s="35"/>
      <c r="B289" s="36"/>
      <c r="C289" s="37"/>
      <c r="D289" s="206" t="s">
        <v>182</v>
      </c>
      <c r="E289" s="37"/>
      <c r="F289" s="207" t="s">
        <v>1273</v>
      </c>
      <c r="G289" s="37"/>
      <c r="H289" s="37"/>
      <c r="I289" s="116"/>
      <c r="J289" s="37"/>
      <c r="K289" s="37"/>
      <c r="L289" s="40"/>
      <c r="M289" s="208"/>
      <c r="N289" s="209"/>
      <c r="O289" s="65"/>
      <c r="P289" s="65"/>
      <c r="Q289" s="65"/>
      <c r="R289" s="65"/>
      <c r="S289" s="65"/>
      <c r="T289" s="66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18" t="s">
        <v>182</v>
      </c>
      <c r="AU289" s="18" t="s">
        <v>80</v>
      </c>
    </row>
    <row r="290" spans="1:65" s="2" customFormat="1" ht="16.5" customHeight="1">
      <c r="A290" s="35"/>
      <c r="B290" s="36"/>
      <c r="C290" s="193" t="s">
        <v>1010</v>
      </c>
      <c r="D290" s="193" t="s">
        <v>175</v>
      </c>
      <c r="E290" s="194" t="s">
        <v>1274</v>
      </c>
      <c r="F290" s="195" t="s">
        <v>1275</v>
      </c>
      <c r="G290" s="196" t="s">
        <v>210</v>
      </c>
      <c r="H290" s="197">
        <v>1345.5</v>
      </c>
      <c r="I290" s="198"/>
      <c r="J290" s="199">
        <f>ROUND(I290*H290,2)</f>
        <v>0</v>
      </c>
      <c r="K290" s="195" t="s">
        <v>19</v>
      </c>
      <c r="L290" s="40"/>
      <c r="M290" s="200" t="s">
        <v>19</v>
      </c>
      <c r="N290" s="201" t="s">
        <v>43</v>
      </c>
      <c r="O290" s="65"/>
      <c r="P290" s="202">
        <f>O290*H290</f>
        <v>0</v>
      </c>
      <c r="Q290" s="202">
        <v>0</v>
      </c>
      <c r="R290" s="202">
        <f>Q290*H290</f>
        <v>0</v>
      </c>
      <c r="S290" s="202">
        <v>0</v>
      </c>
      <c r="T290" s="203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04" t="s">
        <v>180</v>
      </c>
      <c r="AT290" s="204" t="s">
        <v>175</v>
      </c>
      <c r="AU290" s="204" t="s">
        <v>80</v>
      </c>
      <c r="AY290" s="18" t="s">
        <v>173</v>
      </c>
      <c r="BE290" s="205">
        <f>IF(N290="základní",J290,0)</f>
        <v>0</v>
      </c>
      <c r="BF290" s="205">
        <f>IF(N290="snížená",J290,0)</f>
        <v>0</v>
      </c>
      <c r="BG290" s="205">
        <f>IF(N290="zákl. přenesená",J290,0)</f>
        <v>0</v>
      </c>
      <c r="BH290" s="205">
        <f>IF(N290="sníž. přenesená",J290,0)</f>
        <v>0</v>
      </c>
      <c r="BI290" s="205">
        <f>IF(N290="nulová",J290,0)</f>
        <v>0</v>
      </c>
      <c r="BJ290" s="18" t="s">
        <v>80</v>
      </c>
      <c r="BK290" s="205">
        <f>ROUND(I290*H290,2)</f>
        <v>0</v>
      </c>
      <c r="BL290" s="18" t="s">
        <v>180</v>
      </c>
      <c r="BM290" s="204" t="s">
        <v>1011</v>
      </c>
    </row>
    <row r="291" spans="1:65" s="2" customFormat="1" ht="11.25">
      <c r="A291" s="35"/>
      <c r="B291" s="36"/>
      <c r="C291" s="37"/>
      <c r="D291" s="206" t="s">
        <v>182</v>
      </c>
      <c r="E291" s="37"/>
      <c r="F291" s="207" t="s">
        <v>1275</v>
      </c>
      <c r="G291" s="37"/>
      <c r="H291" s="37"/>
      <c r="I291" s="116"/>
      <c r="J291" s="37"/>
      <c r="K291" s="37"/>
      <c r="L291" s="40"/>
      <c r="M291" s="208"/>
      <c r="N291" s="209"/>
      <c r="O291" s="65"/>
      <c r="P291" s="65"/>
      <c r="Q291" s="65"/>
      <c r="R291" s="65"/>
      <c r="S291" s="65"/>
      <c r="T291" s="66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18" t="s">
        <v>182</v>
      </c>
      <c r="AU291" s="18" t="s">
        <v>80</v>
      </c>
    </row>
    <row r="292" spans="1:65" s="2" customFormat="1" ht="16.5" customHeight="1">
      <c r="A292" s="35"/>
      <c r="B292" s="36"/>
      <c r="C292" s="193" t="s">
        <v>798</v>
      </c>
      <c r="D292" s="193" t="s">
        <v>175</v>
      </c>
      <c r="E292" s="194" t="s">
        <v>1276</v>
      </c>
      <c r="F292" s="195" t="s">
        <v>1277</v>
      </c>
      <c r="G292" s="196" t="s">
        <v>210</v>
      </c>
      <c r="H292" s="197">
        <v>87.5</v>
      </c>
      <c r="I292" s="198"/>
      <c r="J292" s="199">
        <f>ROUND(I292*H292,2)</f>
        <v>0</v>
      </c>
      <c r="K292" s="195" t="s">
        <v>19</v>
      </c>
      <c r="L292" s="40"/>
      <c r="M292" s="200" t="s">
        <v>19</v>
      </c>
      <c r="N292" s="201" t="s">
        <v>43</v>
      </c>
      <c r="O292" s="65"/>
      <c r="P292" s="202">
        <f>O292*H292</f>
        <v>0</v>
      </c>
      <c r="Q292" s="202">
        <v>0</v>
      </c>
      <c r="R292" s="202">
        <f>Q292*H292</f>
        <v>0</v>
      </c>
      <c r="S292" s="202">
        <v>0</v>
      </c>
      <c r="T292" s="203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04" t="s">
        <v>180</v>
      </c>
      <c r="AT292" s="204" t="s">
        <v>175</v>
      </c>
      <c r="AU292" s="204" t="s">
        <v>80</v>
      </c>
      <c r="AY292" s="18" t="s">
        <v>173</v>
      </c>
      <c r="BE292" s="205">
        <f>IF(N292="základní",J292,0)</f>
        <v>0</v>
      </c>
      <c r="BF292" s="205">
        <f>IF(N292="snížená",J292,0)</f>
        <v>0</v>
      </c>
      <c r="BG292" s="205">
        <f>IF(N292="zákl. přenesená",J292,0)</f>
        <v>0</v>
      </c>
      <c r="BH292" s="205">
        <f>IF(N292="sníž. přenesená",J292,0)</f>
        <v>0</v>
      </c>
      <c r="BI292" s="205">
        <f>IF(N292="nulová",J292,0)</f>
        <v>0</v>
      </c>
      <c r="BJ292" s="18" t="s">
        <v>80</v>
      </c>
      <c r="BK292" s="205">
        <f>ROUND(I292*H292,2)</f>
        <v>0</v>
      </c>
      <c r="BL292" s="18" t="s">
        <v>180</v>
      </c>
      <c r="BM292" s="204" t="s">
        <v>1014</v>
      </c>
    </row>
    <row r="293" spans="1:65" s="2" customFormat="1" ht="11.25">
      <c r="A293" s="35"/>
      <c r="B293" s="36"/>
      <c r="C293" s="37"/>
      <c r="D293" s="206" t="s">
        <v>182</v>
      </c>
      <c r="E293" s="37"/>
      <c r="F293" s="207" t="s">
        <v>1277</v>
      </c>
      <c r="G293" s="37"/>
      <c r="H293" s="37"/>
      <c r="I293" s="116"/>
      <c r="J293" s="37"/>
      <c r="K293" s="37"/>
      <c r="L293" s="40"/>
      <c r="M293" s="208"/>
      <c r="N293" s="209"/>
      <c r="O293" s="65"/>
      <c r="P293" s="65"/>
      <c r="Q293" s="65"/>
      <c r="R293" s="65"/>
      <c r="S293" s="65"/>
      <c r="T293" s="66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T293" s="18" t="s">
        <v>182</v>
      </c>
      <c r="AU293" s="18" t="s">
        <v>80</v>
      </c>
    </row>
    <row r="294" spans="1:65" s="2" customFormat="1" ht="16.5" customHeight="1">
      <c r="A294" s="35"/>
      <c r="B294" s="36"/>
      <c r="C294" s="193" t="s">
        <v>883</v>
      </c>
      <c r="D294" s="193" t="s">
        <v>175</v>
      </c>
      <c r="E294" s="194" t="s">
        <v>1278</v>
      </c>
      <c r="F294" s="195" t="s">
        <v>1279</v>
      </c>
      <c r="G294" s="196" t="s">
        <v>528</v>
      </c>
      <c r="H294" s="197">
        <v>28.52</v>
      </c>
      <c r="I294" s="198"/>
      <c r="J294" s="199">
        <f>ROUND(I294*H294,2)</f>
        <v>0</v>
      </c>
      <c r="K294" s="195" t="s">
        <v>19</v>
      </c>
      <c r="L294" s="40"/>
      <c r="M294" s="200" t="s">
        <v>19</v>
      </c>
      <c r="N294" s="201" t="s">
        <v>43</v>
      </c>
      <c r="O294" s="65"/>
      <c r="P294" s="202">
        <f>O294*H294</f>
        <v>0</v>
      </c>
      <c r="Q294" s="202">
        <v>0</v>
      </c>
      <c r="R294" s="202">
        <f>Q294*H294</f>
        <v>0</v>
      </c>
      <c r="S294" s="202">
        <v>0</v>
      </c>
      <c r="T294" s="203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4" t="s">
        <v>180</v>
      </c>
      <c r="AT294" s="204" t="s">
        <v>175</v>
      </c>
      <c r="AU294" s="204" t="s">
        <v>80</v>
      </c>
      <c r="AY294" s="18" t="s">
        <v>173</v>
      </c>
      <c r="BE294" s="205">
        <f>IF(N294="základní",J294,0)</f>
        <v>0</v>
      </c>
      <c r="BF294" s="205">
        <f>IF(N294="snížená",J294,0)</f>
        <v>0</v>
      </c>
      <c r="BG294" s="205">
        <f>IF(N294="zákl. přenesená",J294,0)</f>
        <v>0</v>
      </c>
      <c r="BH294" s="205">
        <f>IF(N294="sníž. přenesená",J294,0)</f>
        <v>0</v>
      </c>
      <c r="BI294" s="205">
        <f>IF(N294="nulová",J294,0)</f>
        <v>0</v>
      </c>
      <c r="BJ294" s="18" t="s">
        <v>80</v>
      </c>
      <c r="BK294" s="205">
        <f>ROUND(I294*H294,2)</f>
        <v>0</v>
      </c>
      <c r="BL294" s="18" t="s">
        <v>180</v>
      </c>
      <c r="BM294" s="204" t="s">
        <v>1017</v>
      </c>
    </row>
    <row r="295" spans="1:65" s="2" customFormat="1" ht="11.25">
      <c r="A295" s="35"/>
      <c r="B295" s="36"/>
      <c r="C295" s="37"/>
      <c r="D295" s="206" t="s">
        <v>182</v>
      </c>
      <c r="E295" s="37"/>
      <c r="F295" s="207" t="s">
        <v>1279</v>
      </c>
      <c r="G295" s="37"/>
      <c r="H295" s="37"/>
      <c r="I295" s="116"/>
      <c r="J295" s="37"/>
      <c r="K295" s="37"/>
      <c r="L295" s="40"/>
      <c r="M295" s="208"/>
      <c r="N295" s="209"/>
      <c r="O295" s="65"/>
      <c r="P295" s="65"/>
      <c r="Q295" s="65"/>
      <c r="R295" s="65"/>
      <c r="S295" s="65"/>
      <c r="T295" s="66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T295" s="18" t="s">
        <v>182</v>
      </c>
      <c r="AU295" s="18" t="s">
        <v>80</v>
      </c>
    </row>
    <row r="296" spans="1:65" s="2" customFormat="1" ht="16.5" customHeight="1">
      <c r="A296" s="35"/>
      <c r="B296" s="36"/>
      <c r="C296" s="193" t="s">
        <v>801</v>
      </c>
      <c r="D296" s="193" t="s">
        <v>175</v>
      </c>
      <c r="E296" s="194" t="s">
        <v>1280</v>
      </c>
      <c r="F296" s="195" t="s">
        <v>1281</v>
      </c>
      <c r="G296" s="196" t="s">
        <v>178</v>
      </c>
      <c r="H296" s="197">
        <v>12.4</v>
      </c>
      <c r="I296" s="198"/>
      <c r="J296" s="199">
        <f>ROUND(I296*H296,2)</f>
        <v>0</v>
      </c>
      <c r="K296" s="195" t="s">
        <v>19</v>
      </c>
      <c r="L296" s="40"/>
      <c r="M296" s="200" t="s">
        <v>19</v>
      </c>
      <c r="N296" s="201" t="s">
        <v>43</v>
      </c>
      <c r="O296" s="65"/>
      <c r="P296" s="202">
        <f>O296*H296</f>
        <v>0</v>
      </c>
      <c r="Q296" s="202">
        <v>0</v>
      </c>
      <c r="R296" s="202">
        <f>Q296*H296</f>
        <v>0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180</v>
      </c>
      <c r="AT296" s="204" t="s">
        <v>175</v>
      </c>
      <c r="AU296" s="204" t="s">
        <v>80</v>
      </c>
      <c r="AY296" s="18" t="s">
        <v>173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80</v>
      </c>
      <c r="BK296" s="205">
        <f>ROUND(I296*H296,2)</f>
        <v>0</v>
      </c>
      <c r="BL296" s="18" t="s">
        <v>180</v>
      </c>
      <c r="BM296" s="204" t="s">
        <v>1020</v>
      </c>
    </row>
    <row r="297" spans="1:65" s="2" customFormat="1" ht="11.25">
      <c r="A297" s="35"/>
      <c r="B297" s="36"/>
      <c r="C297" s="37"/>
      <c r="D297" s="206" t="s">
        <v>182</v>
      </c>
      <c r="E297" s="37"/>
      <c r="F297" s="207" t="s">
        <v>1281</v>
      </c>
      <c r="G297" s="37"/>
      <c r="H297" s="37"/>
      <c r="I297" s="116"/>
      <c r="J297" s="37"/>
      <c r="K297" s="37"/>
      <c r="L297" s="40"/>
      <c r="M297" s="208"/>
      <c r="N297" s="209"/>
      <c r="O297" s="65"/>
      <c r="P297" s="65"/>
      <c r="Q297" s="65"/>
      <c r="R297" s="65"/>
      <c r="S297" s="65"/>
      <c r="T297" s="66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8" t="s">
        <v>182</v>
      </c>
      <c r="AU297" s="18" t="s">
        <v>80</v>
      </c>
    </row>
    <row r="298" spans="1:65" s="2" customFormat="1" ht="16.5" customHeight="1">
      <c r="A298" s="35"/>
      <c r="B298" s="36"/>
      <c r="C298" s="193" t="s">
        <v>1021</v>
      </c>
      <c r="D298" s="193" t="s">
        <v>175</v>
      </c>
      <c r="E298" s="194" t="s">
        <v>1282</v>
      </c>
      <c r="F298" s="195" t="s">
        <v>1283</v>
      </c>
      <c r="G298" s="196" t="s">
        <v>528</v>
      </c>
      <c r="H298" s="197">
        <v>6.8609999999999998</v>
      </c>
      <c r="I298" s="198"/>
      <c r="J298" s="199">
        <f>ROUND(I298*H298,2)</f>
        <v>0</v>
      </c>
      <c r="K298" s="195" t="s">
        <v>19</v>
      </c>
      <c r="L298" s="40"/>
      <c r="M298" s="200" t="s">
        <v>19</v>
      </c>
      <c r="N298" s="201" t="s">
        <v>43</v>
      </c>
      <c r="O298" s="65"/>
      <c r="P298" s="202">
        <f>O298*H298</f>
        <v>0</v>
      </c>
      <c r="Q298" s="202">
        <v>0</v>
      </c>
      <c r="R298" s="202">
        <f>Q298*H298</f>
        <v>0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180</v>
      </c>
      <c r="AT298" s="204" t="s">
        <v>175</v>
      </c>
      <c r="AU298" s="204" t="s">
        <v>80</v>
      </c>
      <c r="AY298" s="18" t="s">
        <v>173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80</v>
      </c>
      <c r="BK298" s="205">
        <f>ROUND(I298*H298,2)</f>
        <v>0</v>
      </c>
      <c r="BL298" s="18" t="s">
        <v>180</v>
      </c>
      <c r="BM298" s="204" t="s">
        <v>1022</v>
      </c>
    </row>
    <row r="299" spans="1:65" s="2" customFormat="1" ht="11.25">
      <c r="A299" s="35"/>
      <c r="B299" s="36"/>
      <c r="C299" s="37"/>
      <c r="D299" s="206" t="s">
        <v>182</v>
      </c>
      <c r="E299" s="37"/>
      <c r="F299" s="207" t="s">
        <v>1283</v>
      </c>
      <c r="G299" s="37"/>
      <c r="H299" s="37"/>
      <c r="I299" s="116"/>
      <c r="J299" s="37"/>
      <c r="K299" s="37"/>
      <c r="L299" s="40"/>
      <c r="M299" s="208"/>
      <c r="N299" s="209"/>
      <c r="O299" s="65"/>
      <c r="P299" s="65"/>
      <c r="Q299" s="65"/>
      <c r="R299" s="65"/>
      <c r="S299" s="65"/>
      <c r="T299" s="66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8" t="s">
        <v>182</v>
      </c>
      <c r="AU299" s="18" t="s">
        <v>80</v>
      </c>
    </row>
    <row r="300" spans="1:65" s="2" customFormat="1" ht="16.5" customHeight="1">
      <c r="A300" s="35"/>
      <c r="B300" s="36"/>
      <c r="C300" s="193" t="s">
        <v>804</v>
      </c>
      <c r="D300" s="193" t="s">
        <v>175</v>
      </c>
      <c r="E300" s="194" t="s">
        <v>849</v>
      </c>
      <c r="F300" s="195" t="s">
        <v>850</v>
      </c>
      <c r="G300" s="196" t="s">
        <v>528</v>
      </c>
      <c r="H300" s="197">
        <v>28.52</v>
      </c>
      <c r="I300" s="198"/>
      <c r="J300" s="199">
        <f>ROUND(I300*H300,2)</f>
        <v>0</v>
      </c>
      <c r="K300" s="195" t="s">
        <v>19</v>
      </c>
      <c r="L300" s="40"/>
      <c r="M300" s="200" t="s">
        <v>19</v>
      </c>
      <c r="N300" s="201" t="s">
        <v>43</v>
      </c>
      <c r="O300" s="65"/>
      <c r="P300" s="202">
        <f>O300*H300</f>
        <v>0</v>
      </c>
      <c r="Q300" s="202">
        <v>0</v>
      </c>
      <c r="R300" s="202">
        <f>Q300*H300</f>
        <v>0</v>
      </c>
      <c r="S300" s="202">
        <v>0</v>
      </c>
      <c r="T300" s="20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180</v>
      </c>
      <c r="AT300" s="204" t="s">
        <v>175</v>
      </c>
      <c r="AU300" s="204" t="s">
        <v>80</v>
      </c>
      <c r="AY300" s="18" t="s">
        <v>173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80</v>
      </c>
      <c r="BK300" s="205">
        <f>ROUND(I300*H300,2)</f>
        <v>0</v>
      </c>
      <c r="BL300" s="18" t="s">
        <v>180</v>
      </c>
      <c r="BM300" s="204" t="s">
        <v>1025</v>
      </c>
    </row>
    <row r="301" spans="1:65" s="2" customFormat="1" ht="11.25">
      <c r="A301" s="35"/>
      <c r="B301" s="36"/>
      <c r="C301" s="37"/>
      <c r="D301" s="206" t="s">
        <v>182</v>
      </c>
      <c r="E301" s="37"/>
      <c r="F301" s="207" t="s">
        <v>850</v>
      </c>
      <c r="G301" s="37"/>
      <c r="H301" s="37"/>
      <c r="I301" s="116"/>
      <c r="J301" s="37"/>
      <c r="K301" s="37"/>
      <c r="L301" s="40"/>
      <c r="M301" s="208"/>
      <c r="N301" s="209"/>
      <c r="O301" s="65"/>
      <c r="P301" s="65"/>
      <c r="Q301" s="65"/>
      <c r="R301" s="65"/>
      <c r="S301" s="65"/>
      <c r="T301" s="66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8" t="s">
        <v>182</v>
      </c>
      <c r="AU301" s="18" t="s">
        <v>80</v>
      </c>
    </row>
    <row r="302" spans="1:65" s="12" customFormat="1" ht="25.9" customHeight="1">
      <c r="B302" s="177"/>
      <c r="C302" s="178"/>
      <c r="D302" s="179" t="s">
        <v>71</v>
      </c>
      <c r="E302" s="180" t="s">
        <v>991</v>
      </c>
      <c r="F302" s="180" t="s">
        <v>1284</v>
      </c>
      <c r="G302" s="178"/>
      <c r="H302" s="178"/>
      <c r="I302" s="181"/>
      <c r="J302" s="182">
        <f>BK302</f>
        <v>0</v>
      </c>
      <c r="K302" s="178"/>
      <c r="L302" s="183"/>
      <c r="M302" s="184"/>
      <c r="N302" s="185"/>
      <c r="O302" s="185"/>
      <c r="P302" s="186">
        <f>SUM(P303:P388)</f>
        <v>0</v>
      </c>
      <c r="Q302" s="185"/>
      <c r="R302" s="186">
        <f>SUM(R303:R388)</f>
        <v>0</v>
      </c>
      <c r="S302" s="185"/>
      <c r="T302" s="187">
        <f>SUM(T303:T388)</f>
        <v>0</v>
      </c>
      <c r="AR302" s="188" t="s">
        <v>80</v>
      </c>
      <c r="AT302" s="189" t="s">
        <v>71</v>
      </c>
      <c r="AU302" s="189" t="s">
        <v>72</v>
      </c>
      <c r="AY302" s="188" t="s">
        <v>173</v>
      </c>
      <c r="BK302" s="190">
        <f>SUM(BK303:BK388)</f>
        <v>0</v>
      </c>
    </row>
    <row r="303" spans="1:65" s="2" customFormat="1" ht="16.5" customHeight="1">
      <c r="A303" s="35"/>
      <c r="B303" s="36"/>
      <c r="C303" s="193" t="s">
        <v>1026</v>
      </c>
      <c r="D303" s="193" t="s">
        <v>175</v>
      </c>
      <c r="E303" s="194" t="s">
        <v>1285</v>
      </c>
      <c r="F303" s="195" t="s">
        <v>1286</v>
      </c>
      <c r="G303" s="196" t="s">
        <v>573</v>
      </c>
      <c r="H303" s="197">
        <v>45</v>
      </c>
      <c r="I303" s="198"/>
      <c r="J303" s="199">
        <f>ROUND(I303*H303,2)</f>
        <v>0</v>
      </c>
      <c r="K303" s="195" t="s">
        <v>19</v>
      </c>
      <c r="L303" s="40"/>
      <c r="M303" s="200" t="s">
        <v>19</v>
      </c>
      <c r="N303" s="201" t="s">
        <v>43</v>
      </c>
      <c r="O303" s="65"/>
      <c r="P303" s="202">
        <f>O303*H303</f>
        <v>0</v>
      </c>
      <c r="Q303" s="202">
        <v>0</v>
      </c>
      <c r="R303" s="202">
        <f>Q303*H303</f>
        <v>0</v>
      </c>
      <c r="S303" s="202">
        <v>0</v>
      </c>
      <c r="T303" s="20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04" t="s">
        <v>180</v>
      </c>
      <c r="AT303" s="204" t="s">
        <v>175</v>
      </c>
      <c r="AU303" s="204" t="s">
        <v>80</v>
      </c>
      <c r="AY303" s="18" t="s">
        <v>173</v>
      </c>
      <c r="BE303" s="205">
        <f>IF(N303="základní",J303,0)</f>
        <v>0</v>
      </c>
      <c r="BF303" s="205">
        <f>IF(N303="snížená",J303,0)</f>
        <v>0</v>
      </c>
      <c r="BG303" s="205">
        <f>IF(N303="zákl. přenesená",J303,0)</f>
        <v>0</v>
      </c>
      <c r="BH303" s="205">
        <f>IF(N303="sníž. přenesená",J303,0)</f>
        <v>0</v>
      </c>
      <c r="BI303" s="205">
        <f>IF(N303="nulová",J303,0)</f>
        <v>0</v>
      </c>
      <c r="BJ303" s="18" t="s">
        <v>80</v>
      </c>
      <c r="BK303" s="205">
        <f>ROUND(I303*H303,2)</f>
        <v>0</v>
      </c>
      <c r="BL303" s="18" t="s">
        <v>180</v>
      </c>
      <c r="BM303" s="204" t="s">
        <v>1029</v>
      </c>
    </row>
    <row r="304" spans="1:65" s="2" customFormat="1" ht="11.25">
      <c r="A304" s="35"/>
      <c r="B304" s="36"/>
      <c r="C304" s="37"/>
      <c r="D304" s="206" t="s">
        <v>182</v>
      </c>
      <c r="E304" s="37"/>
      <c r="F304" s="207" t="s">
        <v>1286</v>
      </c>
      <c r="G304" s="37"/>
      <c r="H304" s="37"/>
      <c r="I304" s="116"/>
      <c r="J304" s="37"/>
      <c r="K304" s="37"/>
      <c r="L304" s="40"/>
      <c r="M304" s="208"/>
      <c r="N304" s="209"/>
      <c r="O304" s="65"/>
      <c r="P304" s="65"/>
      <c r="Q304" s="65"/>
      <c r="R304" s="65"/>
      <c r="S304" s="65"/>
      <c r="T304" s="66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T304" s="18" t="s">
        <v>182</v>
      </c>
      <c r="AU304" s="18" t="s">
        <v>80</v>
      </c>
    </row>
    <row r="305" spans="1:65" s="2" customFormat="1" ht="16.5" customHeight="1">
      <c r="A305" s="35"/>
      <c r="B305" s="36"/>
      <c r="C305" s="193" t="s">
        <v>808</v>
      </c>
      <c r="D305" s="193" t="s">
        <v>175</v>
      </c>
      <c r="E305" s="194" t="s">
        <v>1287</v>
      </c>
      <c r="F305" s="195" t="s">
        <v>1288</v>
      </c>
      <c r="G305" s="196" t="s">
        <v>573</v>
      </c>
      <c r="H305" s="197">
        <v>1</v>
      </c>
      <c r="I305" s="198"/>
      <c r="J305" s="199">
        <f>ROUND(I305*H305,2)</f>
        <v>0</v>
      </c>
      <c r="K305" s="195" t="s">
        <v>19</v>
      </c>
      <c r="L305" s="40"/>
      <c r="M305" s="200" t="s">
        <v>19</v>
      </c>
      <c r="N305" s="201" t="s">
        <v>43</v>
      </c>
      <c r="O305" s="65"/>
      <c r="P305" s="202">
        <f>O305*H305</f>
        <v>0</v>
      </c>
      <c r="Q305" s="202">
        <v>0</v>
      </c>
      <c r="R305" s="202">
        <f>Q305*H305</f>
        <v>0</v>
      </c>
      <c r="S305" s="202">
        <v>0</v>
      </c>
      <c r="T305" s="20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180</v>
      </c>
      <c r="AT305" s="204" t="s">
        <v>175</v>
      </c>
      <c r="AU305" s="204" t="s">
        <v>80</v>
      </c>
      <c r="AY305" s="18" t="s">
        <v>173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80</v>
      </c>
      <c r="BK305" s="205">
        <f>ROUND(I305*H305,2)</f>
        <v>0</v>
      </c>
      <c r="BL305" s="18" t="s">
        <v>180</v>
      </c>
      <c r="BM305" s="204" t="s">
        <v>1030</v>
      </c>
    </row>
    <row r="306" spans="1:65" s="2" customFormat="1" ht="11.25">
      <c r="A306" s="35"/>
      <c r="B306" s="36"/>
      <c r="C306" s="37"/>
      <c r="D306" s="206" t="s">
        <v>182</v>
      </c>
      <c r="E306" s="37"/>
      <c r="F306" s="207" t="s">
        <v>1288</v>
      </c>
      <c r="G306" s="37"/>
      <c r="H306" s="37"/>
      <c r="I306" s="116"/>
      <c r="J306" s="37"/>
      <c r="K306" s="37"/>
      <c r="L306" s="40"/>
      <c r="M306" s="208"/>
      <c r="N306" s="209"/>
      <c r="O306" s="65"/>
      <c r="P306" s="65"/>
      <c r="Q306" s="65"/>
      <c r="R306" s="65"/>
      <c r="S306" s="65"/>
      <c r="T306" s="66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T306" s="18" t="s">
        <v>182</v>
      </c>
      <c r="AU306" s="18" t="s">
        <v>80</v>
      </c>
    </row>
    <row r="307" spans="1:65" s="2" customFormat="1" ht="16.5" customHeight="1">
      <c r="A307" s="35"/>
      <c r="B307" s="36"/>
      <c r="C307" s="193" t="s">
        <v>908</v>
      </c>
      <c r="D307" s="193" t="s">
        <v>175</v>
      </c>
      <c r="E307" s="194" t="s">
        <v>1289</v>
      </c>
      <c r="F307" s="195" t="s">
        <v>1290</v>
      </c>
      <c r="G307" s="196" t="s">
        <v>573</v>
      </c>
      <c r="H307" s="197">
        <v>3</v>
      </c>
      <c r="I307" s="198"/>
      <c r="J307" s="199">
        <f>ROUND(I307*H307,2)</f>
        <v>0</v>
      </c>
      <c r="K307" s="195" t="s">
        <v>19</v>
      </c>
      <c r="L307" s="40"/>
      <c r="M307" s="200" t="s">
        <v>19</v>
      </c>
      <c r="N307" s="201" t="s">
        <v>43</v>
      </c>
      <c r="O307" s="65"/>
      <c r="P307" s="202">
        <f>O307*H307</f>
        <v>0</v>
      </c>
      <c r="Q307" s="202">
        <v>0</v>
      </c>
      <c r="R307" s="202">
        <f>Q307*H307</f>
        <v>0</v>
      </c>
      <c r="S307" s="202">
        <v>0</v>
      </c>
      <c r="T307" s="203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180</v>
      </c>
      <c r="AT307" s="204" t="s">
        <v>175</v>
      </c>
      <c r="AU307" s="204" t="s">
        <v>80</v>
      </c>
      <c r="AY307" s="18" t="s">
        <v>173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80</v>
      </c>
      <c r="BK307" s="205">
        <f>ROUND(I307*H307,2)</f>
        <v>0</v>
      </c>
      <c r="BL307" s="18" t="s">
        <v>180</v>
      </c>
      <c r="BM307" s="204" t="s">
        <v>1031</v>
      </c>
    </row>
    <row r="308" spans="1:65" s="2" customFormat="1" ht="11.25">
      <c r="A308" s="35"/>
      <c r="B308" s="36"/>
      <c r="C308" s="37"/>
      <c r="D308" s="206" t="s">
        <v>182</v>
      </c>
      <c r="E308" s="37"/>
      <c r="F308" s="207" t="s">
        <v>1290</v>
      </c>
      <c r="G308" s="37"/>
      <c r="H308" s="37"/>
      <c r="I308" s="116"/>
      <c r="J308" s="37"/>
      <c r="K308" s="37"/>
      <c r="L308" s="40"/>
      <c r="M308" s="208"/>
      <c r="N308" s="209"/>
      <c r="O308" s="65"/>
      <c r="P308" s="65"/>
      <c r="Q308" s="65"/>
      <c r="R308" s="65"/>
      <c r="S308" s="65"/>
      <c r="T308" s="66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T308" s="18" t="s">
        <v>182</v>
      </c>
      <c r="AU308" s="18" t="s">
        <v>80</v>
      </c>
    </row>
    <row r="309" spans="1:65" s="2" customFormat="1" ht="16.5" customHeight="1">
      <c r="A309" s="35"/>
      <c r="B309" s="36"/>
      <c r="C309" s="193" t="s">
        <v>811</v>
      </c>
      <c r="D309" s="193" t="s">
        <v>175</v>
      </c>
      <c r="E309" s="194" t="s">
        <v>1291</v>
      </c>
      <c r="F309" s="195" t="s">
        <v>1292</v>
      </c>
      <c r="G309" s="196" t="s">
        <v>573</v>
      </c>
      <c r="H309" s="197">
        <v>3</v>
      </c>
      <c r="I309" s="198"/>
      <c r="J309" s="199">
        <f>ROUND(I309*H309,2)</f>
        <v>0</v>
      </c>
      <c r="K309" s="195" t="s">
        <v>19</v>
      </c>
      <c r="L309" s="40"/>
      <c r="M309" s="200" t="s">
        <v>19</v>
      </c>
      <c r="N309" s="201" t="s">
        <v>43</v>
      </c>
      <c r="O309" s="65"/>
      <c r="P309" s="202">
        <f>O309*H309</f>
        <v>0</v>
      </c>
      <c r="Q309" s="202">
        <v>0</v>
      </c>
      <c r="R309" s="202">
        <f>Q309*H309</f>
        <v>0</v>
      </c>
      <c r="S309" s="202">
        <v>0</v>
      </c>
      <c r="T309" s="203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04" t="s">
        <v>180</v>
      </c>
      <c r="AT309" s="204" t="s">
        <v>175</v>
      </c>
      <c r="AU309" s="204" t="s">
        <v>80</v>
      </c>
      <c r="AY309" s="18" t="s">
        <v>173</v>
      </c>
      <c r="BE309" s="205">
        <f>IF(N309="základní",J309,0)</f>
        <v>0</v>
      </c>
      <c r="BF309" s="205">
        <f>IF(N309="snížená",J309,0)</f>
        <v>0</v>
      </c>
      <c r="BG309" s="205">
        <f>IF(N309="zákl. přenesená",J309,0)</f>
        <v>0</v>
      </c>
      <c r="BH309" s="205">
        <f>IF(N309="sníž. přenesená",J309,0)</f>
        <v>0</v>
      </c>
      <c r="BI309" s="205">
        <f>IF(N309="nulová",J309,0)</f>
        <v>0</v>
      </c>
      <c r="BJ309" s="18" t="s">
        <v>80</v>
      </c>
      <c r="BK309" s="205">
        <f>ROUND(I309*H309,2)</f>
        <v>0</v>
      </c>
      <c r="BL309" s="18" t="s">
        <v>180</v>
      </c>
      <c r="BM309" s="204" t="s">
        <v>1034</v>
      </c>
    </row>
    <row r="310" spans="1:65" s="2" customFormat="1" ht="11.25">
      <c r="A310" s="35"/>
      <c r="B310" s="36"/>
      <c r="C310" s="37"/>
      <c r="D310" s="206" t="s">
        <v>182</v>
      </c>
      <c r="E310" s="37"/>
      <c r="F310" s="207" t="s">
        <v>1292</v>
      </c>
      <c r="G310" s="37"/>
      <c r="H310" s="37"/>
      <c r="I310" s="116"/>
      <c r="J310" s="37"/>
      <c r="K310" s="37"/>
      <c r="L310" s="40"/>
      <c r="M310" s="208"/>
      <c r="N310" s="209"/>
      <c r="O310" s="65"/>
      <c r="P310" s="65"/>
      <c r="Q310" s="65"/>
      <c r="R310" s="65"/>
      <c r="S310" s="65"/>
      <c r="T310" s="66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T310" s="18" t="s">
        <v>182</v>
      </c>
      <c r="AU310" s="18" t="s">
        <v>80</v>
      </c>
    </row>
    <row r="311" spans="1:65" s="2" customFormat="1" ht="16.5" customHeight="1">
      <c r="A311" s="35"/>
      <c r="B311" s="36"/>
      <c r="C311" s="193" t="s">
        <v>1035</v>
      </c>
      <c r="D311" s="193" t="s">
        <v>175</v>
      </c>
      <c r="E311" s="194" t="s">
        <v>1293</v>
      </c>
      <c r="F311" s="195" t="s">
        <v>1294</v>
      </c>
      <c r="G311" s="196" t="s">
        <v>573</v>
      </c>
      <c r="H311" s="197">
        <v>1</v>
      </c>
      <c r="I311" s="198"/>
      <c r="J311" s="199">
        <f>ROUND(I311*H311,2)</f>
        <v>0</v>
      </c>
      <c r="K311" s="195" t="s">
        <v>19</v>
      </c>
      <c r="L311" s="40"/>
      <c r="M311" s="200" t="s">
        <v>19</v>
      </c>
      <c r="N311" s="201" t="s">
        <v>43</v>
      </c>
      <c r="O311" s="65"/>
      <c r="P311" s="202">
        <f>O311*H311</f>
        <v>0</v>
      </c>
      <c r="Q311" s="202">
        <v>0</v>
      </c>
      <c r="R311" s="202">
        <f>Q311*H311</f>
        <v>0</v>
      </c>
      <c r="S311" s="202">
        <v>0</v>
      </c>
      <c r="T311" s="203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04" t="s">
        <v>180</v>
      </c>
      <c r="AT311" s="204" t="s">
        <v>175</v>
      </c>
      <c r="AU311" s="204" t="s">
        <v>80</v>
      </c>
      <c r="AY311" s="18" t="s">
        <v>173</v>
      </c>
      <c r="BE311" s="205">
        <f>IF(N311="základní",J311,0)</f>
        <v>0</v>
      </c>
      <c r="BF311" s="205">
        <f>IF(N311="snížená",J311,0)</f>
        <v>0</v>
      </c>
      <c r="BG311" s="205">
        <f>IF(N311="zákl. přenesená",J311,0)</f>
        <v>0</v>
      </c>
      <c r="BH311" s="205">
        <f>IF(N311="sníž. přenesená",J311,0)</f>
        <v>0</v>
      </c>
      <c r="BI311" s="205">
        <f>IF(N311="nulová",J311,0)</f>
        <v>0</v>
      </c>
      <c r="BJ311" s="18" t="s">
        <v>80</v>
      </c>
      <c r="BK311" s="205">
        <f>ROUND(I311*H311,2)</f>
        <v>0</v>
      </c>
      <c r="BL311" s="18" t="s">
        <v>180</v>
      </c>
      <c r="BM311" s="204" t="s">
        <v>1038</v>
      </c>
    </row>
    <row r="312" spans="1:65" s="2" customFormat="1" ht="11.25">
      <c r="A312" s="35"/>
      <c r="B312" s="36"/>
      <c r="C312" s="37"/>
      <c r="D312" s="206" t="s">
        <v>182</v>
      </c>
      <c r="E312" s="37"/>
      <c r="F312" s="207" t="s">
        <v>1294</v>
      </c>
      <c r="G312" s="37"/>
      <c r="H312" s="37"/>
      <c r="I312" s="116"/>
      <c r="J312" s="37"/>
      <c r="K312" s="37"/>
      <c r="L312" s="40"/>
      <c r="M312" s="208"/>
      <c r="N312" s="209"/>
      <c r="O312" s="65"/>
      <c r="P312" s="65"/>
      <c r="Q312" s="65"/>
      <c r="R312" s="65"/>
      <c r="S312" s="65"/>
      <c r="T312" s="66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T312" s="18" t="s">
        <v>182</v>
      </c>
      <c r="AU312" s="18" t="s">
        <v>80</v>
      </c>
    </row>
    <row r="313" spans="1:65" s="2" customFormat="1" ht="16.5" customHeight="1">
      <c r="A313" s="35"/>
      <c r="B313" s="36"/>
      <c r="C313" s="193" t="s">
        <v>815</v>
      </c>
      <c r="D313" s="193" t="s">
        <v>175</v>
      </c>
      <c r="E313" s="194" t="s">
        <v>1295</v>
      </c>
      <c r="F313" s="195" t="s">
        <v>1296</v>
      </c>
      <c r="G313" s="196" t="s">
        <v>573</v>
      </c>
      <c r="H313" s="197">
        <v>2</v>
      </c>
      <c r="I313" s="198"/>
      <c r="J313" s="199">
        <f>ROUND(I313*H313,2)</f>
        <v>0</v>
      </c>
      <c r="K313" s="195" t="s">
        <v>19</v>
      </c>
      <c r="L313" s="40"/>
      <c r="M313" s="200" t="s">
        <v>19</v>
      </c>
      <c r="N313" s="201" t="s">
        <v>43</v>
      </c>
      <c r="O313" s="65"/>
      <c r="P313" s="202">
        <f>O313*H313</f>
        <v>0</v>
      </c>
      <c r="Q313" s="202">
        <v>0</v>
      </c>
      <c r="R313" s="202">
        <f>Q313*H313</f>
        <v>0</v>
      </c>
      <c r="S313" s="202">
        <v>0</v>
      </c>
      <c r="T313" s="203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04" t="s">
        <v>180</v>
      </c>
      <c r="AT313" s="204" t="s">
        <v>175</v>
      </c>
      <c r="AU313" s="204" t="s">
        <v>80</v>
      </c>
      <c r="AY313" s="18" t="s">
        <v>173</v>
      </c>
      <c r="BE313" s="205">
        <f>IF(N313="základní",J313,0)</f>
        <v>0</v>
      </c>
      <c r="BF313" s="205">
        <f>IF(N313="snížená",J313,0)</f>
        <v>0</v>
      </c>
      <c r="BG313" s="205">
        <f>IF(N313="zákl. přenesená",J313,0)</f>
        <v>0</v>
      </c>
      <c r="BH313" s="205">
        <f>IF(N313="sníž. přenesená",J313,0)</f>
        <v>0</v>
      </c>
      <c r="BI313" s="205">
        <f>IF(N313="nulová",J313,0)</f>
        <v>0</v>
      </c>
      <c r="BJ313" s="18" t="s">
        <v>80</v>
      </c>
      <c r="BK313" s="205">
        <f>ROUND(I313*H313,2)</f>
        <v>0</v>
      </c>
      <c r="BL313" s="18" t="s">
        <v>180</v>
      </c>
      <c r="BM313" s="204" t="s">
        <v>1041</v>
      </c>
    </row>
    <row r="314" spans="1:65" s="2" customFormat="1" ht="11.25">
      <c r="A314" s="35"/>
      <c r="B314" s="36"/>
      <c r="C314" s="37"/>
      <c r="D314" s="206" t="s">
        <v>182</v>
      </c>
      <c r="E314" s="37"/>
      <c r="F314" s="207" t="s">
        <v>1296</v>
      </c>
      <c r="G314" s="37"/>
      <c r="H314" s="37"/>
      <c r="I314" s="116"/>
      <c r="J314" s="37"/>
      <c r="K314" s="37"/>
      <c r="L314" s="40"/>
      <c r="M314" s="208"/>
      <c r="N314" s="209"/>
      <c r="O314" s="65"/>
      <c r="P314" s="65"/>
      <c r="Q314" s="65"/>
      <c r="R314" s="65"/>
      <c r="S314" s="65"/>
      <c r="T314" s="66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T314" s="18" t="s">
        <v>182</v>
      </c>
      <c r="AU314" s="18" t="s">
        <v>80</v>
      </c>
    </row>
    <row r="315" spans="1:65" s="2" customFormat="1" ht="16.5" customHeight="1">
      <c r="A315" s="35"/>
      <c r="B315" s="36"/>
      <c r="C315" s="193" t="s">
        <v>1042</v>
      </c>
      <c r="D315" s="193" t="s">
        <v>175</v>
      </c>
      <c r="E315" s="194" t="s">
        <v>1297</v>
      </c>
      <c r="F315" s="195" t="s">
        <v>1298</v>
      </c>
      <c r="G315" s="196" t="s">
        <v>573</v>
      </c>
      <c r="H315" s="197">
        <v>2</v>
      </c>
      <c r="I315" s="198"/>
      <c r="J315" s="199">
        <f>ROUND(I315*H315,2)</f>
        <v>0</v>
      </c>
      <c r="K315" s="195" t="s">
        <v>19</v>
      </c>
      <c r="L315" s="40"/>
      <c r="M315" s="200" t="s">
        <v>19</v>
      </c>
      <c r="N315" s="201" t="s">
        <v>43</v>
      </c>
      <c r="O315" s="65"/>
      <c r="P315" s="202">
        <f>O315*H315</f>
        <v>0</v>
      </c>
      <c r="Q315" s="202">
        <v>0</v>
      </c>
      <c r="R315" s="202">
        <f>Q315*H315</f>
        <v>0</v>
      </c>
      <c r="S315" s="202">
        <v>0</v>
      </c>
      <c r="T315" s="203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04" t="s">
        <v>180</v>
      </c>
      <c r="AT315" s="204" t="s">
        <v>175</v>
      </c>
      <c r="AU315" s="204" t="s">
        <v>80</v>
      </c>
      <c r="AY315" s="18" t="s">
        <v>173</v>
      </c>
      <c r="BE315" s="205">
        <f>IF(N315="základní",J315,0)</f>
        <v>0</v>
      </c>
      <c r="BF315" s="205">
        <f>IF(N315="snížená",J315,0)</f>
        <v>0</v>
      </c>
      <c r="BG315" s="205">
        <f>IF(N315="zákl. přenesená",J315,0)</f>
        <v>0</v>
      </c>
      <c r="BH315" s="205">
        <f>IF(N315="sníž. přenesená",J315,0)</f>
        <v>0</v>
      </c>
      <c r="BI315" s="205">
        <f>IF(N315="nulová",J315,0)</f>
        <v>0</v>
      </c>
      <c r="BJ315" s="18" t="s">
        <v>80</v>
      </c>
      <c r="BK315" s="205">
        <f>ROUND(I315*H315,2)</f>
        <v>0</v>
      </c>
      <c r="BL315" s="18" t="s">
        <v>180</v>
      </c>
      <c r="BM315" s="204" t="s">
        <v>1299</v>
      </c>
    </row>
    <row r="316" spans="1:65" s="2" customFormat="1" ht="11.25">
      <c r="A316" s="35"/>
      <c r="B316" s="36"/>
      <c r="C316" s="37"/>
      <c r="D316" s="206" t="s">
        <v>182</v>
      </c>
      <c r="E316" s="37"/>
      <c r="F316" s="207" t="s">
        <v>1298</v>
      </c>
      <c r="G316" s="37"/>
      <c r="H316" s="37"/>
      <c r="I316" s="116"/>
      <c r="J316" s="37"/>
      <c r="K316" s="37"/>
      <c r="L316" s="40"/>
      <c r="M316" s="208"/>
      <c r="N316" s="209"/>
      <c r="O316" s="65"/>
      <c r="P316" s="65"/>
      <c r="Q316" s="65"/>
      <c r="R316" s="65"/>
      <c r="S316" s="65"/>
      <c r="T316" s="66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T316" s="18" t="s">
        <v>182</v>
      </c>
      <c r="AU316" s="18" t="s">
        <v>80</v>
      </c>
    </row>
    <row r="317" spans="1:65" s="2" customFormat="1" ht="16.5" customHeight="1">
      <c r="A317" s="35"/>
      <c r="B317" s="36"/>
      <c r="C317" s="193" t="s">
        <v>818</v>
      </c>
      <c r="D317" s="193" t="s">
        <v>175</v>
      </c>
      <c r="E317" s="194" t="s">
        <v>1300</v>
      </c>
      <c r="F317" s="195" t="s">
        <v>1301</v>
      </c>
      <c r="G317" s="196" t="s">
        <v>573</v>
      </c>
      <c r="H317" s="197">
        <v>1</v>
      </c>
      <c r="I317" s="198"/>
      <c r="J317" s="199">
        <f>ROUND(I317*H317,2)</f>
        <v>0</v>
      </c>
      <c r="K317" s="195" t="s">
        <v>19</v>
      </c>
      <c r="L317" s="40"/>
      <c r="M317" s="200" t="s">
        <v>19</v>
      </c>
      <c r="N317" s="201" t="s">
        <v>43</v>
      </c>
      <c r="O317" s="65"/>
      <c r="P317" s="202">
        <f>O317*H317</f>
        <v>0</v>
      </c>
      <c r="Q317" s="202">
        <v>0</v>
      </c>
      <c r="R317" s="202">
        <f>Q317*H317</f>
        <v>0</v>
      </c>
      <c r="S317" s="202">
        <v>0</v>
      </c>
      <c r="T317" s="203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04" t="s">
        <v>180</v>
      </c>
      <c r="AT317" s="204" t="s">
        <v>175</v>
      </c>
      <c r="AU317" s="204" t="s">
        <v>80</v>
      </c>
      <c r="AY317" s="18" t="s">
        <v>173</v>
      </c>
      <c r="BE317" s="205">
        <f>IF(N317="základní",J317,0)</f>
        <v>0</v>
      </c>
      <c r="BF317" s="205">
        <f>IF(N317="snížená",J317,0)</f>
        <v>0</v>
      </c>
      <c r="BG317" s="205">
        <f>IF(N317="zákl. přenesená",J317,0)</f>
        <v>0</v>
      </c>
      <c r="BH317" s="205">
        <f>IF(N317="sníž. přenesená",J317,0)</f>
        <v>0</v>
      </c>
      <c r="BI317" s="205">
        <f>IF(N317="nulová",J317,0)</f>
        <v>0</v>
      </c>
      <c r="BJ317" s="18" t="s">
        <v>80</v>
      </c>
      <c r="BK317" s="205">
        <f>ROUND(I317*H317,2)</f>
        <v>0</v>
      </c>
      <c r="BL317" s="18" t="s">
        <v>180</v>
      </c>
      <c r="BM317" s="204" t="s">
        <v>1045</v>
      </c>
    </row>
    <row r="318" spans="1:65" s="2" customFormat="1" ht="11.25">
      <c r="A318" s="35"/>
      <c r="B318" s="36"/>
      <c r="C318" s="37"/>
      <c r="D318" s="206" t="s">
        <v>182</v>
      </c>
      <c r="E318" s="37"/>
      <c r="F318" s="207" t="s">
        <v>1301</v>
      </c>
      <c r="G318" s="37"/>
      <c r="H318" s="37"/>
      <c r="I318" s="116"/>
      <c r="J318" s="37"/>
      <c r="K318" s="37"/>
      <c r="L318" s="40"/>
      <c r="M318" s="208"/>
      <c r="N318" s="209"/>
      <c r="O318" s="65"/>
      <c r="P318" s="65"/>
      <c r="Q318" s="65"/>
      <c r="R318" s="65"/>
      <c r="S318" s="65"/>
      <c r="T318" s="66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18" t="s">
        <v>182</v>
      </c>
      <c r="AU318" s="18" t="s">
        <v>80</v>
      </c>
    </row>
    <row r="319" spans="1:65" s="2" customFormat="1" ht="16.5" customHeight="1">
      <c r="A319" s="35"/>
      <c r="B319" s="36"/>
      <c r="C319" s="193" t="s">
        <v>1049</v>
      </c>
      <c r="D319" s="193" t="s">
        <v>175</v>
      </c>
      <c r="E319" s="194" t="s">
        <v>1302</v>
      </c>
      <c r="F319" s="195" t="s">
        <v>1303</v>
      </c>
      <c r="G319" s="196" t="s">
        <v>573</v>
      </c>
      <c r="H319" s="197">
        <v>1</v>
      </c>
      <c r="I319" s="198"/>
      <c r="J319" s="199">
        <f>ROUND(I319*H319,2)</f>
        <v>0</v>
      </c>
      <c r="K319" s="195" t="s">
        <v>19</v>
      </c>
      <c r="L319" s="40"/>
      <c r="M319" s="200" t="s">
        <v>19</v>
      </c>
      <c r="N319" s="201" t="s">
        <v>43</v>
      </c>
      <c r="O319" s="65"/>
      <c r="P319" s="202">
        <f>O319*H319</f>
        <v>0</v>
      </c>
      <c r="Q319" s="202">
        <v>0</v>
      </c>
      <c r="R319" s="202">
        <f>Q319*H319</f>
        <v>0</v>
      </c>
      <c r="S319" s="202">
        <v>0</v>
      </c>
      <c r="T319" s="203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04" t="s">
        <v>180</v>
      </c>
      <c r="AT319" s="204" t="s">
        <v>175</v>
      </c>
      <c r="AU319" s="204" t="s">
        <v>80</v>
      </c>
      <c r="AY319" s="18" t="s">
        <v>173</v>
      </c>
      <c r="BE319" s="205">
        <f>IF(N319="základní",J319,0)</f>
        <v>0</v>
      </c>
      <c r="BF319" s="205">
        <f>IF(N319="snížená",J319,0)</f>
        <v>0</v>
      </c>
      <c r="BG319" s="205">
        <f>IF(N319="zákl. přenesená",J319,0)</f>
        <v>0</v>
      </c>
      <c r="BH319" s="205">
        <f>IF(N319="sníž. přenesená",J319,0)</f>
        <v>0</v>
      </c>
      <c r="BI319" s="205">
        <f>IF(N319="nulová",J319,0)</f>
        <v>0</v>
      </c>
      <c r="BJ319" s="18" t="s">
        <v>80</v>
      </c>
      <c r="BK319" s="205">
        <f>ROUND(I319*H319,2)</f>
        <v>0</v>
      </c>
      <c r="BL319" s="18" t="s">
        <v>180</v>
      </c>
      <c r="BM319" s="204" t="s">
        <v>1048</v>
      </c>
    </row>
    <row r="320" spans="1:65" s="2" customFormat="1" ht="11.25">
      <c r="A320" s="35"/>
      <c r="B320" s="36"/>
      <c r="C320" s="37"/>
      <c r="D320" s="206" t="s">
        <v>182</v>
      </c>
      <c r="E320" s="37"/>
      <c r="F320" s="207" t="s">
        <v>1303</v>
      </c>
      <c r="G320" s="37"/>
      <c r="H320" s="37"/>
      <c r="I320" s="116"/>
      <c r="J320" s="37"/>
      <c r="K320" s="37"/>
      <c r="L320" s="40"/>
      <c r="M320" s="208"/>
      <c r="N320" s="209"/>
      <c r="O320" s="65"/>
      <c r="P320" s="65"/>
      <c r="Q320" s="65"/>
      <c r="R320" s="65"/>
      <c r="S320" s="65"/>
      <c r="T320" s="66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T320" s="18" t="s">
        <v>182</v>
      </c>
      <c r="AU320" s="18" t="s">
        <v>80</v>
      </c>
    </row>
    <row r="321" spans="1:65" s="2" customFormat="1" ht="16.5" customHeight="1">
      <c r="A321" s="35"/>
      <c r="B321" s="36"/>
      <c r="C321" s="193" t="s">
        <v>822</v>
      </c>
      <c r="D321" s="193" t="s">
        <v>175</v>
      </c>
      <c r="E321" s="194" t="s">
        <v>1304</v>
      </c>
      <c r="F321" s="195" t="s">
        <v>1305</v>
      </c>
      <c r="G321" s="196" t="s">
        <v>573</v>
      </c>
      <c r="H321" s="197">
        <v>1</v>
      </c>
      <c r="I321" s="198"/>
      <c r="J321" s="199">
        <f>ROUND(I321*H321,2)</f>
        <v>0</v>
      </c>
      <c r="K321" s="195" t="s">
        <v>19</v>
      </c>
      <c r="L321" s="40"/>
      <c r="M321" s="200" t="s">
        <v>19</v>
      </c>
      <c r="N321" s="201" t="s">
        <v>43</v>
      </c>
      <c r="O321" s="65"/>
      <c r="P321" s="202">
        <f>O321*H321</f>
        <v>0</v>
      </c>
      <c r="Q321" s="202">
        <v>0</v>
      </c>
      <c r="R321" s="202">
        <f>Q321*H321</f>
        <v>0</v>
      </c>
      <c r="S321" s="202">
        <v>0</v>
      </c>
      <c r="T321" s="203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04" t="s">
        <v>180</v>
      </c>
      <c r="AT321" s="204" t="s">
        <v>175</v>
      </c>
      <c r="AU321" s="204" t="s">
        <v>80</v>
      </c>
      <c r="AY321" s="18" t="s">
        <v>173</v>
      </c>
      <c r="BE321" s="205">
        <f>IF(N321="základní",J321,0)</f>
        <v>0</v>
      </c>
      <c r="BF321" s="205">
        <f>IF(N321="snížená",J321,0)</f>
        <v>0</v>
      </c>
      <c r="BG321" s="205">
        <f>IF(N321="zákl. přenesená",J321,0)</f>
        <v>0</v>
      </c>
      <c r="BH321" s="205">
        <f>IF(N321="sníž. přenesená",J321,0)</f>
        <v>0</v>
      </c>
      <c r="BI321" s="205">
        <f>IF(N321="nulová",J321,0)</f>
        <v>0</v>
      </c>
      <c r="BJ321" s="18" t="s">
        <v>80</v>
      </c>
      <c r="BK321" s="205">
        <f>ROUND(I321*H321,2)</f>
        <v>0</v>
      </c>
      <c r="BL321" s="18" t="s">
        <v>180</v>
      </c>
      <c r="BM321" s="204" t="s">
        <v>1052</v>
      </c>
    </row>
    <row r="322" spans="1:65" s="2" customFormat="1" ht="11.25">
      <c r="A322" s="35"/>
      <c r="B322" s="36"/>
      <c r="C322" s="37"/>
      <c r="D322" s="206" t="s">
        <v>182</v>
      </c>
      <c r="E322" s="37"/>
      <c r="F322" s="207" t="s">
        <v>1305</v>
      </c>
      <c r="G322" s="37"/>
      <c r="H322" s="37"/>
      <c r="I322" s="116"/>
      <c r="J322" s="37"/>
      <c r="K322" s="37"/>
      <c r="L322" s="40"/>
      <c r="M322" s="208"/>
      <c r="N322" s="209"/>
      <c r="O322" s="65"/>
      <c r="P322" s="65"/>
      <c r="Q322" s="65"/>
      <c r="R322" s="65"/>
      <c r="S322" s="65"/>
      <c r="T322" s="66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T322" s="18" t="s">
        <v>182</v>
      </c>
      <c r="AU322" s="18" t="s">
        <v>80</v>
      </c>
    </row>
    <row r="323" spans="1:65" s="2" customFormat="1" ht="16.5" customHeight="1">
      <c r="A323" s="35"/>
      <c r="B323" s="36"/>
      <c r="C323" s="193" t="s">
        <v>1054</v>
      </c>
      <c r="D323" s="193" t="s">
        <v>175</v>
      </c>
      <c r="E323" s="194" t="s">
        <v>1306</v>
      </c>
      <c r="F323" s="195" t="s">
        <v>1307</v>
      </c>
      <c r="G323" s="196" t="s">
        <v>573</v>
      </c>
      <c r="H323" s="197">
        <v>4</v>
      </c>
      <c r="I323" s="198"/>
      <c r="J323" s="199">
        <f>ROUND(I323*H323,2)</f>
        <v>0</v>
      </c>
      <c r="K323" s="195" t="s">
        <v>19</v>
      </c>
      <c r="L323" s="40"/>
      <c r="M323" s="200" t="s">
        <v>19</v>
      </c>
      <c r="N323" s="201" t="s">
        <v>43</v>
      </c>
      <c r="O323" s="65"/>
      <c r="P323" s="202">
        <f>O323*H323</f>
        <v>0</v>
      </c>
      <c r="Q323" s="202">
        <v>0</v>
      </c>
      <c r="R323" s="202">
        <f>Q323*H323</f>
        <v>0</v>
      </c>
      <c r="S323" s="202">
        <v>0</v>
      </c>
      <c r="T323" s="203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180</v>
      </c>
      <c r="AT323" s="204" t="s">
        <v>175</v>
      </c>
      <c r="AU323" s="204" t="s">
        <v>80</v>
      </c>
      <c r="AY323" s="18" t="s">
        <v>173</v>
      </c>
      <c r="BE323" s="205">
        <f>IF(N323="základní",J323,0)</f>
        <v>0</v>
      </c>
      <c r="BF323" s="205">
        <f>IF(N323="snížená",J323,0)</f>
        <v>0</v>
      </c>
      <c r="BG323" s="205">
        <f>IF(N323="zákl. přenesená",J323,0)</f>
        <v>0</v>
      </c>
      <c r="BH323" s="205">
        <f>IF(N323="sníž. přenesená",J323,0)</f>
        <v>0</v>
      </c>
      <c r="BI323" s="205">
        <f>IF(N323="nulová",J323,0)</f>
        <v>0</v>
      </c>
      <c r="BJ323" s="18" t="s">
        <v>80</v>
      </c>
      <c r="BK323" s="205">
        <f>ROUND(I323*H323,2)</f>
        <v>0</v>
      </c>
      <c r="BL323" s="18" t="s">
        <v>180</v>
      </c>
      <c r="BM323" s="204" t="s">
        <v>1053</v>
      </c>
    </row>
    <row r="324" spans="1:65" s="2" customFormat="1" ht="11.25">
      <c r="A324" s="35"/>
      <c r="B324" s="36"/>
      <c r="C324" s="37"/>
      <c r="D324" s="206" t="s">
        <v>182</v>
      </c>
      <c r="E324" s="37"/>
      <c r="F324" s="207" t="s">
        <v>1307</v>
      </c>
      <c r="G324" s="37"/>
      <c r="H324" s="37"/>
      <c r="I324" s="116"/>
      <c r="J324" s="37"/>
      <c r="K324" s="37"/>
      <c r="L324" s="40"/>
      <c r="M324" s="208"/>
      <c r="N324" s="209"/>
      <c r="O324" s="65"/>
      <c r="P324" s="65"/>
      <c r="Q324" s="65"/>
      <c r="R324" s="65"/>
      <c r="S324" s="65"/>
      <c r="T324" s="66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T324" s="18" t="s">
        <v>182</v>
      </c>
      <c r="AU324" s="18" t="s">
        <v>80</v>
      </c>
    </row>
    <row r="325" spans="1:65" s="2" customFormat="1" ht="16.5" customHeight="1">
      <c r="A325" s="35"/>
      <c r="B325" s="36"/>
      <c r="C325" s="193" t="s">
        <v>825</v>
      </c>
      <c r="D325" s="193" t="s">
        <v>175</v>
      </c>
      <c r="E325" s="194" t="s">
        <v>1308</v>
      </c>
      <c r="F325" s="195" t="s">
        <v>1309</v>
      </c>
      <c r="G325" s="196" t="s">
        <v>573</v>
      </c>
      <c r="H325" s="197">
        <v>3</v>
      </c>
      <c r="I325" s="198"/>
      <c r="J325" s="199">
        <f>ROUND(I325*H325,2)</f>
        <v>0</v>
      </c>
      <c r="K325" s="195" t="s">
        <v>19</v>
      </c>
      <c r="L325" s="40"/>
      <c r="M325" s="200" t="s">
        <v>19</v>
      </c>
      <c r="N325" s="201" t="s">
        <v>43</v>
      </c>
      <c r="O325" s="65"/>
      <c r="P325" s="202">
        <f>O325*H325</f>
        <v>0</v>
      </c>
      <c r="Q325" s="202">
        <v>0</v>
      </c>
      <c r="R325" s="202">
        <f>Q325*H325</f>
        <v>0</v>
      </c>
      <c r="S325" s="202">
        <v>0</v>
      </c>
      <c r="T325" s="203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180</v>
      </c>
      <c r="AT325" s="204" t="s">
        <v>175</v>
      </c>
      <c r="AU325" s="204" t="s">
        <v>80</v>
      </c>
      <c r="AY325" s="18" t="s">
        <v>173</v>
      </c>
      <c r="BE325" s="205">
        <f>IF(N325="základní",J325,0)</f>
        <v>0</v>
      </c>
      <c r="BF325" s="205">
        <f>IF(N325="snížená",J325,0)</f>
        <v>0</v>
      </c>
      <c r="BG325" s="205">
        <f>IF(N325="zákl. přenesená",J325,0)</f>
        <v>0</v>
      </c>
      <c r="BH325" s="205">
        <f>IF(N325="sníž. přenesená",J325,0)</f>
        <v>0</v>
      </c>
      <c r="BI325" s="205">
        <f>IF(N325="nulová",J325,0)</f>
        <v>0</v>
      </c>
      <c r="BJ325" s="18" t="s">
        <v>80</v>
      </c>
      <c r="BK325" s="205">
        <f>ROUND(I325*H325,2)</f>
        <v>0</v>
      </c>
      <c r="BL325" s="18" t="s">
        <v>180</v>
      </c>
      <c r="BM325" s="204" t="s">
        <v>1057</v>
      </c>
    </row>
    <row r="326" spans="1:65" s="2" customFormat="1" ht="11.25">
      <c r="A326" s="35"/>
      <c r="B326" s="36"/>
      <c r="C326" s="37"/>
      <c r="D326" s="206" t="s">
        <v>182</v>
      </c>
      <c r="E326" s="37"/>
      <c r="F326" s="207" t="s">
        <v>1309</v>
      </c>
      <c r="G326" s="37"/>
      <c r="H326" s="37"/>
      <c r="I326" s="116"/>
      <c r="J326" s="37"/>
      <c r="K326" s="37"/>
      <c r="L326" s="40"/>
      <c r="M326" s="208"/>
      <c r="N326" s="209"/>
      <c r="O326" s="65"/>
      <c r="P326" s="65"/>
      <c r="Q326" s="65"/>
      <c r="R326" s="65"/>
      <c r="S326" s="65"/>
      <c r="T326" s="66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T326" s="18" t="s">
        <v>182</v>
      </c>
      <c r="AU326" s="18" t="s">
        <v>80</v>
      </c>
    </row>
    <row r="327" spans="1:65" s="2" customFormat="1" ht="16.5" customHeight="1">
      <c r="A327" s="35"/>
      <c r="B327" s="36"/>
      <c r="C327" s="193" t="s">
        <v>1061</v>
      </c>
      <c r="D327" s="193" t="s">
        <v>175</v>
      </c>
      <c r="E327" s="194" t="s">
        <v>1310</v>
      </c>
      <c r="F327" s="195" t="s">
        <v>1311</v>
      </c>
      <c r="G327" s="196" t="s">
        <v>573</v>
      </c>
      <c r="H327" s="197">
        <v>2</v>
      </c>
      <c r="I327" s="198"/>
      <c r="J327" s="199">
        <f>ROUND(I327*H327,2)</f>
        <v>0</v>
      </c>
      <c r="K327" s="195" t="s">
        <v>19</v>
      </c>
      <c r="L327" s="40"/>
      <c r="M327" s="200" t="s">
        <v>19</v>
      </c>
      <c r="N327" s="201" t="s">
        <v>43</v>
      </c>
      <c r="O327" s="65"/>
      <c r="P327" s="202">
        <f>O327*H327</f>
        <v>0</v>
      </c>
      <c r="Q327" s="202">
        <v>0</v>
      </c>
      <c r="R327" s="202">
        <f>Q327*H327</f>
        <v>0</v>
      </c>
      <c r="S327" s="202">
        <v>0</v>
      </c>
      <c r="T327" s="203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180</v>
      </c>
      <c r="AT327" s="204" t="s">
        <v>175</v>
      </c>
      <c r="AU327" s="204" t="s">
        <v>80</v>
      </c>
      <c r="AY327" s="18" t="s">
        <v>173</v>
      </c>
      <c r="BE327" s="205">
        <f>IF(N327="základní",J327,0)</f>
        <v>0</v>
      </c>
      <c r="BF327" s="205">
        <f>IF(N327="snížená",J327,0)</f>
        <v>0</v>
      </c>
      <c r="BG327" s="205">
        <f>IF(N327="zákl. přenesená",J327,0)</f>
        <v>0</v>
      </c>
      <c r="BH327" s="205">
        <f>IF(N327="sníž. přenesená",J327,0)</f>
        <v>0</v>
      </c>
      <c r="BI327" s="205">
        <f>IF(N327="nulová",J327,0)</f>
        <v>0</v>
      </c>
      <c r="BJ327" s="18" t="s">
        <v>80</v>
      </c>
      <c r="BK327" s="205">
        <f>ROUND(I327*H327,2)</f>
        <v>0</v>
      </c>
      <c r="BL327" s="18" t="s">
        <v>180</v>
      </c>
      <c r="BM327" s="204" t="s">
        <v>1060</v>
      </c>
    </row>
    <row r="328" spans="1:65" s="2" customFormat="1" ht="11.25">
      <c r="A328" s="35"/>
      <c r="B328" s="36"/>
      <c r="C328" s="37"/>
      <c r="D328" s="206" t="s">
        <v>182</v>
      </c>
      <c r="E328" s="37"/>
      <c r="F328" s="207" t="s">
        <v>1311</v>
      </c>
      <c r="G328" s="37"/>
      <c r="H328" s="37"/>
      <c r="I328" s="116"/>
      <c r="J328" s="37"/>
      <c r="K328" s="37"/>
      <c r="L328" s="40"/>
      <c r="M328" s="208"/>
      <c r="N328" s="209"/>
      <c r="O328" s="65"/>
      <c r="P328" s="65"/>
      <c r="Q328" s="65"/>
      <c r="R328" s="65"/>
      <c r="S328" s="65"/>
      <c r="T328" s="66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18" t="s">
        <v>182</v>
      </c>
      <c r="AU328" s="18" t="s">
        <v>80</v>
      </c>
    </row>
    <row r="329" spans="1:65" s="2" customFormat="1" ht="16.5" customHeight="1">
      <c r="A329" s="35"/>
      <c r="B329" s="36"/>
      <c r="C329" s="193" t="s">
        <v>829</v>
      </c>
      <c r="D329" s="193" t="s">
        <v>175</v>
      </c>
      <c r="E329" s="194" t="s">
        <v>1312</v>
      </c>
      <c r="F329" s="195" t="s">
        <v>1313</v>
      </c>
      <c r="G329" s="196" t="s">
        <v>573</v>
      </c>
      <c r="H329" s="197">
        <v>2</v>
      </c>
      <c r="I329" s="198"/>
      <c r="J329" s="199">
        <f>ROUND(I329*H329,2)</f>
        <v>0</v>
      </c>
      <c r="K329" s="195" t="s">
        <v>19</v>
      </c>
      <c r="L329" s="40"/>
      <c r="M329" s="200" t="s">
        <v>19</v>
      </c>
      <c r="N329" s="201" t="s">
        <v>43</v>
      </c>
      <c r="O329" s="65"/>
      <c r="P329" s="202">
        <f>O329*H329</f>
        <v>0</v>
      </c>
      <c r="Q329" s="202">
        <v>0</v>
      </c>
      <c r="R329" s="202">
        <f>Q329*H329</f>
        <v>0</v>
      </c>
      <c r="S329" s="202">
        <v>0</v>
      </c>
      <c r="T329" s="203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180</v>
      </c>
      <c r="AT329" s="204" t="s">
        <v>175</v>
      </c>
      <c r="AU329" s="204" t="s">
        <v>80</v>
      </c>
      <c r="AY329" s="18" t="s">
        <v>173</v>
      </c>
      <c r="BE329" s="205">
        <f>IF(N329="základní",J329,0)</f>
        <v>0</v>
      </c>
      <c r="BF329" s="205">
        <f>IF(N329="snížená",J329,0)</f>
        <v>0</v>
      </c>
      <c r="BG329" s="205">
        <f>IF(N329="zákl. přenesená",J329,0)</f>
        <v>0</v>
      </c>
      <c r="BH329" s="205">
        <f>IF(N329="sníž. přenesená",J329,0)</f>
        <v>0</v>
      </c>
      <c r="BI329" s="205">
        <f>IF(N329="nulová",J329,0)</f>
        <v>0</v>
      </c>
      <c r="BJ329" s="18" t="s">
        <v>80</v>
      </c>
      <c r="BK329" s="205">
        <f>ROUND(I329*H329,2)</f>
        <v>0</v>
      </c>
      <c r="BL329" s="18" t="s">
        <v>180</v>
      </c>
      <c r="BM329" s="204" t="s">
        <v>1064</v>
      </c>
    </row>
    <row r="330" spans="1:65" s="2" customFormat="1" ht="11.25">
      <c r="A330" s="35"/>
      <c r="B330" s="36"/>
      <c r="C330" s="37"/>
      <c r="D330" s="206" t="s">
        <v>182</v>
      </c>
      <c r="E330" s="37"/>
      <c r="F330" s="207" t="s">
        <v>1313</v>
      </c>
      <c r="G330" s="37"/>
      <c r="H330" s="37"/>
      <c r="I330" s="116"/>
      <c r="J330" s="37"/>
      <c r="K330" s="37"/>
      <c r="L330" s="40"/>
      <c r="M330" s="208"/>
      <c r="N330" s="209"/>
      <c r="O330" s="65"/>
      <c r="P330" s="65"/>
      <c r="Q330" s="65"/>
      <c r="R330" s="65"/>
      <c r="S330" s="65"/>
      <c r="T330" s="66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T330" s="18" t="s">
        <v>182</v>
      </c>
      <c r="AU330" s="18" t="s">
        <v>80</v>
      </c>
    </row>
    <row r="331" spans="1:65" s="2" customFormat="1" ht="16.5" customHeight="1">
      <c r="A331" s="35"/>
      <c r="B331" s="36"/>
      <c r="C331" s="193" t="s">
        <v>1066</v>
      </c>
      <c r="D331" s="193" t="s">
        <v>175</v>
      </c>
      <c r="E331" s="194" t="s">
        <v>1314</v>
      </c>
      <c r="F331" s="195" t="s">
        <v>1315</v>
      </c>
      <c r="G331" s="196" t="s">
        <v>573</v>
      </c>
      <c r="H331" s="197">
        <v>1</v>
      </c>
      <c r="I331" s="198"/>
      <c r="J331" s="199">
        <f>ROUND(I331*H331,2)</f>
        <v>0</v>
      </c>
      <c r="K331" s="195" t="s">
        <v>19</v>
      </c>
      <c r="L331" s="40"/>
      <c r="M331" s="200" t="s">
        <v>19</v>
      </c>
      <c r="N331" s="201" t="s">
        <v>43</v>
      </c>
      <c r="O331" s="65"/>
      <c r="P331" s="202">
        <f>O331*H331</f>
        <v>0</v>
      </c>
      <c r="Q331" s="202">
        <v>0</v>
      </c>
      <c r="R331" s="202">
        <f>Q331*H331</f>
        <v>0</v>
      </c>
      <c r="S331" s="202">
        <v>0</v>
      </c>
      <c r="T331" s="203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04" t="s">
        <v>180</v>
      </c>
      <c r="AT331" s="204" t="s">
        <v>175</v>
      </c>
      <c r="AU331" s="204" t="s">
        <v>80</v>
      </c>
      <c r="AY331" s="18" t="s">
        <v>173</v>
      </c>
      <c r="BE331" s="205">
        <f>IF(N331="základní",J331,0)</f>
        <v>0</v>
      </c>
      <c r="BF331" s="205">
        <f>IF(N331="snížená",J331,0)</f>
        <v>0</v>
      </c>
      <c r="BG331" s="205">
        <f>IF(N331="zákl. přenesená",J331,0)</f>
        <v>0</v>
      </c>
      <c r="BH331" s="205">
        <f>IF(N331="sníž. přenesená",J331,0)</f>
        <v>0</v>
      </c>
      <c r="BI331" s="205">
        <f>IF(N331="nulová",J331,0)</f>
        <v>0</v>
      </c>
      <c r="BJ331" s="18" t="s">
        <v>80</v>
      </c>
      <c r="BK331" s="205">
        <f>ROUND(I331*H331,2)</f>
        <v>0</v>
      </c>
      <c r="BL331" s="18" t="s">
        <v>180</v>
      </c>
      <c r="BM331" s="204" t="s">
        <v>1065</v>
      </c>
    </row>
    <row r="332" spans="1:65" s="2" customFormat="1" ht="11.25">
      <c r="A332" s="35"/>
      <c r="B332" s="36"/>
      <c r="C332" s="37"/>
      <c r="D332" s="206" t="s">
        <v>182</v>
      </c>
      <c r="E332" s="37"/>
      <c r="F332" s="207" t="s">
        <v>1315</v>
      </c>
      <c r="G332" s="37"/>
      <c r="H332" s="37"/>
      <c r="I332" s="116"/>
      <c r="J332" s="37"/>
      <c r="K332" s="37"/>
      <c r="L332" s="40"/>
      <c r="M332" s="208"/>
      <c r="N332" s="209"/>
      <c r="O332" s="65"/>
      <c r="P332" s="65"/>
      <c r="Q332" s="65"/>
      <c r="R332" s="65"/>
      <c r="S332" s="65"/>
      <c r="T332" s="66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18" t="s">
        <v>182</v>
      </c>
      <c r="AU332" s="18" t="s">
        <v>80</v>
      </c>
    </row>
    <row r="333" spans="1:65" s="2" customFormat="1" ht="16.5" customHeight="1">
      <c r="A333" s="35"/>
      <c r="B333" s="36"/>
      <c r="C333" s="193" t="s">
        <v>832</v>
      </c>
      <c r="D333" s="193" t="s">
        <v>175</v>
      </c>
      <c r="E333" s="194" t="s">
        <v>1316</v>
      </c>
      <c r="F333" s="195" t="s">
        <v>1317</v>
      </c>
      <c r="G333" s="196" t="s">
        <v>573</v>
      </c>
      <c r="H333" s="197">
        <v>1</v>
      </c>
      <c r="I333" s="198"/>
      <c r="J333" s="199">
        <f>ROUND(I333*H333,2)</f>
        <v>0</v>
      </c>
      <c r="K333" s="195" t="s">
        <v>19</v>
      </c>
      <c r="L333" s="40"/>
      <c r="M333" s="200" t="s">
        <v>19</v>
      </c>
      <c r="N333" s="201" t="s">
        <v>43</v>
      </c>
      <c r="O333" s="65"/>
      <c r="P333" s="202">
        <f>O333*H333</f>
        <v>0</v>
      </c>
      <c r="Q333" s="202">
        <v>0</v>
      </c>
      <c r="R333" s="202">
        <f>Q333*H333</f>
        <v>0</v>
      </c>
      <c r="S333" s="202">
        <v>0</v>
      </c>
      <c r="T333" s="203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04" t="s">
        <v>180</v>
      </c>
      <c r="AT333" s="204" t="s">
        <v>175</v>
      </c>
      <c r="AU333" s="204" t="s">
        <v>80</v>
      </c>
      <c r="AY333" s="18" t="s">
        <v>173</v>
      </c>
      <c r="BE333" s="205">
        <f>IF(N333="základní",J333,0)</f>
        <v>0</v>
      </c>
      <c r="BF333" s="205">
        <f>IF(N333="snížená",J333,0)</f>
        <v>0</v>
      </c>
      <c r="BG333" s="205">
        <f>IF(N333="zákl. přenesená",J333,0)</f>
        <v>0</v>
      </c>
      <c r="BH333" s="205">
        <f>IF(N333="sníž. přenesená",J333,0)</f>
        <v>0</v>
      </c>
      <c r="BI333" s="205">
        <f>IF(N333="nulová",J333,0)</f>
        <v>0</v>
      </c>
      <c r="BJ333" s="18" t="s">
        <v>80</v>
      </c>
      <c r="BK333" s="205">
        <f>ROUND(I333*H333,2)</f>
        <v>0</v>
      </c>
      <c r="BL333" s="18" t="s">
        <v>180</v>
      </c>
      <c r="BM333" s="204" t="s">
        <v>1069</v>
      </c>
    </row>
    <row r="334" spans="1:65" s="2" customFormat="1" ht="11.25">
      <c r="A334" s="35"/>
      <c r="B334" s="36"/>
      <c r="C334" s="37"/>
      <c r="D334" s="206" t="s">
        <v>182</v>
      </c>
      <c r="E334" s="37"/>
      <c r="F334" s="207" t="s">
        <v>1317</v>
      </c>
      <c r="G334" s="37"/>
      <c r="H334" s="37"/>
      <c r="I334" s="116"/>
      <c r="J334" s="37"/>
      <c r="K334" s="37"/>
      <c r="L334" s="40"/>
      <c r="M334" s="208"/>
      <c r="N334" s="209"/>
      <c r="O334" s="65"/>
      <c r="P334" s="65"/>
      <c r="Q334" s="65"/>
      <c r="R334" s="65"/>
      <c r="S334" s="65"/>
      <c r="T334" s="66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T334" s="18" t="s">
        <v>182</v>
      </c>
      <c r="AU334" s="18" t="s">
        <v>80</v>
      </c>
    </row>
    <row r="335" spans="1:65" s="2" customFormat="1" ht="16.5" customHeight="1">
      <c r="A335" s="35"/>
      <c r="B335" s="36"/>
      <c r="C335" s="193" t="s">
        <v>1073</v>
      </c>
      <c r="D335" s="193" t="s">
        <v>175</v>
      </c>
      <c r="E335" s="194" t="s">
        <v>1318</v>
      </c>
      <c r="F335" s="195" t="s">
        <v>1319</v>
      </c>
      <c r="G335" s="196" t="s">
        <v>573</v>
      </c>
      <c r="H335" s="197">
        <v>11</v>
      </c>
      <c r="I335" s="198"/>
      <c r="J335" s="199">
        <f>ROUND(I335*H335,2)</f>
        <v>0</v>
      </c>
      <c r="K335" s="195" t="s">
        <v>19</v>
      </c>
      <c r="L335" s="40"/>
      <c r="M335" s="200" t="s">
        <v>19</v>
      </c>
      <c r="N335" s="201" t="s">
        <v>43</v>
      </c>
      <c r="O335" s="65"/>
      <c r="P335" s="202">
        <f>O335*H335</f>
        <v>0</v>
      </c>
      <c r="Q335" s="202">
        <v>0</v>
      </c>
      <c r="R335" s="202">
        <f>Q335*H335</f>
        <v>0</v>
      </c>
      <c r="S335" s="202">
        <v>0</v>
      </c>
      <c r="T335" s="203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04" t="s">
        <v>180</v>
      </c>
      <c r="AT335" s="204" t="s">
        <v>175</v>
      </c>
      <c r="AU335" s="204" t="s">
        <v>80</v>
      </c>
      <c r="AY335" s="18" t="s">
        <v>173</v>
      </c>
      <c r="BE335" s="205">
        <f>IF(N335="základní",J335,0)</f>
        <v>0</v>
      </c>
      <c r="BF335" s="205">
        <f>IF(N335="snížená",J335,0)</f>
        <v>0</v>
      </c>
      <c r="BG335" s="205">
        <f>IF(N335="zákl. přenesená",J335,0)</f>
        <v>0</v>
      </c>
      <c r="BH335" s="205">
        <f>IF(N335="sníž. přenesená",J335,0)</f>
        <v>0</v>
      </c>
      <c r="BI335" s="205">
        <f>IF(N335="nulová",J335,0)</f>
        <v>0</v>
      </c>
      <c r="BJ335" s="18" t="s">
        <v>80</v>
      </c>
      <c r="BK335" s="205">
        <f>ROUND(I335*H335,2)</f>
        <v>0</v>
      </c>
      <c r="BL335" s="18" t="s">
        <v>180</v>
      </c>
      <c r="BM335" s="204" t="s">
        <v>1072</v>
      </c>
    </row>
    <row r="336" spans="1:65" s="2" customFormat="1" ht="11.25">
      <c r="A336" s="35"/>
      <c r="B336" s="36"/>
      <c r="C336" s="37"/>
      <c r="D336" s="206" t="s">
        <v>182</v>
      </c>
      <c r="E336" s="37"/>
      <c r="F336" s="207" t="s">
        <v>1320</v>
      </c>
      <c r="G336" s="37"/>
      <c r="H336" s="37"/>
      <c r="I336" s="116"/>
      <c r="J336" s="37"/>
      <c r="K336" s="37"/>
      <c r="L336" s="40"/>
      <c r="M336" s="208"/>
      <c r="N336" s="209"/>
      <c r="O336" s="65"/>
      <c r="P336" s="65"/>
      <c r="Q336" s="65"/>
      <c r="R336" s="65"/>
      <c r="S336" s="65"/>
      <c r="T336" s="66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T336" s="18" t="s">
        <v>182</v>
      </c>
      <c r="AU336" s="18" t="s">
        <v>80</v>
      </c>
    </row>
    <row r="337" spans="1:65" s="2" customFormat="1" ht="16.5" customHeight="1">
      <c r="A337" s="35"/>
      <c r="B337" s="36"/>
      <c r="C337" s="193" t="s">
        <v>836</v>
      </c>
      <c r="D337" s="193" t="s">
        <v>175</v>
      </c>
      <c r="E337" s="194" t="s">
        <v>1321</v>
      </c>
      <c r="F337" s="195" t="s">
        <v>1322</v>
      </c>
      <c r="G337" s="196" t="s">
        <v>573</v>
      </c>
      <c r="H337" s="197">
        <v>11</v>
      </c>
      <c r="I337" s="198"/>
      <c r="J337" s="199">
        <f>ROUND(I337*H337,2)</f>
        <v>0</v>
      </c>
      <c r="K337" s="195" t="s">
        <v>19</v>
      </c>
      <c r="L337" s="40"/>
      <c r="M337" s="200" t="s">
        <v>19</v>
      </c>
      <c r="N337" s="201" t="s">
        <v>43</v>
      </c>
      <c r="O337" s="65"/>
      <c r="P337" s="202">
        <f>O337*H337</f>
        <v>0</v>
      </c>
      <c r="Q337" s="202">
        <v>0</v>
      </c>
      <c r="R337" s="202">
        <f>Q337*H337</f>
        <v>0</v>
      </c>
      <c r="S337" s="202">
        <v>0</v>
      </c>
      <c r="T337" s="203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04" t="s">
        <v>180</v>
      </c>
      <c r="AT337" s="204" t="s">
        <v>175</v>
      </c>
      <c r="AU337" s="204" t="s">
        <v>80</v>
      </c>
      <c r="AY337" s="18" t="s">
        <v>173</v>
      </c>
      <c r="BE337" s="205">
        <f>IF(N337="základní",J337,0)</f>
        <v>0</v>
      </c>
      <c r="BF337" s="205">
        <f>IF(N337="snížená",J337,0)</f>
        <v>0</v>
      </c>
      <c r="BG337" s="205">
        <f>IF(N337="zákl. přenesená",J337,0)</f>
        <v>0</v>
      </c>
      <c r="BH337" s="205">
        <f>IF(N337="sníž. přenesená",J337,0)</f>
        <v>0</v>
      </c>
      <c r="BI337" s="205">
        <f>IF(N337="nulová",J337,0)</f>
        <v>0</v>
      </c>
      <c r="BJ337" s="18" t="s">
        <v>80</v>
      </c>
      <c r="BK337" s="205">
        <f>ROUND(I337*H337,2)</f>
        <v>0</v>
      </c>
      <c r="BL337" s="18" t="s">
        <v>180</v>
      </c>
      <c r="BM337" s="204" t="s">
        <v>1076</v>
      </c>
    </row>
    <row r="338" spans="1:65" s="2" customFormat="1" ht="11.25">
      <c r="A338" s="35"/>
      <c r="B338" s="36"/>
      <c r="C338" s="37"/>
      <c r="D338" s="206" t="s">
        <v>182</v>
      </c>
      <c r="E338" s="37"/>
      <c r="F338" s="207" t="s">
        <v>1322</v>
      </c>
      <c r="G338" s="37"/>
      <c r="H338" s="37"/>
      <c r="I338" s="116"/>
      <c r="J338" s="37"/>
      <c r="K338" s="37"/>
      <c r="L338" s="40"/>
      <c r="M338" s="208"/>
      <c r="N338" s="209"/>
      <c r="O338" s="65"/>
      <c r="P338" s="65"/>
      <c r="Q338" s="65"/>
      <c r="R338" s="65"/>
      <c r="S338" s="65"/>
      <c r="T338" s="66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T338" s="18" t="s">
        <v>182</v>
      </c>
      <c r="AU338" s="18" t="s">
        <v>80</v>
      </c>
    </row>
    <row r="339" spans="1:65" s="2" customFormat="1" ht="16.5" customHeight="1">
      <c r="A339" s="35"/>
      <c r="B339" s="36"/>
      <c r="C339" s="193" t="s">
        <v>1080</v>
      </c>
      <c r="D339" s="193" t="s">
        <v>175</v>
      </c>
      <c r="E339" s="194" t="s">
        <v>1323</v>
      </c>
      <c r="F339" s="195" t="s">
        <v>1324</v>
      </c>
      <c r="G339" s="196" t="s">
        <v>573</v>
      </c>
      <c r="H339" s="197">
        <v>1</v>
      </c>
      <c r="I339" s="198"/>
      <c r="J339" s="199">
        <f>ROUND(I339*H339,2)</f>
        <v>0</v>
      </c>
      <c r="K339" s="195" t="s">
        <v>19</v>
      </c>
      <c r="L339" s="40"/>
      <c r="M339" s="200" t="s">
        <v>19</v>
      </c>
      <c r="N339" s="201" t="s">
        <v>43</v>
      </c>
      <c r="O339" s="65"/>
      <c r="P339" s="202">
        <f>O339*H339</f>
        <v>0</v>
      </c>
      <c r="Q339" s="202">
        <v>0</v>
      </c>
      <c r="R339" s="202">
        <f>Q339*H339</f>
        <v>0</v>
      </c>
      <c r="S339" s="202">
        <v>0</v>
      </c>
      <c r="T339" s="203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04" t="s">
        <v>180</v>
      </c>
      <c r="AT339" s="204" t="s">
        <v>175</v>
      </c>
      <c r="AU339" s="204" t="s">
        <v>80</v>
      </c>
      <c r="AY339" s="18" t="s">
        <v>173</v>
      </c>
      <c r="BE339" s="205">
        <f>IF(N339="základní",J339,0)</f>
        <v>0</v>
      </c>
      <c r="BF339" s="205">
        <f>IF(N339="snížená",J339,0)</f>
        <v>0</v>
      </c>
      <c r="BG339" s="205">
        <f>IF(N339="zákl. přenesená",J339,0)</f>
        <v>0</v>
      </c>
      <c r="BH339" s="205">
        <f>IF(N339="sníž. přenesená",J339,0)</f>
        <v>0</v>
      </c>
      <c r="BI339" s="205">
        <f>IF(N339="nulová",J339,0)</f>
        <v>0</v>
      </c>
      <c r="BJ339" s="18" t="s">
        <v>80</v>
      </c>
      <c r="BK339" s="205">
        <f>ROUND(I339*H339,2)</f>
        <v>0</v>
      </c>
      <c r="BL339" s="18" t="s">
        <v>180</v>
      </c>
      <c r="BM339" s="204" t="s">
        <v>1079</v>
      </c>
    </row>
    <row r="340" spans="1:65" s="2" customFormat="1" ht="11.25">
      <c r="A340" s="35"/>
      <c r="B340" s="36"/>
      <c r="C340" s="37"/>
      <c r="D340" s="206" t="s">
        <v>182</v>
      </c>
      <c r="E340" s="37"/>
      <c r="F340" s="207" t="s">
        <v>1324</v>
      </c>
      <c r="G340" s="37"/>
      <c r="H340" s="37"/>
      <c r="I340" s="116"/>
      <c r="J340" s="37"/>
      <c r="K340" s="37"/>
      <c r="L340" s="40"/>
      <c r="M340" s="208"/>
      <c r="N340" s="209"/>
      <c r="O340" s="65"/>
      <c r="P340" s="65"/>
      <c r="Q340" s="65"/>
      <c r="R340" s="65"/>
      <c r="S340" s="65"/>
      <c r="T340" s="66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T340" s="18" t="s">
        <v>182</v>
      </c>
      <c r="AU340" s="18" t="s">
        <v>80</v>
      </c>
    </row>
    <row r="341" spans="1:65" s="2" customFormat="1" ht="16.5" customHeight="1">
      <c r="A341" s="35"/>
      <c r="B341" s="36"/>
      <c r="C341" s="193" t="s">
        <v>839</v>
      </c>
      <c r="D341" s="193" t="s">
        <v>175</v>
      </c>
      <c r="E341" s="194" t="s">
        <v>1325</v>
      </c>
      <c r="F341" s="195" t="s">
        <v>1326</v>
      </c>
      <c r="G341" s="196" t="s">
        <v>573</v>
      </c>
      <c r="H341" s="197">
        <v>2</v>
      </c>
      <c r="I341" s="198"/>
      <c r="J341" s="199">
        <f>ROUND(I341*H341,2)</f>
        <v>0</v>
      </c>
      <c r="K341" s="195" t="s">
        <v>19</v>
      </c>
      <c r="L341" s="40"/>
      <c r="M341" s="200" t="s">
        <v>19</v>
      </c>
      <c r="N341" s="201" t="s">
        <v>43</v>
      </c>
      <c r="O341" s="65"/>
      <c r="P341" s="202">
        <f>O341*H341</f>
        <v>0</v>
      </c>
      <c r="Q341" s="202">
        <v>0</v>
      </c>
      <c r="R341" s="202">
        <f>Q341*H341</f>
        <v>0</v>
      </c>
      <c r="S341" s="202">
        <v>0</v>
      </c>
      <c r="T341" s="203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4" t="s">
        <v>180</v>
      </c>
      <c r="AT341" s="204" t="s">
        <v>175</v>
      </c>
      <c r="AU341" s="204" t="s">
        <v>80</v>
      </c>
      <c r="AY341" s="18" t="s">
        <v>173</v>
      </c>
      <c r="BE341" s="205">
        <f>IF(N341="základní",J341,0)</f>
        <v>0</v>
      </c>
      <c r="BF341" s="205">
        <f>IF(N341="snížená",J341,0)</f>
        <v>0</v>
      </c>
      <c r="BG341" s="205">
        <f>IF(N341="zákl. přenesená",J341,0)</f>
        <v>0</v>
      </c>
      <c r="BH341" s="205">
        <f>IF(N341="sníž. přenesená",J341,0)</f>
        <v>0</v>
      </c>
      <c r="BI341" s="205">
        <f>IF(N341="nulová",J341,0)</f>
        <v>0</v>
      </c>
      <c r="BJ341" s="18" t="s">
        <v>80</v>
      </c>
      <c r="BK341" s="205">
        <f>ROUND(I341*H341,2)</f>
        <v>0</v>
      </c>
      <c r="BL341" s="18" t="s">
        <v>180</v>
      </c>
      <c r="BM341" s="204" t="s">
        <v>1083</v>
      </c>
    </row>
    <row r="342" spans="1:65" s="2" customFormat="1" ht="11.25">
      <c r="A342" s="35"/>
      <c r="B342" s="36"/>
      <c r="C342" s="37"/>
      <c r="D342" s="206" t="s">
        <v>182</v>
      </c>
      <c r="E342" s="37"/>
      <c r="F342" s="207" t="s">
        <v>1326</v>
      </c>
      <c r="G342" s="37"/>
      <c r="H342" s="37"/>
      <c r="I342" s="116"/>
      <c r="J342" s="37"/>
      <c r="K342" s="37"/>
      <c r="L342" s="40"/>
      <c r="M342" s="208"/>
      <c r="N342" s="209"/>
      <c r="O342" s="65"/>
      <c r="P342" s="65"/>
      <c r="Q342" s="65"/>
      <c r="R342" s="65"/>
      <c r="S342" s="65"/>
      <c r="T342" s="66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8" t="s">
        <v>182</v>
      </c>
      <c r="AU342" s="18" t="s">
        <v>80</v>
      </c>
    </row>
    <row r="343" spans="1:65" s="2" customFormat="1" ht="16.5" customHeight="1">
      <c r="A343" s="35"/>
      <c r="B343" s="36"/>
      <c r="C343" s="193" t="s">
        <v>1087</v>
      </c>
      <c r="D343" s="193" t="s">
        <v>175</v>
      </c>
      <c r="E343" s="194" t="s">
        <v>1327</v>
      </c>
      <c r="F343" s="195" t="s">
        <v>1328</v>
      </c>
      <c r="G343" s="196" t="s">
        <v>573</v>
      </c>
      <c r="H343" s="197">
        <v>2</v>
      </c>
      <c r="I343" s="198"/>
      <c r="J343" s="199">
        <f>ROUND(I343*H343,2)</f>
        <v>0</v>
      </c>
      <c r="K343" s="195" t="s">
        <v>19</v>
      </c>
      <c r="L343" s="40"/>
      <c r="M343" s="200" t="s">
        <v>19</v>
      </c>
      <c r="N343" s="201" t="s">
        <v>43</v>
      </c>
      <c r="O343" s="65"/>
      <c r="P343" s="202">
        <f>O343*H343</f>
        <v>0</v>
      </c>
      <c r="Q343" s="202">
        <v>0</v>
      </c>
      <c r="R343" s="202">
        <f>Q343*H343</f>
        <v>0</v>
      </c>
      <c r="S343" s="202">
        <v>0</v>
      </c>
      <c r="T343" s="203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4" t="s">
        <v>180</v>
      </c>
      <c r="AT343" s="204" t="s">
        <v>175</v>
      </c>
      <c r="AU343" s="204" t="s">
        <v>80</v>
      </c>
      <c r="AY343" s="18" t="s">
        <v>173</v>
      </c>
      <c r="BE343" s="205">
        <f>IF(N343="základní",J343,0)</f>
        <v>0</v>
      </c>
      <c r="BF343" s="205">
        <f>IF(N343="snížená",J343,0)</f>
        <v>0</v>
      </c>
      <c r="BG343" s="205">
        <f>IF(N343="zákl. přenesená",J343,0)</f>
        <v>0</v>
      </c>
      <c r="BH343" s="205">
        <f>IF(N343="sníž. přenesená",J343,0)</f>
        <v>0</v>
      </c>
      <c r="BI343" s="205">
        <f>IF(N343="nulová",J343,0)</f>
        <v>0</v>
      </c>
      <c r="BJ343" s="18" t="s">
        <v>80</v>
      </c>
      <c r="BK343" s="205">
        <f>ROUND(I343*H343,2)</f>
        <v>0</v>
      </c>
      <c r="BL343" s="18" t="s">
        <v>180</v>
      </c>
      <c r="BM343" s="204" t="s">
        <v>1086</v>
      </c>
    </row>
    <row r="344" spans="1:65" s="2" customFormat="1" ht="11.25">
      <c r="A344" s="35"/>
      <c r="B344" s="36"/>
      <c r="C344" s="37"/>
      <c r="D344" s="206" t="s">
        <v>182</v>
      </c>
      <c r="E344" s="37"/>
      <c r="F344" s="207" t="s">
        <v>1328</v>
      </c>
      <c r="G344" s="37"/>
      <c r="H344" s="37"/>
      <c r="I344" s="116"/>
      <c r="J344" s="37"/>
      <c r="K344" s="37"/>
      <c r="L344" s="40"/>
      <c r="M344" s="208"/>
      <c r="N344" s="209"/>
      <c r="O344" s="65"/>
      <c r="P344" s="65"/>
      <c r="Q344" s="65"/>
      <c r="R344" s="65"/>
      <c r="S344" s="65"/>
      <c r="T344" s="66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18" t="s">
        <v>182</v>
      </c>
      <c r="AU344" s="18" t="s">
        <v>80</v>
      </c>
    </row>
    <row r="345" spans="1:65" s="2" customFormat="1" ht="16.5" customHeight="1">
      <c r="A345" s="35"/>
      <c r="B345" s="36"/>
      <c r="C345" s="193" t="s">
        <v>844</v>
      </c>
      <c r="D345" s="193" t="s">
        <v>175</v>
      </c>
      <c r="E345" s="194" t="s">
        <v>1329</v>
      </c>
      <c r="F345" s="195" t="s">
        <v>1330</v>
      </c>
      <c r="G345" s="196" t="s">
        <v>573</v>
      </c>
      <c r="H345" s="197">
        <v>1</v>
      </c>
      <c r="I345" s="198"/>
      <c r="J345" s="199">
        <f>ROUND(I345*H345,2)</f>
        <v>0</v>
      </c>
      <c r="K345" s="195" t="s">
        <v>19</v>
      </c>
      <c r="L345" s="40"/>
      <c r="M345" s="200" t="s">
        <v>19</v>
      </c>
      <c r="N345" s="201" t="s">
        <v>43</v>
      </c>
      <c r="O345" s="65"/>
      <c r="P345" s="202">
        <f>O345*H345</f>
        <v>0</v>
      </c>
      <c r="Q345" s="202">
        <v>0</v>
      </c>
      <c r="R345" s="202">
        <f>Q345*H345</f>
        <v>0</v>
      </c>
      <c r="S345" s="202">
        <v>0</v>
      </c>
      <c r="T345" s="203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04" t="s">
        <v>180</v>
      </c>
      <c r="AT345" s="204" t="s">
        <v>175</v>
      </c>
      <c r="AU345" s="204" t="s">
        <v>80</v>
      </c>
      <c r="AY345" s="18" t="s">
        <v>173</v>
      </c>
      <c r="BE345" s="205">
        <f>IF(N345="základní",J345,0)</f>
        <v>0</v>
      </c>
      <c r="BF345" s="205">
        <f>IF(N345="snížená",J345,0)</f>
        <v>0</v>
      </c>
      <c r="BG345" s="205">
        <f>IF(N345="zákl. přenesená",J345,0)</f>
        <v>0</v>
      </c>
      <c r="BH345" s="205">
        <f>IF(N345="sníž. přenesená",J345,0)</f>
        <v>0</v>
      </c>
      <c r="BI345" s="205">
        <f>IF(N345="nulová",J345,0)</f>
        <v>0</v>
      </c>
      <c r="BJ345" s="18" t="s">
        <v>80</v>
      </c>
      <c r="BK345" s="205">
        <f>ROUND(I345*H345,2)</f>
        <v>0</v>
      </c>
      <c r="BL345" s="18" t="s">
        <v>180</v>
      </c>
      <c r="BM345" s="204" t="s">
        <v>1090</v>
      </c>
    </row>
    <row r="346" spans="1:65" s="2" customFormat="1" ht="11.25">
      <c r="A346" s="35"/>
      <c r="B346" s="36"/>
      <c r="C346" s="37"/>
      <c r="D346" s="206" t="s">
        <v>182</v>
      </c>
      <c r="E346" s="37"/>
      <c r="F346" s="207" t="s">
        <v>1330</v>
      </c>
      <c r="G346" s="37"/>
      <c r="H346" s="37"/>
      <c r="I346" s="116"/>
      <c r="J346" s="37"/>
      <c r="K346" s="37"/>
      <c r="L346" s="40"/>
      <c r="M346" s="208"/>
      <c r="N346" s="209"/>
      <c r="O346" s="65"/>
      <c r="P346" s="65"/>
      <c r="Q346" s="65"/>
      <c r="R346" s="65"/>
      <c r="S346" s="65"/>
      <c r="T346" s="66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8" t="s">
        <v>182</v>
      </c>
      <c r="AU346" s="18" t="s">
        <v>80</v>
      </c>
    </row>
    <row r="347" spans="1:65" s="2" customFormat="1" ht="16.5" customHeight="1">
      <c r="A347" s="35"/>
      <c r="B347" s="36"/>
      <c r="C347" s="193" t="s">
        <v>1094</v>
      </c>
      <c r="D347" s="193" t="s">
        <v>175</v>
      </c>
      <c r="E347" s="194" t="s">
        <v>1331</v>
      </c>
      <c r="F347" s="195" t="s">
        <v>1332</v>
      </c>
      <c r="G347" s="196" t="s">
        <v>573</v>
      </c>
      <c r="H347" s="197">
        <v>1</v>
      </c>
      <c r="I347" s="198"/>
      <c r="J347" s="199">
        <f>ROUND(I347*H347,2)</f>
        <v>0</v>
      </c>
      <c r="K347" s="195" t="s">
        <v>19</v>
      </c>
      <c r="L347" s="40"/>
      <c r="M347" s="200" t="s">
        <v>19</v>
      </c>
      <c r="N347" s="201" t="s">
        <v>43</v>
      </c>
      <c r="O347" s="65"/>
      <c r="P347" s="202">
        <f>O347*H347</f>
        <v>0</v>
      </c>
      <c r="Q347" s="202">
        <v>0</v>
      </c>
      <c r="R347" s="202">
        <f>Q347*H347</f>
        <v>0</v>
      </c>
      <c r="S347" s="202">
        <v>0</v>
      </c>
      <c r="T347" s="203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04" t="s">
        <v>180</v>
      </c>
      <c r="AT347" s="204" t="s">
        <v>175</v>
      </c>
      <c r="AU347" s="204" t="s">
        <v>80</v>
      </c>
      <c r="AY347" s="18" t="s">
        <v>173</v>
      </c>
      <c r="BE347" s="205">
        <f>IF(N347="základní",J347,0)</f>
        <v>0</v>
      </c>
      <c r="BF347" s="205">
        <f>IF(N347="snížená",J347,0)</f>
        <v>0</v>
      </c>
      <c r="BG347" s="205">
        <f>IF(N347="zákl. přenesená",J347,0)</f>
        <v>0</v>
      </c>
      <c r="BH347" s="205">
        <f>IF(N347="sníž. přenesená",J347,0)</f>
        <v>0</v>
      </c>
      <c r="BI347" s="205">
        <f>IF(N347="nulová",J347,0)</f>
        <v>0</v>
      </c>
      <c r="BJ347" s="18" t="s">
        <v>80</v>
      </c>
      <c r="BK347" s="205">
        <f>ROUND(I347*H347,2)</f>
        <v>0</v>
      </c>
      <c r="BL347" s="18" t="s">
        <v>180</v>
      </c>
      <c r="BM347" s="204" t="s">
        <v>1093</v>
      </c>
    </row>
    <row r="348" spans="1:65" s="2" customFormat="1" ht="11.25">
      <c r="A348" s="35"/>
      <c r="B348" s="36"/>
      <c r="C348" s="37"/>
      <c r="D348" s="206" t="s">
        <v>182</v>
      </c>
      <c r="E348" s="37"/>
      <c r="F348" s="207" t="s">
        <v>1332</v>
      </c>
      <c r="G348" s="37"/>
      <c r="H348" s="37"/>
      <c r="I348" s="116"/>
      <c r="J348" s="37"/>
      <c r="K348" s="37"/>
      <c r="L348" s="40"/>
      <c r="M348" s="208"/>
      <c r="N348" s="209"/>
      <c r="O348" s="65"/>
      <c r="P348" s="65"/>
      <c r="Q348" s="65"/>
      <c r="R348" s="65"/>
      <c r="S348" s="65"/>
      <c r="T348" s="66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T348" s="18" t="s">
        <v>182</v>
      </c>
      <c r="AU348" s="18" t="s">
        <v>80</v>
      </c>
    </row>
    <row r="349" spans="1:65" s="2" customFormat="1" ht="16.5" customHeight="1">
      <c r="A349" s="35"/>
      <c r="B349" s="36"/>
      <c r="C349" s="193" t="s">
        <v>847</v>
      </c>
      <c r="D349" s="193" t="s">
        <v>175</v>
      </c>
      <c r="E349" s="194" t="s">
        <v>1333</v>
      </c>
      <c r="F349" s="195" t="s">
        <v>1334</v>
      </c>
      <c r="G349" s="196" t="s">
        <v>573</v>
      </c>
      <c r="H349" s="197">
        <v>2</v>
      </c>
      <c r="I349" s="198"/>
      <c r="J349" s="199">
        <f>ROUND(I349*H349,2)</f>
        <v>0</v>
      </c>
      <c r="K349" s="195" t="s">
        <v>19</v>
      </c>
      <c r="L349" s="40"/>
      <c r="M349" s="200" t="s">
        <v>19</v>
      </c>
      <c r="N349" s="201" t="s">
        <v>43</v>
      </c>
      <c r="O349" s="65"/>
      <c r="P349" s="202">
        <f>O349*H349</f>
        <v>0</v>
      </c>
      <c r="Q349" s="202">
        <v>0</v>
      </c>
      <c r="R349" s="202">
        <f>Q349*H349</f>
        <v>0</v>
      </c>
      <c r="S349" s="202">
        <v>0</v>
      </c>
      <c r="T349" s="203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4" t="s">
        <v>180</v>
      </c>
      <c r="AT349" s="204" t="s">
        <v>175</v>
      </c>
      <c r="AU349" s="204" t="s">
        <v>80</v>
      </c>
      <c r="AY349" s="18" t="s">
        <v>173</v>
      </c>
      <c r="BE349" s="205">
        <f>IF(N349="základní",J349,0)</f>
        <v>0</v>
      </c>
      <c r="BF349" s="205">
        <f>IF(N349="snížená",J349,0)</f>
        <v>0</v>
      </c>
      <c r="BG349" s="205">
        <f>IF(N349="zákl. přenesená",J349,0)</f>
        <v>0</v>
      </c>
      <c r="BH349" s="205">
        <f>IF(N349="sníž. přenesená",J349,0)</f>
        <v>0</v>
      </c>
      <c r="BI349" s="205">
        <f>IF(N349="nulová",J349,0)</f>
        <v>0</v>
      </c>
      <c r="BJ349" s="18" t="s">
        <v>80</v>
      </c>
      <c r="BK349" s="205">
        <f>ROUND(I349*H349,2)</f>
        <v>0</v>
      </c>
      <c r="BL349" s="18" t="s">
        <v>180</v>
      </c>
      <c r="BM349" s="204" t="s">
        <v>1097</v>
      </c>
    </row>
    <row r="350" spans="1:65" s="2" customFormat="1" ht="11.25">
      <c r="A350" s="35"/>
      <c r="B350" s="36"/>
      <c r="C350" s="37"/>
      <c r="D350" s="206" t="s">
        <v>182</v>
      </c>
      <c r="E350" s="37"/>
      <c r="F350" s="207" t="s">
        <v>1334</v>
      </c>
      <c r="G350" s="37"/>
      <c r="H350" s="37"/>
      <c r="I350" s="116"/>
      <c r="J350" s="37"/>
      <c r="K350" s="37"/>
      <c r="L350" s="40"/>
      <c r="M350" s="208"/>
      <c r="N350" s="209"/>
      <c r="O350" s="65"/>
      <c r="P350" s="65"/>
      <c r="Q350" s="65"/>
      <c r="R350" s="65"/>
      <c r="S350" s="65"/>
      <c r="T350" s="66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18" t="s">
        <v>182</v>
      </c>
      <c r="AU350" s="18" t="s">
        <v>80</v>
      </c>
    </row>
    <row r="351" spans="1:65" s="2" customFormat="1" ht="16.5" customHeight="1">
      <c r="A351" s="35"/>
      <c r="B351" s="36"/>
      <c r="C351" s="193" t="s">
        <v>1101</v>
      </c>
      <c r="D351" s="193" t="s">
        <v>175</v>
      </c>
      <c r="E351" s="194" t="s">
        <v>1335</v>
      </c>
      <c r="F351" s="195" t="s">
        <v>1336</v>
      </c>
      <c r="G351" s="196" t="s">
        <v>573</v>
      </c>
      <c r="H351" s="197">
        <v>1</v>
      </c>
      <c r="I351" s="198"/>
      <c r="J351" s="199">
        <f>ROUND(I351*H351,2)</f>
        <v>0</v>
      </c>
      <c r="K351" s="195" t="s">
        <v>19</v>
      </c>
      <c r="L351" s="40"/>
      <c r="M351" s="200" t="s">
        <v>19</v>
      </c>
      <c r="N351" s="201" t="s">
        <v>43</v>
      </c>
      <c r="O351" s="65"/>
      <c r="P351" s="202">
        <f>O351*H351</f>
        <v>0</v>
      </c>
      <c r="Q351" s="202">
        <v>0</v>
      </c>
      <c r="R351" s="202">
        <f>Q351*H351</f>
        <v>0</v>
      </c>
      <c r="S351" s="202">
        <v>0</v>
      </c>
      <c r="T351" s="203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04" t="s">
        <v>180</v>
      </c>
      <c r="AT351" s="204" t="s">
        <v>175</v>
      </c>
      <c r="AU351" s="204" t="s">
        <v>80</v>
      </c>
      <c r="AY351" s="18" t="s">
        <v>173</v>
      </c>
      <c r="BE351" s="205">
        <f>IF(N351="základní",J351,0)</f>
        <v>0</v>
      </c>
      <c r="BF351" s="205">
        <f>IF(N351="snížená",J351,0)</f>
        <v>0</v>
      </c>
      <c r="BG351" s="205">
        <f>IF(N351="zákl. přenesená",J351,0)</f>
        <v>0</v>
      </c>
      <c r="BH351" s="205">
        <f>IF(N351="sníž. přenesená",J351,0)</f>
        <v>0</v>
      </c>
      <c r="BI351" s="205">
        <f>IF(N351="nulová",J351,0)</f>
        <v>0</v>
      </c>
      <c r="BJ351" s="18" t="s">
        <v>80</v>
      </c>
      <c r="BK351" s="205">
        <f>ROUND(I351*H351,2)</f>
        <v>0</v>
      </c>
      <c r="BL351" s="18" t="s">
        <v>180</v>
      </c>
      <c r="BM351" s="204" t="s">
        <v>1100</v>
      </c>
    </row>
    <row r="352" spans="1:65" s="2" customFormat="1" ht="11.25">
      <c r="A352" s="35"/>
      <c r="B352" s="36"/>
      <c r="C352" s="37"/>
      <c r="D352" s="206" t="s">
        <v>182</v>
      </c>
      <c r="E352" s="37"/>
      <c r="F352" s="207" t="s">
        <v>1336</v>
      </c>
      <c r="G352" s="37"/>
      <c r="H352" s="37"/>
      <c r="I352" s="116"/>
      <c r="J352" s="37"/>
      <c r="K352" s="37"/>
      <c r="L352" s="40"/>
      <c r="M352" s="208"/>
      <c r="N352" s="209"/>
      <c r="O352" s="65"/>
      <c r="P352" s="65"/>
      <c r="Q352" s="65"/>
      <c r="R352" s="65"/>
      <c r="S352" s="65"/>
      <c r="T352" s="66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T352" s="18" t="s">
        <v>182</v>
      </c>
      <c r="AU352" s="18" t="s">
        <v>80</v>
      </c>
    </row>
    <row r="353" spans="1:65" s="2" customFormat="1" ht="16.5" customHeight="1">
      <c r="A353" s="35"/>
      <c r="B353" s="36"/>
      <c r="C353" s="193" t="s">
        <v>851</v>
      </c>
      <c r="D353" s="193" t="s">
        <v>175</v>
      </c>
      <c r="E353" s="194" t="s">
        <v>1337</v>
      </c>
      <c r="F353" s="195" t="s">
        <v>1338</v>
      </c>
      <c r="G353" s="196" t="s">
        <v>573</v>
      </c>
      <c r="H353" s="197">
        <v>1</v>
      </c>
      <c r="I353" s="198"/>
      <c r="J353" s="199">
        <f>ROUND(I353*H353,2)</f>
        <v>0</v>
      </c>
      <c r="K353" s="195" t="s">
        <v>19</v>
      </c>
      <c r="L353" s="40"/>
      <c r="M353" s="200" t="s">
        <v>19</v>
      </c>
      <c r="N353" s="201" t="s">
        <v>43</v>
      </c>
      <c r="O353" s="65"/>
      <c r="P353" s="202">
        <f>O353*H353</f>
        <v>0</v>
      </c>
      <c r="Q353" s="202">
        <v>0</v>
      </c>
      <c r="R353" s="202">
        <f>Q353*H353</f>
        <v>0</v>
      </c>
      <c r="S353" s="202">
        <v>0</v>
      </c>
      <c r="T353" s="203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04" t="s">
        <v>180</v>
      </c>
      <c r="AT353" s="204" t="s">
        <v>175</v>
      </c>
      <c r="AU353" s="204" t="s">
        <v>80</v>
      </c>
      <c r="AY353" s="18" t="s">
        <v>173</v>
      </c>
      <c r="BE353" s="205">
        <f>IF(N353="základní",J353,0)</f>
        <v>0</v>
      </c>
      <c r="BF353" s="205">
        <f>IF(N353="snížená",J353,0)</f>
        <v>0</v>
      </c>
      <c r="BG353" s="205">
        <f>IF(N353="zákl. přenesená",J353,0)</f>
        <v>0</v>
      </c>
      <c r="BH353" s="205">
        <f>IF(N353="sníž. přenesená",J353,0)</f>
        <v>0</v>
      </c>
      <c r="BI353" s="205">
        <f>IF(N353="nulová",J353,0)</f>
        <v>0</v>
      </c>
      <c r="BJ353" s="18" t="s">
        <v>80</v>
      </c>
      <c r="BK353" s="205">
        <f>ROUND(I353*H353,2)</f>
        <v>0</v>
      </c>
      <c r="BL353" s="18" t="s">
        <v>180</v>
      </c>
      <c r="BM353" s="204" t="s">
        <v>1104</v>
      </c>
    </row>
    <row r="354" spans="1:65" s="2" customFormat="1" ht="11.25">
      <c r="A354" s="35"/>
      <c r="B354" s="36"/>
      <c r="C354" s="37"/>
      <c r="D354" s="206" t="s">
        <v>182</v>
      </c>
      <c r="E354" s="37"/>
      <c r="F354" s="207" t="s">
        <v>1338</v>
      </c>
      <c r="G354" s="37"/>
      <c r="H354" s="37"/>
      <c r="I354" s="116"/>
      <c r="J354" s="37"/>
      <c r="K354" s="37"/>
      <c r="L354" s="40"/>
      <c r="M354" s="208"/>
      <c r="N354" s="209"/>
      <c r="O354" s="65"/>
      <c r="P354" s="65"/>
      <c r="Q354" s="65"/>
      <c r="R354" s="65"/>
      <c r="S354" s="65"/>
      <c r="T354" s="66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18" t="s">
        <v>182</v>
      </c>
      <c r="AU354" s="18" t="s">
        <v>80</v>
      </c>
    </row>
    <row r="355" spans="1:65" s="2" customFormat="1" ht="16.5" customHeight="1">
      <c r="A355" s="35"/>
      <c r="B355" s="36"/>
      <c r="C355" s="193" t="s">
        <v>1108</v>
      </c>
      <c r="D355" s="193" t="s">
        <v>175</v>
      </c>
      <c r="E355" s="194" t="s">
        <v>1339</v>
      </c>
      <c r="F355" s="195" t="s">
        <v>1340</v>
      </c>
      <c r="G355" s="196" t="s">
        <v>573</v>
      </c>
      <c r="H355" s="197">
        <v>1</v>
      </c>
      <c r="I355" s="198"/>
      <c r="J355" s="199">
        <f>ROUND(I355*H355,2)</f>
        <v>0</v>
      </c>
      <c r="K355" s="195" t="s">
        <v>19</v>
      </c>
      <c r="L355" s="40"/>
      <c r="M355" s="200" t="s">
        <v>19</v>
      </c>
      <c r="N355" s="201" t="s">
        <v>43</v>
      </c>
      <c r="O355" s="65"/>
      <c r="P355" s="202">
        <f>O355*H355</f>
        <v>0</v>
      </c>
      <c r="Q355" s="202">
        <v>0</v>
      </c>
      <c r="R355" s="202">
        <f>Q355*H355</f>
        <v>0</v>
      </c>
      <c r="S355" s="202">
        <v>0</v>
      </c>
      <c r="T355" s="20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180</v>
      </c>
      <c r="AT355" s="204" t="s">
        <v>175</v>
      </c>
      <c r="AU355" s="204" t="s">
        <v>80</v>
      </c>
      <c r="AY355" s="18" t="s">
        <v>173</v>
      </c>
      <c r="BE355" s="205">
        <f>IF(N355="základní",J355,0)</f>
        <v>0</v>
      </c>
      <c r="BF355" s="205">
        <f>IF(N355="snížená",J355,0)</f>
        <v>0</v>
      </c>
      <c r="BG355" s="205">
        <f>IF(N355="zákl. přenesená",J355,0)</f>
        <v>0</v>
      </c>
      <c r="BH355" s="205">
        <f>IF(N355="sníž. přenesená",J355,0)</f>
        <v>0</v>
      </c>
      <c r="BI355" s="205">
        <f>IF(N355="nulová",J355,0)</f>
        <v>0</v>
      </c>
      <c r="BJ355" s="18" t="s">
        <v>80</v>
      </c>
      <c r="BK355" s="205">
        <f>ROUND(I355*H355,2)</f>
        <v>0</v>
      </c>
      <c r="BL355" s="18" t="s">
        <v>180</v>
      </c>
      <c r="BM355" s="204" t="s">
        <v>1107</v>
      </c>
    </row>
    <row r="356" spans="1:65" s="2" customFormat="1" ht="11.25">
      <c r="A356" s="35"/>
      <c r="B356" s="36"/>
      <c r="C356" s="37"/>
      <c r="D356" s="206" t="s">
        <v>182</v>
      </c>
      <c r="E356" s="37"/>
      <c r="F356" s="207" t="s">
        <v>1340</v>
      </c>
      <c r="G356" s="37"/>
      <c r="H356" s="37"/>
      <c r="I356" s="116"/>
      <c r="J356" s="37"/>
      <c r="K356" s="37"/>
      <c r="L356" s="40"/>
      <c r="M356" s="208"/>
      <c r="N356" s="209"/>
      <c r="O356" s="65"/>
      <c r="P356" s="65"/>
      <c r="Q356" s="65"/>
      <c r="R356" s="65"/>
      <c r="S356" s="65"/>
      <c r="T356" s="66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T356" s="18" t="s">
        <v>182</v>
      </c>
      <c r="AU356" s="18" t="s">
        <v>80</v>
      </c>
    </row>
    <row r="357" spans="1:65" s="2" customFormat="1" ht="16.5" customHeight="1">
      <c r="A357" s="35"/>
      <c r="B357" s="36"/>
      <c r="C357" s="193" t="s">
        <v>855</v>
      </c>
      <c r="D357" s="193" t="s">
        <v>175</v>
      </c>
      <c r="E357" s="194" t="s">
        <v>1341</v>
      </c>
      <c r="F357" s="195" t="s">
        <v>1342</v>
      </c>
      <c r="G357" s="196" t="s">
        <v>573</v>
      </c>
      <c r="H357" s="197">
        <v>4</v>
      </c>
      <c r="I357" s="198"/>
      <c r="J357" s="199">
        <f>ROUND(I357*H357,2)</f>
        <v>0</v>
      </c>
      <c r="K357" s="195" t="s">
        <v>19</v>
      </c>
      <c r="L357" s="40"/>
      <c r="M357" s="200" t="s">
        <v>19</v>
      </c>
      <c r="N357" s="201" t="s">
        <v>43</v>
      </c>
      <c r="O357" s="65"/>
      <c r="P357" s="202">
        <f>O357*H357</f>
        <v>0</v>
      </c>
      <c r="Q357" s="202">
        <v>0</v>
      </c>
      <c r="R357" s="202">
        <f>Q357*H357</f>
        <v>0</v>
      </c>
      <c r="S357" s="202">
        <v>0</v>
      </c>
      <c r="T357" s="203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04" t="s">
        <v>180</v>
      </c>
      <c r="AT357" s="204" t="s">
        <v>175</v>
      </c>
      <c r="AU357" s="204" t="s">
        <v>80</v>
      </c>
      <c r="AY357" s="18" t="s">
        <v>173</v>
      </c>
      <c r="BE357" s="205">
        <f>IF(N357="základní",J357,0)</f>
        <v>0</v>
      </c>
      <c r="BF357" s="205">
        <f>IF(N357="snížená",J357,0)</f>
        <v>0</v>
      </c>
      <c r="BG357" s="205">
        <f>IF(N357="zákl. přenesená",J357,0)</f>
        <v>0</v>
      </c>
      <c r="BH357" s="205">
        <f>IF(N357="sníž. přenesená",J357,0)</f>
        <v>0</v>
      </c>
      <c r="BI357" s="205">
        <f>IF(N357="nulová",J357,0)</f>
        <v>0</v>
      </c>
      <c r="BJ357" s="18" t="s">
        <v>80</v>
      </c>
      <c r="BK357" s="205">
        <f>ROUND(I357*H357,2)</f>
        <v>0</v>
      </c>
      <c r="BL357" s="18" t="s">
        <v>180</v>
      </c>
      <c r="BM357" s="204" t="s">
        <v>1111</v>
      </c>
    </row>
    <row r="358" spans="1:65" s="2" customFormat="1" ht="11.25">
      <c r="A358" s="35"/>
      <c r="B358" s="36"/>
      <c r="C358" s="37"/>
      <c r="D358" s="206" t="s">
        <v>182</v>
      </c>
      <c r="E358" s="37"/>
      <c r="F358" s="207" t="s">
        <v>1342</v>
      </c>
      <c r="G358" s="37"/>
      <c r="H358" s="37"/>
      <c r="I358" s="116"/>
      <c r="J358" s="37"/>
      <c r="K358" s="37"/>
      <c r="L358" s="40"/>
      <c r="M358" s="208"/>
      <c r="N358" s="209"/>
      <c r="O358" s="65"/>
      <c r="P358" s="65"/>
      <c r="Q358" s="65"/>
      <c r="R358" s="65"/>
      <c r="S358" s="65"/>
      <c r="T358" s="66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18" t="s">
        <v>182</v>
      </c>
      <c r="AU358" s="18" t="s">
        <v>80</v>
      </c>
    </row>
    <row r="359" spans="1:65" s="2" customFormat="1" ht="16.5" customHeight="1">
      <c r="A359" s="35"/>
      <c r="B359" s="36"/>
      <c r="C359" s="193" t="s">
        <v>1115</v>
      </c>
      <c r="D359" s="193" t="s">
        <v>175</v>
      </c>
      <c r="E359" s="194" t="s">
        <v>1343</v>
      </c>
      <c r="F359" s="195" t="s">
        <v>1344</v>
      </c>
      <c r="G359" s="196" t="s">
        <v>573</v>
      </c>
      <c r="H359" s="197">
        <v>1</v>
      </c>
      <c r="I359" s="198"/>
      <c r="J359" s="199">
        <f>ROUND(I359*H359,2)</f>
        <v>0</v>
      </c>
      <c r="K359" s="195" t="s">
        <v>19</v>
      </c>
      <c r="L359" s="40"/>
      <c r="M359" s="200" t="s">
        <v>19</v>
      </c>
      <c r="N359" s="201" t="s">
        <v>43</v>
      </c>
      <c r="O359" s="65"/>
      <c r="P359" s="202">
        <f>O359*H359</f>
        <v>0</v>
      </c>
      <c r="Q359" s="202">
        <v>0</v>
      </c>
      <c r="R359" s="202">
        <f>Q359*H359</f>
        <v>0</v>
      </c>
      <c r="S359" s="202">
        <v>0</v>
      </c>
      <c r="T359" s="203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04" t="s">
        <v>180</v>
      </c>
      <c r="AT359" s="204" t="s">
        <v>175</v>
      </c>
      <c r="AU359" s="204" t="s">
        <v>80</v>
      </c>
      <c r="AY359" s="18" t="s">
        <v>173</v>
      </c>
      <c r="BE359" s="205">
        <f>IF(N359="základní",J359,0)</f>
        <v>0</v>
      </c>
      <c r="BF359" s="205">
        <f>IF(N359="snížená",J359,0)</f>
        <v>0</v>
      </c>
      <c r="BG359" s="205">
        <f>IF(N359="zákl. přenesená",J359,0)</f>
        <v>0</v>
      </c>
      <c r="BH359" s="205">
        <f>IF(N359="sníž. přenesená",J359,0)</f>
        <v>0</v>
      </c>
      <c r="BI359" s="205">
        <f>IF(N359="nulová",J359,0)</f>
        <v>0</v>
      </c>
      <c r="BJ359" s="18" t="s">
        <v>80</v>
      </c>
      <c r="BK359" s="205">
        <f>ROUND(I359*H359,2)</f>
        <v>0</v>
      </c>
      <c r="BL359" s="18" t="s">
        <v>180</v>
      </c>
      <c r="BM359" s="204" t="s">
        <v>1114</v>
      </c>
    </row>
    <row r="360" spans="1:65" s="2" customFormat="1" ht="11.25">
      <c r="A360" s="35"/>
      <c r="B360" s="36"/>
      <c r="C360" s="37"/>
      <c r="D360" s="206" t="s">
        <v>182</v>
      </c>
      <c r="E360" s="37"/>
      <c r="F360" s="207" t="s">
        <v>1344</v>
      </c>
      <c r="G360" s="37"/>
      <c r="H360" s="37"/>
      <c r="I360" s="116"/>
      <c r="J360" s="37"/>
      <c r="K360" s="37"/>
      <c r="L360" s="40"/>
      <c r="M360" s="208"/>
      <c r="N360" s="209"/>
      <c r="O360" s="65"/>
      <c r="P360" s="65"/>
      <c r="Q360" s="65"/>
      <c r="R360" s="65"/>
      <c r="S360" s="65"/>
      <c r="T360" s="66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T360" s="18" t="s">
        <v>182</v>
      </c>
      <c r="AU360" s="18" t="s">
        <v>80</v>
      </c>
    </row>
    <row r="361" spans="1:65" s="2" customFormat="1" ht="16.5" customHeight="1">
      <c r="A361" s="35"/>
      <c r="B361" s="36"/>
      <c r="C361" s="193" t="s">
        <v>859</v>
      </c>
      <c r="D361" s="193" t="s">
        <v>175</v>
      </c>
      <c r="E361" s="194" t="s">
        <v>1345</v>
      </c>
      <c r="F361" s="195" t="s">
        <v>1346</v>
      </c>
      <c r="G361" s="196" t="s">
        <v>573</v>
      </c>
      <c r="H361" s="197">
        <v>7</v>
      </c>
      <c r="I361" s="198"/>
      <c r="J361" s="199">
        <f>ROUND(I361*H361,2)</f>
        <v>0</v>
      </c>
      <c r="K361" s="195" t="s">
        <v>19</v>
      </c>
      <c r="L361" s="40"/>
      <c r="M361" s="200" t="s">
        <v>19</v>
      </c>
      <c r="N361" s="201" t="s">
        <v>43</v>
      </c>
      <c r="O361" s="65"/>
      <c r="P361" s="202">
        <f>O361*H361</f>
        <v>0</v>
      </c>
      <c r="Q361" s="202">
        <v>0</v>
      </c>
      <c r="R361" s="202">
        <f>Q361*H361</f>
        <v>0</v>
      </c>
      <c r="S361" s="202">
        <v>0</v>
      </c>
      <c r="T361" s="203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04" t="s">
        <v>180</v>
      </c>
      <c r="AT361" s="204" t="s">
        <v>175</v>
      </c>
      <c r="AU361" s="204" t="s">
        <v>80</v>
      </c>
      <c r="AY361" s="18" t="s">
        <v>173</v>
      </c>
      <c r="BE361" s="205">
        <f>IF(N361="základní",J361,0)</f>
        <v>0</v>
      </c>
      <c r="BF361" s="205">
        <f>IF(N361="snížená",J361,0)</f>
        <v>0</v>
      </c>
      <c r="BG361" s="205">
        <f>IF(N361="zákl. přenesená",J361,0)</f>
        <v>0</v>
      </c>
      <c r="BH361" s="205">
        <f>IF(N361="sníž. přenesená",J361,0)</f>
        <v>0</v>
      </c>
      <c r="BI361" s="205">
        <f>IF(N361="nulová",J361,0)</f>
        <v>0</v>
      </c>
      <c r="BJ361" s="18" t="s">
        <v>80</v>
      </c>
      <c r="BK361" s="205">
        <f>ROUND(I361*H361,2)</f>
        <v>0</v>
      </c>
      <c r="BL361" s="18" t="s">
        <v>180</v>
      </c>
      <c r="BM361" s="204" t="s">
        <v>1118</v>
      </c>
    </row>
    <row r="362" spans="1:65" s="2" customFormat="1" ht="11.25">
      <c r="A362" s="35"/>
      <c r="B362" s="36"/>
      <c r="C362" s="37"/>
      <c r="D362" s="206" t="s">
        <v>182</v>
      </c>
      <c r="E362" s="37"/>
      <c r="F362" s="207" t="s">
        <v>1346</v>
      </c>
      <c r="G362" s="37"/>
      <c r="H362" s="37"/>
      <c r="I362" s="116"/>
      <c r="J362" s="37"/>
      <c r="K362" s="37"/>
      <c r="L362" s="40"/>
      <c r="M362" s="208"/>
      <c r="N362" s="209"/>
      <c r="O362" s="65"/>
      <c r="P362" s="65"/>
      <c r="Q362" s="65"/>
      <c r="R362" s="65"/>
      <c r="S362" s="65"/>
      <c r="T362" s="66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T362" s="18" t="s">
        <v>182</v>
      </c>
      <c r="AU362" s="18" t="s">
        <v>80</v>
      </c>
    </row>
    <row r="363" spans="1:65" s="2" customFormat="1" ht="16.5" customHeight="1">
      <c r="A363" s="35"/>
      <c r="B363" s="36"/>
      <c r="C363" s="193" t="s">
        <v>1120</v>
      </c>
      <c r="D363" s="193" t="s">
        <v>175</v>
      </c>
      <c r="E363" s="194" t="s">
        <v>1347</v>
      </c>
      <c r="F363" s="195" t="s">
        <v>1348</v>
      </c>
      <c r="G363" s="196" t="s">
        <v>573</v>
      </c>
      <c r="H363" s="197">
        <v>1</v>
      </c>
      <c r="I363" s="198"/>
      <c r="J363" s="199">
        <f>ROUND(I363*H363,2)</f>
        <v>0</v>
      </c>
      <c r="K363" s="195" t="s">
        <v>19</v>
      </c>
      <c r="L363" s="40"/>
      <c r="M363" s="200" t="s">
        <v>19</v>
      </c>
      <c r="N363" s="201" t="s">
        <v>43</v>
      </c>
      <c r="O363" s="65"/>
      <c r="P363" s="202">
        <f>O363*H363</f>
        <v>0</v>
      </c>
      <c r="Q363" s="202">
        <v>0</v>
      </c>
      <c r="R363" s="202">
        <f>Q363*H363</f>
        <v>0</v>
      </c>
      <c r="S363" s="202">
        <v>0</v>
      </c>
      <c r="T363" s="203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04" t="s">
        <v>180</v>
      </c>
      <c r="AT363" s="204" t="s">
        <v>175</v>
      </c>
      <c r="AU363" s="204" t="s">
        <v>80</v>
      </c>
      <c r="AY363" s="18" t="s">
        <v>173</v>
      </c>
      <c r="BE363" s="205">
        <f>IF(N363="základní",J363,0)</f>
        <v>0</v>
      </c>
      <c r="BF363" s="205">
        <f>IF(N363="snížená",J363,0)</f>
        <v>0</v>
      </c>
      <c r="BG363" s="205">
        <f>IF(N363="zákl. přenesená",J363,0)</f>
        <v>0</v>
      </c>
      <c r="BH363" s="205">
        <f>IF(N363="sníž. přenesená",J363,0)</f>
        <v>0</v>
      </c>
      <c r="BI363" s="205">
        <f>IF(N363="nulová",J363,0)</f>
        <v>0</v>
      </c>
      <c r="BJ363" s="18" t="s">
        <v>80</v>
      </c>
      <c r="BK363" s="205">
        <f>ROUND(I363*H363,2)</f>
        <v>0</v>
      </c>
      <c r="BL363" s="18" t="s">
        <v>180</v>
      </c>
      <c r="BM363" s="204" t="s">
        <v>1119</v>
      </c>
    </row>
    <row r="364" spans="1:65" s="2" customFormat="1" ht="11.25">
      <c r="A364" s="35"/>
      <c r="B364" s="36"/>
      <c r="C364" s="37"/>
      <c r="D364" s="206" t="s">
        <v>182</v>
      </c>
      <c r="E364" s="37"/>
      <c r="F364" s="207" t="s">
        <v>1348</v>
      </c>
      <c r="G364" s="37"/>
      <c r="H364" s="37"/>
      <c r="I364" s="116"/>
      <c r="J364" s="37"/>
      <c r="K364" s="37"/>
      <c r="L364" s="40"/>
      <c r="M364" s="208"/>
      <c r="N364" s="209"/>
      <c r="O364" s="65"/>
      <c r="P364" s="65"/>
      <c r="Q364" s="65"/>
      <c r="R364" s="65"/>
      <c r="S364" s="65"/>
      <c r="T364" s="66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T364" s="18" t="s">
        <v>182</v>
      </c>
      <c r="AU364" s="18" t="s">
        <v>80</v>
      </c>
    </row>
    <row r="365" spans="1:65" s="2" customFormat="1" ht="16.5" customHeight="1">
      <c r="A365" s="35"/>
      <c r="B365" s="36"/>
      <c r="C365" s="193" t="s">
        <v>864</v>
      </c>
      <c r="D365" s="193" t="s">
        <v>175</v>
      </c>
      <c r="E365" s="194" t="s">
        <v>1349</v>
      </c>
      <c r="F365" s="195" t="s">
        <v>1350</v>
      </c>
      <c r="G365" s="196" t="s">
        <v>573</v>
      </c>
      <c r="H365" s="197">
        <v>1</v>
      </c>
      <c r="I365" s="198"/>
      <c r="J365" s="199">
        <f>ROUND(I365*H365,2)</f>
        <v>0</v>
      </c>
      <c r="K365" s="195" t="s">
        <v>19</v>
      </c>
      <c r="L365" s="40"/>
      <c r="M365" s="200" t="s">
        <v>19</v>
      </c>
      <c r="N365" s="201" t="s">
        <v>43</v>
      </c>
      <c r="O365" s="65"/>
      <c r="P365" s="202">
        <f>O365*H365</f>
        <v>0</v>
      </c>
      <c r="Q365" s="202">
        <v>0</v>
      </c>
      <c r="R365" s="202">
        <f>Q365*H365</f>
        <v>0</v>
      </c>
      <c r="S365" s="202">
        <v>0</v>
      </c>
      <c r="T365" s="203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04" t="s">
        <v>180</v>
      </c>
      <c r="AT365" s="204" t="s">
        <v>175</v>
      </c>
      <c r="AU365" s="204" t="s">
        <v>80</v>
      </c>
      <c r="AY365" s="18" t="s">
        <v>173</v>
      </c>
      <c r="BE365" s="205">
        <f>IF(N365="základní",J365,0)</f>
        <v>0</v>
      </c>
      <c r="BF365" s="205">
        <f>IF(N365="snížená",J365,0)</f>
        <v>0</v>
      </c>
      <c r="BG365" s="205">
        <f>IF(N365="zákl. přenesená",J365,0)</f>
        <v>0</v>
      </c>
      <c r="BH365" s="205">
        <f>IF(N365="sníž. přenesená",J365,0)</f>
        <v>0</v>
      </c>
      <c r="BI365" s="205">
        <f>IF(N365="nulová",J365,0)</f>
        <v>0</v>
      </c>
      <c r="BJ365" s="18" t="s">
        <v>80</v>
      </c>
      <c r="BK365" s="205">
        <f>ROUND(I365*H365,2)</f>
        <v>0</v>
      </c>
      <c r="BL365" s="18" t="s">
        <v>180</v>
      </c>
      <c r="BM365" s="204" t="s">
        <v>1121</v>
      </c>
    </row>
    <row r="366" spans="1:65" s="2" customFormat="1" ht="11.25">
      <c r="A366" s="35"/>
      <c r="B366" s="36"/>
      <c r="C366" s="37"/>
      <c r="D366" s="206" t="s">
        <v>182</v>
      </c>
      <c r="E366" s="37"/>
      <c r="F366" s="207" t="s">
        <v>1350</v>
      </c>
      <c r="G366" s="37"/>
      <c r="H366" s="37"/>
      <c r="I366" s="116"/>
      <c r="J366" s="37"/>
      <c r="K366" s="37"/>
      <c r="L366" s="40"/>
      <c r="M366" s="208"/>
      <c r="N366" s="209"/>
      <c r="O366" s="65"/>
      <c r="P366" s="65"/>
      <c r="Q366" s="65"/>
      <c r="R366" s="65"/>
      <c r="S366" s="65"/>
      <c r="T366" s="66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T366" s="18" t="s">
        <v>182</v>
      </c>
      <c r="AU366" s="18" t="s">
        <v>80</v>
      </c>
    </row>
    <row r="367" spans="1:65" s="2" customFormat="1" ht="16.5" customHeight="1">
      <c r="A367" s="35"/>
      <c r="B367" s="36"/>
      <c r="C367" s="193" t="s">
        <v>1123</v>
      </c>
      <c r="D367" s="193" t="s">
        <v>175</v>
      </c>
      <c r="E367" s="194" t="s">
        <v>1351</v>
      </c>
      <c r="F367" s="195" t="s">
        <v>1352</v>
      </c>
      <c r="G367" s="196" t="s">
        <v>573</v>
      </c>
      <c r="H367" s="197">
        <v>1</v>
      </c>
      <c r="I367" s="198"/>
      <c r="J367" s="199">
        <f>ROUND(I367*H367,2)</f>
        <v>0</v>
      </c>
      <c r="K367" s="195" t="s">
        <v>19</v>
      </c>
      <c r="L367" s="40"/>
      <c r="M367" s="200" t="s">
        <v>19</v>
      </c>
      <c r="N367" s="201" t="s">
        <v>43</v>
      </c>
      <c r="O367" s="65"/>
      <c r="P367" s="202">
        <f>O367*H367</f>
        <v>0</v>
      </c>
      <c r="Q367" s="202">
        <v>0</v>
      </c>
      <c r="R367" s="202">
        <f>Q367*H367</f>
        <v>0</v>
      </c>
      <c r="S367" s="202">
        <v>0</v>
      </c>
      <c r="T367" s="203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04" t="s">
        <v>180</v>
      </c>
      <c r="AT367" s="204" t="s">
        <v>175</v>
      </c>
      <c r="AU367" s="204" t="s">
        <v>80</v>
      </c>
      <c r="AY367" s="18" t="s">
        <v>173</v>
      </c>
      <c r="BE367" s="205">
        <f>IF(N367="základní",J367,0)</f>
        <v>0</v>
      </c>
      <c r="BF367" s="205">
        <f>IF(N367="snížená",J367,0)</f>
        <v>0</v>
      </c>
      <c r="BG367" s="205">
        <f>IF(N367="zákl. přenesená",J367,0)</f>
        <v>0</v>
      </c>
      <c r="BH367" s="205">
        <f>IF(N367="sníž. přenesená",J367,0)</f>
        <v>0</v>
      </c>
      <c r="BI367" s="205">
        <f>IF(N367="nulová",J367,0)</f>
        <v>0</v>
      </c>
      <c r="BJ367" s="18" t="s">
        <v>80</v>
      </c>
      <c r="BK367" s="205">
        <f>ROUND(I367*H367,2)</f>
        <v>0</v>
      </c>
      <c r="BL367" s="18" t="s">
        <v>180</v>
      </c>
      <c r="BM367" s="204" t="s">
        <v>1122</v>
      </c>
    </row>
    <row r="368" spans="1:65" s="2" customFormat="1" ht="11.25">
      <c r="A368" s="35"/>
      <c r="B368" s="36"/>
      <c r="C368" s="37"/>
      <c r="D368" s="206" t="s">
        <v>182</v>
      </c>
      <c r="E368" s="37"/>
      <c r="F368" s="207" t="s">
        <v>1352</v>
      </c>
      <c r="G368" s="37"/>
      <c r="H368" s="37"/>
      <c r="I368" s="116"/>
      <c r="J368" s="37"/>
      <c r="K368" s="37"/>
      <c r="L368" s="40"/>
      <c r="M368" s="208"/>
      <c r="N368" s="209"/>
      <c r="O368" s="65"/>
      <c r="P368" s="65"/>
      <c r="Q368" s="65"/>
      <c r="R368" s="65"/>
      <c r="S368" s="65"/>
      <c r="T368" s="66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T368" s="18" t="s">
        <v>182</v>
      </c>
      <c r="AU368" s="18" t="s">
        <v>80</v>
      </c>
    </row>
    <row r="369" spans="1:65" s="2" customFormat="1" ht="16.5" customHeight="1">
      <c r="A369" s="35"/>
      <c r="B369" s="36"/>
      <c r="C369" s="193" t="s">
        <v>868</v>
      </c>
      <c r="D369" s="193" t="s">
        <v>175</v>
      </c>
      <c r="E369" s="194" t="s">
        <v>1353</v>
      </c>
      <c r="F369" s="195" t="s">
        <v>1354</v>
      </c>
      <c r="G369" s="196" t="s">
        <v>573</v>
      </c>
      <c r="H369" s="197">
        <v>1</v>
      </c>
      <c r="I369" s="198"/>
      <c r="J369" s="199">
        <f>ROUND(I369*H369,2)</f>
        <v>0</v>
      </c>
      <c r="K369" s="195" t="s">
        <v>19</v>
      </c>
      <c r="L369" s="40"/>
      <c r="M369" s="200" t="s">
        <v>19</v>
      </c>
      <c r="N369" s="201" t="s">
        <v>43</v>
      </c>
      <c r="O369" s="65"/>
      <c r="P369" s="202">
        <f>O369*H369</f>
        <v>0</v>
      </c>
      <c r="Q369" s="202">
        <v>0</v>
      </c>
      <c r="R369" s="202">
        <f>Q369*H369</f>
        <v>0</v>
      </c>
      <c r="S369" s="202">
        <v>0</v>
      </c>
      <c r="T369" s="203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4" t="s">
        <v>180</v>
      </c>
      <c r="AT369" s="204" t="s">
        <v>175</v>
      </c>
      <c r="AU369" s="204" t="s">
        <v>80</v>
      </c>
      <c r="AY369" s="18" t="s">
        <v>173</v>
      </c>
      <c r="BE369" s="205">
        <f>IF(N369="základní",J369,0)</f>
        <v>0</v>
      </c>
      <c r="BF369" s="205">
        <f>IF(N369="snížená",J369,0)</f>
        <v>0</v>
      </c>
      <c r="BG369" s="205">
        <f>IF(N369="zákl. přenesená",J369,0)</f>
        <v>0</v>
      </c>
      <c r="BH369" s="205">
        <f>IF(N369="sníž. přenesená",J369,0)</f>
        <v>0</v>
      </c>
      <c r="BI369" s="205">
        <f>IF(N369="nulová",J369,0)</f>
        <v>0</v>
      </c>
      <c r="BJ369" s="18" t="s">
        <v>80</v>
      </c>
      <c r="BK369" s="205">
        <f>ROUND(I369*H369,2)</f>
        <v>0</v>
      </c>
      <c r="BL369" s="18" t="s">
        <v>180</v>
      </c>
      <c r="BM369" s="204" t="s">
        <v>1126</v>
      </c>
    </row>
    <row r="370" spans="1:65" s="2" customFormat="1" ht="11.25">
      <c r="A370" s="35"/>
      <c r="B370" s="36"/>
      <c r="C370" s="37"/>
      <c r="D370" s="206" t="s">
        <v>182</v>
      </c>
      <c r="E370" s="37"/>
      <c r="F370" s="207" t="s">
        <v>1354</v>
      </c>
      <c r="G370" s="37"/>
      <c r="H370" s="37"/>
      <c r="I370" s="116"/>
      <c r="J370" s="37"/>
      <c r="K370" s="37"/>
      <c r="L370" s="40"/>
      <c r="M370" s="208"/>
      <c r="N370" s="209"/>
      <c r="O370" s="65"/>
      <c r="P370" s="65"/>
      <c r="Q370" s="65"/>
      <c r="R370" s="65"/>
      <c r="S370" s="65"/>
      <c r="T370" s="66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T370" s="18" t="s">
        <v>182</v>
      </c>
      <c r="AU370" s="18" t="s">
        <v>80</v>
      </c>
    </row>
    <row r="371" spans="1:65" s="2" customFormat="1" ht="24" customHeight="1">
      <c r="A371" s="35"/>
      <c r="B371" s="36"/>
      <c r="C371" s="193" t="s">
        <v>1130</v>
      </c>
      <c r="D371" s="193" t="s">
        <v>175</v>
      </c>
      <c r="E371" s="194" t="s">
        <v>1355</v>
      </c>
      <c r="F371" s="195" t="s">
        <v>1356</v>
      </c>
      <c r="G371" s="196" t="s">
        <v>661</v>
      </c>
      <c r="H371" s="197">
        <v>1</v>
      </c>
      <c r="I371" s="198"/>
      <c r="J371" s="199">
        <f>ROUND(I371*H371,2)</f>
        <v>0</v>
      </c>
      <c r="K371" s="195" t="s">
        <v>19</v>
      </c>
      <c r="L371" s="40"/>
      <c r="M371" s="200" t="s">
        <v>19</v>
      </c>
      <c r="N371" s="201" t="s">
        <v>43</v>
      </c>
      <c r="O371" s="65"/>
      <c r="P371" s="202">
        <f>O371*H371</f>
        <v>0</v>
      </c>
      <c r="Q371" s="202">
        <v>0</v>
      </c>
      <c r="R371" s="202">
        <f>Q371*H371</f>
        <v>0</v>
      </c>
      <c r="S371" s="202">
        <v>0</v>
      </c>
      <c r="T371" s="203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04" t="s">
        <v>180</v>
      </c>
      <c r="AT371" s="204" t="s">
        <v>175</v>
      </c>
      <c r="AU371" s="204" t="s">
        <v>80</v>
      </c>
      <c r="AY371" s="18" t="s">
        <v>173</v>
      </c>
      <c r="BE371" s="205">
        <f>IF(N371="základní",J371,0)</f>
        <v>0</v>
      </c>
      <c r="BF371" s="205">
        <f>IF(N371="snížená",J371,0)</f>
        <v>0</v>
      </c>
      <c r="BG371" s="205">
        <f>IF(N371="zákl. přenesená",J371,0)</f>
        <v>0</v>
      </c>
      <c r="BH371" s="205">
        <f>IF(N371="sníž. přenesená",J371,0)</f>
        <v>0</v>
      </c>
      <c r="BI371" s="205">
        <f>IF(N371="nulová",J371,0)</f>
        <v>0</v>
      </c>
      <c r="BJ371" s="18" t="s">
        <v>80</v>
      </c>
      <c r="BK371" s="205">
        <f>ROUND(I371*H371,2)</f>
        <v>0</v>
      </c>
      <c r="BL371" s="18" t="s">
        <v>180</v>
      </c>
      <c r="BM371" s="204" t="s">
        <v>1129</v>
      </c>
    </row>
    <row r="372" spans="1:65" s="2" customFormat="1" ht="11.25">
      <c r="A372" s="35"/>
      <c r="B372" s="36"/>
      <c r="C372" s="37"/>
      <c r="D372" s="206" t="s">
        <v>182</v>
      </c>
      <c r="E372" s="37"/>
      <c r="F372" s="207" t="s">
        <v>1356</v>
      </c>
      <c r="G372" s="37"/>
      <c r="H372" s="37"/>
      <c r="I372" s="116"/>
      <c r="J372" s="37"/>
      <c r="K372" s="37"/>
      <c r="L372" s="40"/>
      <c r="M372" s="208"/>
      <c r="N372" s="209"/>
      <c r="O372" s="65"/>
      <c r="P372" s="65"/>
      <c r="Q372" s="65"/>
      <c r="R372" s="65"/>
      <c r="S372" s="65"/>
      <c r="T372" s="66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T372" s="18" t="s">
        <v>182</v>
      </c>
      <c r="AU372" s="18" t="s">
        <v>80</v>
      </c>
    </row>
    <row r="373" spans="1:65" s="2" customFormat="1" ht="24" customHeight="1">
      <c r="A373" s="35"/>
      <c r="B373" s="36"/>
      <c r="C373" s="193" t="s">
        <v>871</v>
      </c>
      <c r="D373" s="193" t="s">
        <v>175</v>
      </c>
      <c r="E373" s="194" t="s">
        <v>1357</v>
      </c>
      <c r="F373" s="195" t="s">
        <v>1358</v>
      </c>
      <c r="G373" s="196" t="s">
        <v>661</v>
      </c>
      <c r="H373" s="197">
        <v>10</v>
      </c>
      <c r="I373" s="198"/>
      <c r="J373" s="199">
        <f>ROUND(I373*H373,2)</f>
        <v>0</v>
      </c>
      <c r="K373" s="195" t="s">
        <v>19</v>
      </c>
      <c r="L373" s="40"/>
      <c r="M373" s="200" t="s">
        <v>19</v>
      </c>
      <c r="N373" s="201" t="s">
        <v>43</v>
      </c>
      <c r="O373" s="65"/>
      <c r="P373" s="202">
        <f>O373*H373</f>
        <v>0</v>
      </c>
      <c r="Q373" s="202">
        <v>0</v>
      </c>
      <c r="R373" s="202">
        <f>Q373*H373</f>
        <v>0</v>
      </c>
      <c r="S373" s="202">
        <v>0</v>
      </c>
      <c r="T373" s="203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04" t="s">
        <v>180</v>
      </c>
      <c r="AT373" s="204" t="s">
        <v>175</v>
      </c>
      <c r="AU373" s="204" t="s">
        <v>80</v>
      </c>
      <c r="AY373" s="18" t="s">
        <v>173</v>
      </c>
      <c r="BE373" s="205">
        <f>IF(N373="základní",J373,0)</f>
        <v>0</v>
      </c>
      <c r="BF373" s="205">
        <f>IF(N373="snížená",J373,0)</f>
        <v>0</v>
      </c>
      <c r="BG373" s="205">
        <f>IF(N373="zákl. přenesená",J373,0)</f>
        <v>0</v>
      </c>
      <c r="BH373" s="205">
        <f>IF(N373="sníž. přenesená",J373,0)</f>
        <v>0</v>
      </c>
      <c r="BI373" s="205">
        <f>IF(N373="nulová",J373,0)</f>
        <v>0</v>
      </c>
      <c r="BJ373" s="18" t="s">
        <v>80</v>
      </c>
      <c r="BK373" s="205">
        <f>ROUND(I373*H373,2)</f>
        <v>0</v>
      </c>
      <c r="BL373" s="18" t="s">
        <v>180</v>
      </c>
      <c r="BM373" s="204" t="s">
        <v>1133</v>
      </c>
    </row>
    <row r="374" spans="1:65" s="2" customFormat="1" ht="11.25">
      <c r="A374" s="35"/>
      <c r="B374" s="36"/>
      <c r="C374" s="37"/>
      <c r="D374" s="206" t="s">
        <v>182</v>
      </c>
      <c r="E374" s="37"/>
      <c r="F374" s="207" t="s">
        <v>1358</v>
      </c>
      <c r="G374" s="37"/>
      <c r="H374" s="37"/>
      <c r="I374" s="116"/>
      <c r="J374" s="37"/>
      <c r="K374" s="37"/>
      <c r="L374" s="40"/>
      <c r="M374" s="208"/>
      <c r="N374" s="209"/>
      <c r="O374" s="65"/>
      <c r="P374" s="65"/>
      <c r="Q374" s="65"/>
      <c r="R374" s="65"/>
      <c r="S374" s="65"/>
      <c r="T374" s="66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T374" s="18" t="s">
        <v>182</v>
      </c>
      <c r="AU374" s="18" t="s">
        <v>80</v>
      </c>
    </row>
    <row r="375" spans="1:65" s="2" customFormat="1" ht="24" customHeight="1">
      <c r="A375" s="35"/>
      <c r="B375" s="36"/>
      <c r="C375" s="193" t="s">
        <v>1137</v>
      </c>
      <c r="D375" s="193" t="s">
        <v>175</v>
      </c>
      <c r="E375" s="194" t="s">
        <v>1359</v>
      </c>
      <c r="F375" s="195" t="s">
        <v>1360</v>
      </c>
      <c r="G375" s="196" t="s">
        <v>661</v>
      </c>
      <c r="H375" s="197">
        <v>20</v>
      </c>
      <c r="I375" s="198"/>
      <c r="J375" s="199">
        <f>ROUND(I375*H375,2)</f>
        <v>0</v>
      </c>
      <c r="K375" s="195" t="s">
        <v>19</v>
      </c>
      <c r="L375" s="40"/>
      <c r="M375" s="200" t="s">
        <v>19</v>
      </c>
      <c r="N375" s="201" t="s">
        <v>43</v>
      </c>
      <c r="O375" s="65"/>
      <c r="P375" s="202">
        <f>O375*H375</f>
        <v>0</v>
      </c>
      <c r="Q375" s="202">
        <v>0</v>
      </c>
      <c r="R375" s="202">
        <f>Q375*H375</f>
        <v>0</v>
      </c>
      <c r="S375" s="202">
        <v>0</v>
      </c>
      <c r="T375" s="203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04" t="s">
        <v>180</v>
      </c>
      <c r="AT375" s="204" t="s">
        <v>175</v>
      </c>
      <c r="AU375" s="204" t="s">
        <v>80</v>
      </c>
      <c r="AY375" s="18" t="s">
        <v>173</v>
      </c>
      <c r="BE375" s="205">
        <f>IF(N375="základní",J375,0)</f>
        <v>0</v>
      </c>
      <c r="BF375" s="205">
        <f>IF(N375="snížená",J375,0)</f>
        <v>0</v>
      </c>
      <c r="BG375" s="205">
        <f>IF(N375="zákl. přenesená",J375,0)</f>
        <v>0</v>
      </c>
      <c r="BH375" s="205">
        <f>IF(N375="sníž. přenesená",J375,0)</f>
        <v>0</v>
      </c>
      <c r="BI375" s="205">
        <f>IF(N375="nulová",J375,0)</f>
        <v>0</v>
      </c>
      <c r="BJ375" s="18" t="s">
        <v>80</v>
      </c>
      <c r="BK375" s="205">
        <f>ROUND(I375*H375,2)</f>
        <v>0</v>
      </c>
      <c r="BL375" s="18" t="s">
        <v>180</v>
      </c>
      <c r="BM375" s="204" t="s">
        <v>1136</v>
      </c>
    </row>
    <row r="376" spans="1:65" s="2" customFormat="1" ht="11.25">
      <c r="A376" s="35"/>
      <c r="B376" s="36"/>
      <c r="C376" s="37"/>
      <c r="D376" s="206" t="s">
        <v>182</v>
      </c>
      <c r="E376" s="37"/>
      <c r="F376" s="207" t="s">
        <v>1360</v>
      </c>
      <c r="G376" s="37"/>
      <c r="H376" s="37"/>
      <c r="I376" s="116"/>
      <c r="J376" s="37"/>
      <c r="K376" s="37"/>
      <c r="L376" s="40"/>
      <c r="M376" s="208"/>
      <c r="N376" s="209"/>
      <c r="O376" s="65"/>
      <c r="P376" s="65"/>
      <c r="Q376" s="65"/>
      <c r="R376" s="65"/>
      <c r="S376" s="65"/>
      <c r="T376" s="66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18" t="s">
        <v>182</v>
      </c>
      <c r="AU376" s="18" t="s">
        <v>80</v>
      </c>
    </row>
    <row r="377" spans="1:65" s="2" customFormat="1" ht="24" customHeight="1">
      <c r="A377" s="35"/>
      <c r="B377" s="36"/>
      <c r="C377" s="193" t="s">
        <v>875</v>
      </c>
      <c r="D377" s="193" t="s">
        <v>175</v>
      </c>
      <c r="E377" s="194" t="s">
        <v>1361</v>
      </c>
      <c r="F377" s="195" t="s">
        <v>1362</v>
      </c>
      <c r="G377" s="196" t="s">
        <v>661</v>
      </c>
      <c r="H377" s="197">
        <v>2</v>
      </c>
      <c r="I377" s="198"/>
      <c r="J377" s="199">
        <f>ROUND(I377*H377,2)</f>
        <v>0</v>
      </c>
      <c r="K377" s="195" t="s">
        <v>19</v>
      </c>
      <c r="L377" s="40"/>
      <c r="M377" s="200" t="s">
        <v>19</v>
      </c>
      <c r="N377" s="201" t="s">
        <v>43</v>
      </c>
      <c r="O377" s="65"/>
      <c r="P377" s="202">
        <f>O377*H377</f>
        <v>0</v>
      </c>
      <c r="Q377" s="202">
        <v>0</v>
      </c>
      <c r="R377" s="202">
        <f>Q377*H377</f>
        <v>0</v>
      </c>
      <c r="S377" s="202">
        <v>0</v>
      </c>
      <c r="T377" s="203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04" t="s">
        <v>180</v>
      </c>
      <c r="AT377" s="204" t="s">
        <v>175</v>
      </c>
      <c r="AU377" s="204" t="s">
        <v>80</v>
      </c>
      <c r="AY377" s="18" t="s">
        <v>173</v>
      </c>
      <c r="BE377" s="205">
        <f>IF(N377="základní",J377,0)</f>
        <v>0</v>
      </c>
      <c r="BF377" s="205">
        <f>IF(N377="snížená",J377,0)</f>
        <v>0</v>
      </c>
      <c r="BG377" s="205">
        <f>IF(N377="zákl. přenesená",J377,0)</f>
        <v>0</v>
      </c>
      <c r="BH377" s="205">
        <f>IF(N377="sníž. přenesená",J377,0)</f>
        <v>0</v>
      </c>
      <c r="BI377" s="205">
        <f>IF(N377="nulová",J377,0)</f>
        <v>0</v>
      </c>
      <c r="BJ377" s="18" t="s">
        <v>80</v>
      </c>
      <c r="BK377" s="205">
        <f>ROUND(I377*H377,2)</f>
        <v>0</v>
      </c>
      <c r="BL377" s="18" t="s">
        <v>180</v>
      </c>
      <c r="BM377" s="204" t="s">
        <v>1138</v>
      </c>
    </row>
    <row r="378" spans="1:65" s="2" customFormat="1" ht="11.25">
      <c r="A378" s="35"/>
      <c r="B378" s="36"/>
      <c r="C378" s="37"/>
      <c r="D378" s="206" t="s">
        <v>182</v>
      </c>
      <c r="E378" s="37"/>
      <c r="F378" s="207" t="s">
        <v>1362</v>
      </c>
      <c r="G378" s="37"/>
      <c r="H378" s="37"/>
      <c r="I378" s="116"/>
      <c r="J378" s="37"/>
      <c r="K378" s="37"/>
      <c r="L378" s="40"/>
      <c r="M378" s="208"/>
      <c r="N378" s="209"/>
      <c r="O378" s="65"/>
      <c r="P378" s="65"/>
      <c r="Q378" s="65"/>
      <c r="R378" s="65"/>
      <c r="S378" s="65"/>
      <c r="T378" s="66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18" t="s">
        <v>182</v>
      </c>
      <c r="AU378" s="18" t="s">
        <v>80</v>
      </c>
    </row>
    <row r="379" spans="1:65" s="2" customFormat="1" ht="24" customHeight="1">
      <c r="A379" s="35"/>
      <c r="B379" s="36"/>
      <c r="C379" s="193" t="s">
        <v>1142</v>
      </c>
      <c r="D379" s="193" t="s">
        <v>175</v>
      </c>
      <c r="E379" s="194" t="s">
        <v>1363</v>
      </c>
      <c r="F379" s="195" t="s">
        <v>1364</v>
      </c>
      <c r="G379" s="196" t="s">
        <v>661</v>
      </c>
      <c r="H379" s="197">
        <v>3</v>
      </c>
      <c r="I379" s="198"/>
      <c r="J379" s="199">
        <f>ROUND(I379*H379,2)</f>
        <v>0</v>
      </c>
      <c r="K379" s="195" t="s">
        <v>19</v>
      </c>
      <c r="L379" s="40"/>
      <c r="M379" s="200" t="s">
        <v>19</v>
      </c>
      <c r="N379" s="201" t="s">
        <v>43</v>
      </c>
      <c r="O379" s="65"/>
      <c r="P379" s="202">
        <f>O379*H379</f>
        <v>0</v>
      </c>
      <c r="Q379" s="202">
        <v>0</v>
      </c>
      <c r="R379" s="202">
        <f>Q379*H379</f>
        <v>0</v>
      </c>
      <c r="S379" s="202">
        <v>0</v>
      </c>
      <c r="T379" s="203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04" t="s">
        <v>180</v>
      </c>
      <c r="AT379" s="204" t="s">
        <v>175</v>
      </c>
      <c r="AU379" s="204" t="s">
        <v>80</v>
      </c>
      <c r="AY379" s="18" t="s">
        <v>173</v>
      </c>
      <c r="BE379" s="205">
        <f>IF(N379="základní",J379,0)</f>
        <v>0</v>
      </c>
      <c r="BF379" s="205">
        <f>IF(N379="snížená",J379,0)</f>
        <v>0</v>
      </c>
      <c r="BG379" s="205">
        <f>IF(N379="zákl. přenesená",J379,0)</f>
        <v>0</v>
      </c>
      <c r="BH379" s="205">
        <f>IF(N379="sníž. přenesená",J379,0)</f>
        <v>0</v>
      </c>
      <c r="BI379" s="205">
        <f>IF(N379="nulová",J379,0)</f>
        <v>0</v>
      </c>
      <c r="BJ379" s="18" t="s">
        <v>80</v>
      </c>
      <c r="BK379" s="205">
        <f>ROUND(I379*H379,2)</f>
        <v>0</v>
      </c>
      <c r="BL379" s="18" t="s">
        <v>180</v>
      </c>
      <c r="BM379" s="204" t="s">
        <v>1141</v>
      </c>
    </row>
    <row r="380" spans="1:65" s="2" customFormat="1" ht="11.25">
      <c r="A380" s="35"/>
      <c r="B380" s="36"/>
      <c r="C380" s="37"/>
      <c r="D380" s="206" t="s">
        <v>182</v>
      </c>
      <c r="E380" s="37"/>
      <c r="F380" s="207" t="s">
        <v>1364</v>
      </c>
      <c r="G380" s="37"/>
      <c r="H380" s="37"/>
      <c r="I380" s="116"/>
      <c r="J380" s="37"/>
      <c r="K380" s="37"/>
      <c r="L380" s="40"/>
      <c r="M380" s="208"/>
      <c r="N380" s="209"/>
      <c r="O380" s="65"/>
      <c r="P380" s="65"/>
      <c r="Q380" s="65"/>
      <c r="R380" s="65"/>
      <c r="S380" s="65"/>
      <c r="T380" s="66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T380" s="18" t="s">
        <v>182</v>
      </c>
      <c r="AU380" s="18" t="s">
        <v>80</v>
      </c>
    </row>
    <row r="381" spans="1:65" s="2" customFormat="1" ht="24" customHeight="1">
      <c r="A381" s="35"/>
      <c r="B381" s="36"/>
      <c r="C381" s="193" t="s">
        <v>878</v>
      </c>
      <c r="D381" s="193" t="s">
        <v>175</v>
      </c>
      <c r="E381" s="194" t="s">
        <v>1365</v>
      </c>
      <c r="F381" s="195" t="s">
        <v>1366</v>
      </c>
      <c r="G381" s="196" t="s">
        <v>661</v>
      </c>
      <c r="H381" s="197">
        <v>21</v>
      </c>
      <c r="I381" s="198"/>
      <c r="J381" s="199">
        <f>ROUND(I381*H381,2)</f>
        <v>0</v>
      </c>
      <c r="K381" s="195" t="s">
        <v>19</v>
      </c>
      <c r="L381" s="40"/>
      <c r="M381" s="200" t="s">
        <v>19</v>
      </c>
      <c r="N381" s="201" t="s">
        <v>43</v>
      </c>
      <c r="O381" s="65"/>
      <c r="P381" s="202">
        <f>O381*H381</f>
        <v>0</v>
      </c>
      <c r="Q381" s="202">
        <v>0</v>
      </c>
      <c r="R381" s="202">
        <f>Q381*H381</f>
        <v>0</v>
      </c>
      <c r="S381" s="202">
        <v>0</v>
      </c>
      <c r="T381" s="203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04" t="s">
        <v>180</v>
      </c>
      <c r="AT381" s="204" t="s">
        <v>175</v>
      </c>
      <c r="AU381" s="204" t="s">
        <v>80</v>
      </c>
      <c r="AY381" s="18" t="s">
        <v>173</v>
      </c>
      <c r="BE381" s="205">
        <f>IF(N381="základní",J381,0)</f>
        <v>0</v>
      </c>
      <c r="BF381" s="205">
        <f>IF(N381="snížená",J381,0)</f>
        <v>0</v>
      </c>
      <c r="BG381" s="205">
        <f>IF(N381="zákl. přenesená",J381,0)</f>
        <v>0</v>
      </c>
      <c r="BH381" s="205">
        <f>IF(N381="sníž. přenesená",J381,0)</f>
        <v>0</v>
      </c>
      <c r="BI381" s="205">
        <f>IF(N381="nulová",J381,0)</f>
        <v>0</v>
      </c>
      <c r="BJ381" s="18" t="s">
        <v>80</v>
      </c>
      <c r="BK381" s="205">
        <f>ROUND(I381*H381,2)</f>
        <v>0</v>
      </c>
      <c r="BL381" s="18" t="s">
        <v>180</v>
      </c>
      <c r="BM381" s="204" t="s">
        <v>1145</v>
      </c>
    </row>
    <row r="382" spans="1:65" s="2" customFormat="1" ht="11.25">
      <c r="A382" s="35"/>
      <c r="B382" s="36"/>
      <c r="C382" s="37"/>
      <c r="D382" s="206" t="s">
        <v>182</v>
      </c>
      <c r="E382" s="37"/>
      <c r="F382" s="207" t="s">
        <v>1366</v>
      </c>
      <c r="G382" s="37"/>
      <c r="H382" s="37"/>
      <c r="I382" s="116"/>
      <c r="J382" s="37"/>
      <c r="K382" s="37"/>
      <c r="L382" s="40"/>
      <c r="M382" s="208"/>
      <c r="N382" s="209"/>
      <c r="O382" s="65"/>
      <c r="P382" s="65"/>
      <c r="Q382" s="65"/>
      <c r="R382" s="65"/>
      <c r="S382" s="65"/>
      <c r="T382" s="66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T382" s="18" t="s">
        <v>182</v>
      </c>
      <c r="AU382" s="18" t="s">
        <v>80</v>
      </c>
    </row>
    <row r="383" spans="1:65" s="2" customFormat="1" ht="24" customHeight="1">
      <c r="A383" s="35"/>
      <c r="B383" s="36"/>
      <c r="C383" s="193" t="s">
        <v>1149</v>
      </c>
      <c r="D383" s="193" t="s">
        <v>175</v>
      </c>
      <c r="E383" s="194" t="s">
        <v>1367</v>
      </c>
      <c r="F383" s="195" t="s">
        <v>1368</v>
      </c>
      <c r="G383" s="196" t="s">
        <v>661</v>
      </c>
      <c r="H383" s="197">
        <v>3</v>
      </c>
      <c r="I383" s="198"/>
      <c r="J383" s="199">
        <f>ROUND(I383*H383,2)</f>
        <v>0</v>
      </c>
      <c r="K383" s="195" t="s">
        <v>19</v>
      </c>
      <c r="L383" s="40"/>
      <c r="M383" s="200" t="s">
        <v>19</v>
      </c>
      <c r="N383" s="201" t="s">
        <v>43</v>
      </c>
      <c r="O383" s="65"/>
      <c r="P383" s="202">
        <f>O383*H383</f>
        <v>0</v>
      </c>
      <c r="Q383" s="202">
        <v>0</v>
      </c>
      <c r="R383" s="202">
        <f>Q383*H383</f>
        <v>0</v>
      </c>
      <c r="S383" s="202">
        <v>0</v>
      </c>
      <c r="T383" s="203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04" t="s">
        <v>180</v>
      </c>
      <c r="AT383" s="204" t="s">
        <v>175</v>
      </c>
      <c r="AU383" s="204" t="s">
        <v>80</v>
      </c>
      <c r="AY383" s="18" t="s">
        <v>173</v>
      </c>
      <c r="BE383" s="205">
        <f>IF(N383="základní",J383,0)</f>
        <v>0</v>
      </c>
      <c r="BF383" s="205">
        <f>IF(N383="snížená",J383,0)</f>
        <v>0</v>
      </c>
      <c r="BG383" s="205">
        <f>IF(N383="zákl. přenesená",J383,0)</f>
        <v>0</v>
      </c>
      <c r="BH383" s="205">
        <f>IF(N383="sníž. přenesená",J383,0)</f>
        <v>0</v>
      </c>
      <c r="BI383" s="205">
        <f>IF(N383="nulová",J383,0)</f>
        <v>0</v>
      </c>
      <c r="BJ383" s="18" t="s">
        <v>80</v>
      </c>
      <c r="BK383" s="205">
        <f>ROUND(I383*H383,2)</f>
        <v>0</v>
      </c>
      <c r="BL383" s="18" t="s">
        <v>180</v>
      </c>
      <c r="BM383" s="204" t="s">
        <v>1148</v>
      </c>
    </row>
    <row r="384" spans="1:65" s="2" customFormat="1" ht="11.25">
      <c r="A384" s="35"/>
      <c r="B384" s="36"/>
      <c r="C384" s="37"/>
      <c r="D384" s="206" t="s">
        <v>182</v>
      </c>
      <c r="E384" s="37"/>
      <c r="F384" s="207" t="s">
        <v>1368</v>
      </c>
      <c r="G384" s="37"/>
      <c r="H384" s="37"/>
      <c r="I384" s="116"/>
      <c r="J384" s="37"/>
      <c r="K384" s="37"/>
      <c r="L384" s="40"/>
      <c r="M384" s="208"/>
      <c r="N384" s="209"/>
      <c r="O384" s="65"/>
      <c r="P384" s="65"/>
      <c r="Q384" s="65"/>
      <c r="R384" s="65"/>
      <c r="S384" s="65"/>
      <c r="T384" s="66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T384" s="18" t="s">
        <v>182</v>
      </c>
      <c r="AU384" s="18" t="s">
        <v>80</v>
      </c>
    </row>
    <row r="385" spans="1:65" s="2" customFormat="1" ht="24" customHeight="1">
      <c r="A385" s="35"/>
      <c r="B385" s="36"/>
      <c r="C385" s="193" t="s">
        <v>882</v>
      </c>
      <c r="D385" s="193" t="s">
        <v>175</v>
      </c>
      <c r="E385" s="194" t="s">
        <v>1369</v>
      </c>
      <c r="F385" s="195" t="s">
        <v>1370</v>
      </c>
      <c r="G385" s="196" t="s">
        <v>661</v>
      </c>
      <c r="H385" s="197">
        <v>7</v>
      </c>
      <c r="I385" s="198"/>
      <c r="J385" s="199">
        <f>ROUND(I385*H385,2)</f>
        <v>0</v>
      </c>
      <c r="K385" s="195" t="s">
        <v>19</v>
      </c>
      <c r="L385" s="40"/>
      <c r="M385" s="200" t="s">
        <v>19</v>
      </c>
      <c r="N385" s="201" t="s">
        <v>43</v>
      </c>
      <c r="O385" s="65"/>
      <c r="P385" s="202">
        <f>O385*H385</f>
        <v>0</v>
      </c>
      <c r="Q385" s="202">
        <v>0</v>
      </c>
      <c r="R385" s="202">
        <f>Q385*H385</f>
        <v>0</v>
      </c>
      <c r="S385" s="202">
        <v>0</v>
      </c>
      <c r="T385" s="203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04" t="s">
        <v>180</v>
      </c>
      <c r="AT385" s="204" t="s">
        <v>175</v>
      </c>
      <c r="AU385" s="204" t="s">
        <v>80</v>
      </c>
      <c r="AY385" s="18" t="s">
        <v>173</v>
      </c>
      <c r="BE385" s="205">
        <f>IF(N385="základní",J385,0)</f>
        <v>0</v>
      </c>
      <c r="BF385" s="205">
        <f>IF(N385="snížená",J385,0)</f>
        <v>0</v>
      </c>
      <c r="BG385" s="205">
        <f>IF(N385="zákl. přenesená",J385,0)</f>
        <v>0</v>
      </c>
      <c r="BH385" s="205">
        <f>IF(N385="sníž. přenesená",J385,0)</f>
        <v>0</v>
      </c>
      <c r="BI385" s="205">
        <f>IF(N385="nulová",J385,0)</f>
        <v>0</v>
      </c>
      <c r="BJ385" s="18" t="s">
        <v>80</v>
      </c>
      <c r="BK385" s="205">
        <f>ROUND(I385*H385,2)</f>
        <v>0</v>
      </c>
      <c r="BL385" s="18" t="s">
        <v>180</v>
      </c>
      <c r="BM385" s="204" t="s">
        <v>1152</v>
      </c>
    </row>
    <row r="386" spans="1:65" s="2" customFormat="1" ht="11.25">
      <c r="A386" s="35"/>
      <c r="B386" s="36"/>
      <c r="C386" s="37"/>
      <c r="D386" s="206" t="s">
        <v>182</v>
      </c>
      <c r="E386" s="37"/>
      <c r="F386" s="207" t="s">
        <v>1370</v>
      </c>
      <c r="G386" s="37"/>
      <c r="H386" s="37"/>
      <c r="I386" s="116"/>
      <c r="J386" s="37"/>
      <c r="K386" s="37"/>
      <c r="L386" s="40"/>
      <c r="M386" s="208"/>
      <c r="N386" s="209"/>
      <c r="O386" s="65"/>
      <c r="P386" s="65"/>
      <c r="Q386" s="65"/>
      <c r="R386" s="65"/>
      <c r="S386" s="65"/>
      <c r="T386" s="66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T386" s="18" t="s">
        <v>182</v>
      </c>
      <c r="AU386" s="18" t="s">
        <v>80</v>
      </c>
    </row>
    <row r="387" spans="1:65" s="2" customFormat="1" ht="24" customHeight="1">
      <c r="A387" s="35"/>
      <c r="B387" s="36"/>
      <c r="C387" s="193" t="s">
        <v>1156</v>
      </c>
      <c r="D387" s="193" t="s">
        <v>175</v>
      </c>
      <c r="E387" s="194" t="s">
        <v>1371</v>
      </c>
      <c r="F387" s="195" t="s">
        <v>1372</v>
      </c>
      <c r="G387" s="196" t="s">
        <v>661</v>
      </c>
      <c r="H387" s="197">
        <v>4</v>
      </c>
      <c r="I387" s="198"/>
      <c r="J387" s="199">
        <f>ROUND(I387*H387,2)</f>
        <v>0</v>
      </c>
      <c r="K387" s="195" t="s">
        <v>19</v>
      </c>
      <c r="L387" s="40"/>
      <c r="M387" s="200" t="s">
        <v>19</v>
      </c>
      <c r="N387" s="201" t="s">
        <v>43</v>
      </c>
      <c r="O387" s="65"/>
      <c r="P387" s="202">
        <f>O387*H387</f>
        <v>0</v>
      </c>
      <c r="Q387" s="202">
        <v>0</v>
      </c>
      <c r="R387" s="202">
        <f>Q387*H387</f>
        <v>0</v>
      </c>
      <c r="S387" s="202">
        <v>0</v>
      </c>
      <c r="T387" s="203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04" t="s">
        <v>180</v>
      </c>
      <c r="AT387" s="204" t="s">
        <v>175</v>
      </c>
      <c r="AU387" s="204" t="s">
        <v>80</v>
      </c>
      <c r="AY387" s="18" t="s">
        <v>173</v>
      </c>
      <c r="BE387" s="205">
        <f>IF(N387="základní",J387,0)</f>
        <v>0</v>
      </c>
      <c r="BF387" s="205">
        <f>IF(N387="snížená",J387,0)</f>
        <v>0</v>
      </c>
      <c r="BG387" s="205">
        <f>IF(N387="zákl. přenesená",J387,0)</f>
        <v>0</v>
      </c>
      <c r="BH387" s="205">
        <f>IF(N387="sníž. přenesená",J387,0)</f>
        <v>0</v>
      </c>
      <c r="BI387" s="205">
        <f>IF(N387="nulová",J387,0)</f>
        <v>0</v>
      </c>
      <c r="BJ387" s="18" t="s">
        <v>80</v>
      </c>
      <c r="BK387" s="205">
        <f>ROUND(I387*H387,2)</f>
        <v>0</v>
      </c>
      <c r="BL387" s="18" t="s">
        <v>180</v>
      </c>
      <c r="BM387" s="204" t="s">
        <v>1155</v>
      </c>
    </row>
    <row r="388" spans="1:65" s="2" customFormat="1" ht="11.25">
      <c r="A388" s="35"/>
      <c r="B388" s="36"/>
      <c r="C388" s="37"/>
      <c r="D388" s="206" t="s">
        <v>182</v>
      </c>
      <c r="E388" s="37"/>
      <c r="F388" s="207" t="s">
        <v>1372</v>
      </c>
      <c r="G388" s="37"/>
      <c r="H388" s="37"/>
      <c r="I388" s="116"/>
      <c r="J388" s="37"/>
      <c r="K388" s="37"/>
      <c r="L388" s="40"/>
      <c r="M388" s="208"/>
      <c r="N388" s="209"/>
      <c r="O388" s="65"/>
      <c r="P388" s="65"/>
      <c r="Q388" s="65"/>
      <c r="R388" s="65"/>
      <c r="S388" s="65"/>
      <c r="T388" s="66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18" t="s">
        <v>182</v>
      </c>
      <c r="AU388" s="18" t="s">
        <v>80</v>
      </c>
    </row>
    <row r="389" spans="1:65" s="12" customFormat="1" ht="25.9" customHeight="1">
      <c r="B389" s="177"/>
      <c r="C389" s="178"/>
      <c r="D389" s="179" t="s">
        <v>71</v>
      </c>
      <c r="E389" s="180" t="s">
        <v>787</v>
      </c>
      <c r="F389" s="180" t="s">
        <v>1373</v>
      </c>
      <c r="G389" s="178"/>
      <c r="H389" s="178"/>
      <c r="I389" s="181"/>
      <c r="J389" s="182">
        <f>BK389</f>
        <v>0</v>
      </c>
      <c r="K389" s="178"/>
      <c r="L389" s="183"/>
      <c r="M389" s="184"/>
      <c r="N389" s="185"/>
      <c r="O389" s="185"/>
      <c r="P389" s="186">
        <f>SUM(P390:P425)</f>
        <v>0</v>
      </c>
      <c r="Q389" s="185"/>
      <c r="R389" s="186">
        <f>SUM(R390:R425)</f>
        <v>0</v>
      </c>
      <c r="S389" s="185"/>
      <c r="T389" s="187">
        <f>SUM(T390:T425)</f>
        <v>0</v>
      </c>
      <c r="AR389" s="188" t="s">
        <v>80</v>
      </c>
      <c r="AT389" s="189" t="s">
        <v>71</v>
      </c>
      <c r="AU389" s="189" t="s">
        <v>72</v>
      </c>
      <c r="AY389" s="188" t="s">
        <v>173</v>
      </c>
      <c r="BK389" s="190">
        <f>SUM(BK390:BK425)</f>
        <v>0</v>
      </c>
    </row>
    <row r="390" spans="1:65" s="2" customFormat="1" ht="24" customHeight="1">
      <c r="A390" s="35"/>
      <c r="B390" s="36"/>
      <c r="C390" s="193" t="s">
        <v>887</v>
      </c>
      <c r="D390" s="193" t="s">
        <v>175</v>
      </c>
      <c r="E390" s="194" t="s">
        <v>1374</v>
      </c>
      <c r="F390" s="195" t="s">
        <v>1375</v>
      </c>
      <c r="G390" s="196" t="s">
        <v>573</v>
      </c>
      <c r="H390" s="197">
        <v>1</v>
      </c>
      <c r="I390" s="198"/>
      <c r="J390" s="199">
        <f>ROUND(I390*H390,2)</f>
        <v>0</v>
      </c>
      <c r="K390" s="195" t="s">
        <v>19</v>
      </c>
      <c r="L390" s="40"/>
      <c r="M390" s="200" t="s">
        <v>19</v>
      </c>
      <c r="N390" s="201" t="s">
        <v>43</v>
      </c>
      <c r="O390" s="65"/>
      <c r="P390" s="202">
        <f>O390*H390</f>
        <v>0</v>
      </c>
      <c r="Q390" s="202">
        <v>0</v>
      </c>
      <c r="R390" s="202">
        <f>Q390*H390</f>
        <v>0</v>
      </c>
      <c r="S390" s="202">
        <v>0</v>
      </c>
      <c r="T390" s="203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04" t="s">
        <v>180</v>
      </c>
      <c r="AT390" s="204" t="s">
        <v>175</v>
      </c>
      <c r="AU390" s="204" t="s">
        <v>80</v>
      </c>
      <c r="AY390" s="18" t="s">
        <v>173</v>
      </c>
      <c r="BE390" s="205">
        <f>IF(N390="základní",J390,0)</f>
        <v>0</v>
      </c>
      <c r="BF390" s="205">
        <f>IF(N390="snížená",J390,0)</f>
        <v>0</v>
      </c>
      <c r="BG390" s="205">
        <f>IF(N390="zákl. přenesená",J390,0)</f>
        <v>0</v>
      </c>
      <c r="BH390" s="205">
        <f>IF(N390="sníž. přenesená",J390,0)</f>
        <v>0</v>
      </c>
      <c r="BI390" s="205">
        <f>IF(N390="nulová",J390,0)</f>
        <v>0</v>
      </c>
      <c r="BJ390" s="18" t="s">
        <v>80</v>
      </c>
      <c r="BK390" s="205">
        <f>ROUND(I390*H390,2)</f>
        <v>0</v>
      </c>
      <c r="BL390" s="18" t="s">
        <v>180</v>
      </c>
      <c r="BM390" s="204" t="s">
        <v>1157</v>
      </c>
    </row>
    <row r="391" spans="1:65" s="2" customFormat="1" ht="19.5">
      <c r="A391" s="35"/>
      <c r="B391" s="36"/>
      <c r="C391" s="37"/>
      <c r="D391" s="206" t="s">
        <v>182</v>
      </c>
      <c r="E391" s="37"/>
      <c r="F391" s="207" t="s">
        <v>1375</v>
      </c>
      <c r="G391" s="37"/>
      <c r="H391" s="37"/>
      <c r="I391" s="116"/>
      <c r="J391" s="37"/>
      <c r="K391" s="37"/>
      <c r="L391" s="40"/>
      <c r="M391" s="208"/>
      <c r="N391" s="209"/>
      <c r="O391" s="65"/>
      <c r="P391" s="65"/>
      <c r="Q391" s="65"/>
      <c r="R391" s="65"/>
      <c r="S391" s="65"/>
      <c r="T391" s="66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T391" s="18" t="s">
        <v>182</v>
      </c>
      <c r="AU391" s="18" t="s">
        <v>80</v>
      </c>
    </row>
    <row r="392" spans="1:65" s="2" customFormat="1" ht="24" customHeight="1">
      <c r="A392" s="35"/>
      <c r="B392" s="36"/>
      <c r="C392" s="193" t="s">
        <v>1161</v>
      </c>
      <c r="D392" s="193" t="s">
        <v>175</v>
      </c>
      <c r="E392" s="194" t="s">
        <v>1376</v>
      </c>
      <c r="F392" s="195" t="s">
        <v>1377</v>
      </c>
      <c r="G392" s="196" t="s">
        <v>573</v>
      </c>
      <c r="H392" s="197">
        <v>1</v>
      </c>
      <c r="I392" s="198"/>
      <c r="J392" s="199">
        <f>ROUND(I392*H392,2)</f>
        <v>0</v>
      </c>
      <c r="K392" s="195" t="s">
        <v>19</v>
      </c>
      <c r="L392" s="40"/>
      <c r="M392" s="200" t="s">
        <v>19</v>
      </c>
      <c r="N392" s="201" t="s">
        <v>43</v>
      </c>
      <c r="O392" s="65"/>
      <c r="P392" s="202">
        <f>O392*H392</f>
        <v>0</v>
      </c>
      <c r="Q392" s="202">
        <v>0</v>
      </c>
      <c r="R392" s="202">
        <f>Q392*H392</f>
        <v>0</v>
      </c>
      <c r="S392" s="202">
        <v>0</v>
      </c>
      <c r="T392" s="203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04" t="s">
        <v>180</v>
      </c>
      <c r="AT392" s="204" t="s">
        <v>175</v>
      </c>
      <c r="AU392" s="204" t="s">
        <v>80</v>
      </c>
      <c r="AY392" s="18" t="s">
        <v>173</v>
      </c>
      <c r="BE392" s="205">
        <f>IF(N392="základní",J392,0)</f>
        <v>0</v>
      </c>
      <c r="BF392" s="205">
        <f>IF(N392="snížená",J392,0)</f>
        <v>0</v>
      </c>
      <c r="BG392" s="205">
        <f>IF(N392="zákl. přenesená",J392,0)</f>
        <v>0</v>
      </c>
      <c r="BH392" s="205">
        <f>IF(N392="sníž. přenesená",J392,0)</f>
        <v>0</v>
      </c>
      <c r="BI392" s="205">
        <f>IF(N392="nulová",J392,0)</f>
        <v>0</v>
      </c>
      <c r="BJ392" s="18" t="s">
        <v>80</v>
      </c>
      <c r="BK392" s="205">
        <f>ROUND(I392*H392,2)</f>
        <v>0</v>
      </c>
      <c r="BL392" s="18" t="s">
        <v>180</v>
      </c>
      <c r="BM392" s="204" t="s">
        <v>1160</v>
      </c>
    </row>
    <row r="393" spans="1:65" s="2" customFormat="1" ht="19.5">
      <c r="A393" s="35"/>
      <c r="B393" s="36"/>
      <c r="C393" s="37"/>
      <c r="D393" s="206" t="s">
        <v>182</v>
      </c>
      <c r="E393" s="37"/>
      <c r="F393" s="207" t="s">
        <v>1377</v>
      </c>
      <c r="G393" s="37"/>
      <c r="H393" s="37"/>
      <c r="I393" s="116"/>
      <c r="J393" s="37"/>
      <c r="K393" s="37"/>
      <c r="L393" s="40"/>
      <c r="M393" s="208"/>
      <c r="N393" s="209"/>
      <c r="O393" s="65"/>
      <c r="P393" s="65"/>
      <c r="Q393" s="65"/>
      <c r="R393" s="65"/>
      <c r="S393" s="65"/>
      <c r="T393" s="66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T393" s="18" t="s">
        <v>182</v>
      </c>
      <c r="AU393" s="18" t="s">
        <v>80</v>
      </c>
    </row>
    <row r="394" spans="1:65" s="2" customFormat="1" ht="24" customHeight="1">
      <c r="A394" s="35"/>
      <c r="B394" s="36"/>
      <c r="C394" s="193" t="s">
        <v>891</v>
      </c>
      <c r="D394" s="193" t="s">
        <v>175</v>
      </c>
      <c r="E394" s="194" t="s">
        <v>1378</v>
      </c>
      <c r="F394" s="195" t="s">
        <v>1379</v>
      </c>
      <c r="G394" s="196" t="s">
        <v>573</v>
      </c>
      <c r="H394" s="197">
        <v>1</v>
      </c>
      <c r="I394" s="198"/>
      <c r="J394" s="199">
        <f>ROUND(I394*H394,2)</f>
        <v>0</v>
      </c>
      <c r="K394" s="195" t="s">
        <v>19</v>
      </c>
      <c r="L394" s="40"/>
      <c r="M394" s="200" t="s">
        <v>19</v>
      </c>
      <c r="N394" s="201" t="s">
        <v>43</v>
      </c>
      <c r="O394" s="65"/>
      <c r="P394" s="202">
        <f>O394*H394</f>
        <v>0</v>
      </c>
      <c r="Q394" s="202">
        <v>0</v>
      </c>
      <c r="R394" s="202">
        <f>Q394*H394</f>
        <v>0</v>
      </c>
      <c r="S394" s="202">
        <v>0</v>
      </c>
      <c r="T394" s="203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04" t="s">
        <v>180</v>
      </c>
      <c r="AT394" s="204" t="s">
        <v>175</v>
      </c>
      <c r="AU394" s="204" t="s">
        <v>80</v>
      </c>
      <c r="AY394" s="18" t="s">
        <v>173</v>
      </c>
      <c r="BE394" s="205">
        <f>IF(N394="základní",J394,0)</f>
        <v>0</v>
      </c>
      <c r="BF394" s="205">
        <f>IF(N394="snížená",J394,0)</f>
        <v>0</v>
      </c>
      <c r="BG394" s="205">
        <f>IF(N394="zákl. přenesená",J394,0)</f>
        <v>0</v>
      </c>
      <c r="BH394" s="205">
        <f>IF(N394="sníž. přenesená",J394,0)</f>
        <v>0</v>
      </c>
      <c r="BI394" s="205">
        <f>IF(N394="nulová",J394,0)</f>
        <v>0</v>
      </c>
      <c r="BJ394" s="18" t="s">
        <v>80</v>
      </c>
      <c r="BK394" s="205">
        <f>ROUND(I394*H394,2)</f>
        <v>0</v>
      </c>
      <c r="BL394" s="18" t="s">
        <v>180</v>
      </c>
      <c r="BM394" s="204" t="s">
        <v>1164</v>
      </c>
    </row>
    <row r="395" spans="1:65" s="2" customFormat="1" ht="19.5">
      <c r="A395" s="35"/>
      <c r="B395" s="36"/>
      <c r="C395" s="37"/>
      <c r="D395" s="206" t="s">
        <v>182</v>
      </c>
      <c r="E395" s="37"/>
      <c r="F395" s="207" t="s">
        <v>1379</v>
      </c>
      <c r="G395" s="37"/>
      <c r="H395" s="37"/>
      <c r="I395" s="116"/>
      <c r="J395" s="37"/>
      <c r="K395" s="37"/>
      <c r="L395" s="40"/>
      <c r="M395" s="208"/>
      <c r="N395" s="209"/>
      <c r="O395" s="65"/>
      <c r="P395" s="65"/>
      <c r="Q395" s="65"/>
      <c r="R395" s="65"/>
      <c r="S395" s="65"/>
      <c r="T395" s="66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T395" s="18" t="s">
        <v>182</v>
      </c>
      <c r="AU395" s="18" t="s">
        <v>80</v>
      </c>
    </row>
    <row r="396" spans="1:65" s="2" customFormat="1" ht="24" customHeight="1">
      <c r="A396" s="35"/>
      <c r="B396" s="36"/>
      <c r="C396" s="193" t="s">
        <v>1380</v>
      </c>
      <c r="D396" s="193" t="s">
        <v>175</v>
      </c>
      <c r="E396" s="194" t="s">
        <v>1381</v>
      </c>
      <c r="F396" s="195" t="s">
        <v>1382</v>
      </c>
      <c r="G396" s="196" t="s">
        <v>573</v>
      </c>
      <c r="H396" s="197">
        <v>1</v>
      </c>
      <c r="I396" s="198"/>
      <c r="J396" s="199">
        <f>ROUND(I396*H396,2)</f>
        <v>0</v>
      </c>
      <c r="K396" s="195" t="s">
        <v>19</v>
      </c>
      <c r="L396" s="40"/>
      <c r="M396" s="200" t="s">
        <v>19</v>
      </c>
      <c r="N396" s="201" t="s">
        <v>43</v>
      </c>
      <c r="O396" s="65"/>
      <c r="P396" s="202">
        <f>O396*H396</f>
        <v>0</v>
      </c>
      <c r="Q396" s="202">
        <v>0</v>
      </c>
      <c r="R396" s="202">
        <f>Q396*H396</f>
        <v>0</v>
      </c>
      <c r="S396" s="202">
        <v>0</v>
      </c>
      <c r="T396" s="203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4" t="s">
        <v>180</v>
      </c>
      <c r="AT396" s="204" t="s">
        <v>175</v>
      </c>
      <c r="AU396" s="204" t="s">
        <v>80</v>
      </c>
      <c r="AY396" s="18" t="s">
        <v>173</v>
      </c>
      <c r="BE396" s="205">
        <f>IF(N396="základní",J396,0)</f>
        <v>0</v>
      </c>
      <c r="BF396" s="205">
        <f>IF(N396="snížená",J396,0)</f>
        <v>0</v>
      </c>
      <c r="BG396" s="205">
        <f>IF(N396="zákl. přenesená",J396,0)</f>
        <v>0</v>
      </c>
      <c r="BH396" s="205">
        <f>IF(N396="sníž. přenesená",J396,0)</f>
        <v>0</v>
      </c>
      <c r="BI396" s="205">
        <f>IF(N396="nulová",J396,0)</f>
        <v>0</v>
      </c>
      <c r="BJ396" s="18" t="s">
        <v>80</v>
      </c>
      <c r="BK396" s="205">
        <f>ROUND(I396*H396,2)</f>
        <v>0</v>
      </c>
      <c r="BL396" s="18" t="s">
        <v>180</v>
      </c>
      <c r="BM396" s="204" t="s">
        <v>1165</v>
      </c>
    </row>
    <row r="397" spans="1:65" s="2" customFormat="1" ht="19.5">
      <c r="A397" s="35"/>
      <c r="B397" s="36"/>
      <c r="C397" s="37"/>
      <c r="D397" s="206" t="s">
        <v>182</v>
      </c>
      <c r="E397" s="37"/>
      <c r="F397" s="207" t="s">
        <v>1382</v>
      </c>
      <c r="G397" s="37"/>
      <c r="H397" s="37"/>
      <c r="I397" s="116"/>
      <c r="J397" s="37"/>
      <c r="K397" s="37"/>
      <c r="L397" s="40"/>
      <c r="M397" s="208"/>
      <c r="N397" s="209"/>
      <c r="O397" s="65"/>
      <c r="P397" s="65"/>
      <c r="Q397" s="65"/>
      <c r="R397" s="65"/>
      <c r="S397" s="65"/>
      <c r="T397" s="66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T397" s="18" t="s">
        <v>182</v>
      </c>
      <c r="AU397" s="18" t="s">
        <v>80</v>
      </c>
    </row>
    <row r="398" spans="1:65" s="2" customFormat="1" ht="24" customHeight="1">
      <c r="A398" s="35"/>
      <c r="B398" s="36"/>
      <c r="C398" s="193" t="s">
        <v>894</v>
      </c>
      <c r="D398" s="193" t="s">
        <v>175</v>
      </c>
      <c r="E398" s="194" t="s">
        <v>1383</v>
      </c>
      <c r="F398" s="195" t="s">
        <v>1384</v>
      </c>
      <c r="G398" s="196" t="s">
        <v>573</v>
      </c>
      <c r="H398" s="197">
        <v>3</v>
      </c>
      <c r="I398" s="198"/>
      <c r="J398" s="199">
        <f>ROUND(I398*H398,2)</f>
        <v>0</v>
      </c>
      <c r="K398" s="195" t="s">
        <v>19</v>
      </c>
      <c r="L398" s="40"/>
      <c r="M398" s="200" t="s">
        <v>19</v>
      </c>
      <c r="N398" s="201" t="s">
        <v>43</v>
      </c>
      <c r="O398" s="65"/>
      <c r="P398" s="202">
        <f>O398*H398</f>
        <v>0</v>
      </c>
      <c r="Q398" s="202">
        <v>0</v>
      </c>
      <c r="R398" s="202">
        <f>Q398*H398</f>
        <v>0</v>
      </c>
      <c r="S398" s="202">
        <v>0</v>
      </c>
      <c r="T398" s="203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4" t="s">
        <v>180</v>
      </c>
      <c r="AT398" s="204" t="s">
        <v>175</v>
      </c>
      <c r="AU398" s="204" t="s">
        <v>80</v>
      </c>
      <c r="AY398" s="18" t="s">
        <v>173</v>
      </c>
      <c r="BE398" s="205">
        <f>IF(N398="základní",J398,0)</f>
        <v>0</v>
      </c>
      <c r="BF398" s="205">
        <f>IF(N398="snížená",J398,0)</f>
        <v>0</v>
      </c>
      <c r="BG398" s="205">
        <f>IF(N398="zákl. přenesená",J398,0)</f>
        <v>0</v>
      </c>
      <c r="BH398" s="205">
        <f>IF(N398="sníž. přenesená",J398,0)</f>
        <v>0</v>
      </c>
      <c r="BI398" s="205">
        <f>IF(N398="nulová",J398,0)</f>
        <v>0</v>
      </c>
      <c r="BJ398" s="18" t="s">
        <v>80</v>
      </c>
      <c r="BK398" s="205">
        <f>ROUND(I398*H398,2)</f>
        <v>0</v>
      </c>
      <c r="BL398" s="18" t="s">
        <v>180</v>
      </c>
      <c r="BM398" s="204" t="s">
        <v>1385</v>
      </c>
    </row>
    <row r="399" spans="1:65" s="2" customFormat="1" ht="19.5">
      <c r="A399" s="35"/>
      <c r="B399" s="36"/>
      <c r="C399" s="37"/>
      <c r="D399" s="206" t="s">
        <v>182</v>
      </c>
      <c r="E399" s="37"/>
      <c r="F399" s="207" t="s">
        <v>1384</v>
      </c>
      <c r="G399" s="37"/>
      <c r="H399" s="37"/>
      <c r="I399" s="116"/>
      <c r="J399" s="37"/>
      <c r="K399" s="37"/>
      <c r="L399" s="40"/>
      <c r="M399" s="208"/>
      <c r="N399" s="209"/>
      <c r="O399" s="65"/>
      <c r="P399" s="65"/>
      <c r="Q399" s="65"/>
      <c r="R399" s="65"/>
      <c r="S399" s="65"/>
      <c r="T399" s="66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T399" s="18" t="s">
        <v>182</v>
      </c>
      <c r="AU399" s="18" t="s">
        <v>80</v>
      </c>
    </row>
    <row r="400" spans="1:65" s="2" customFormat="1" ht="24" customHeight="1">
      <c r="A400" s="35"/>
      <c r="B400" s="36"/>
      <c r="C400" s="193" t="s">
        <v>1386</v>
      </c>
      <c r="D400" s="193" t="s">
        <v>175</v>
      </c>
      <c r="E400" s="194" t="s">
        <v>1387</v>
      </c>
      <c r="F400" s="195" t="s">
        <v>1388</v>
      </c>
      <c r="G400" s="196" t="s">
        <v>573</v>
      </c>
      <c r="H400" s="197">
        <v>1</v>
      </c>
      <c r="I400" s="198"/>
      <c r="J400" s="199">
        <f>ROUND(I400*H400,2)</f>
        <v>0</v>
      </c>
      <c r="K400" s="195" t="s">
        <v>19</v>
      </c>
      <c r="L400" s="40"/>
      <c r="M400" s="200" t="s">
        <v>19</v>
      </c>
      <c r="N400" s="201" t="s">
        <v>43</v>
      </c>
      <c r="O400" s="65"/>
      <c r="P400" s="202">
        <f>O400*H400</f>
        <v>0</v>
      </c>
      <c r="Q400" s="202">
        <v>0</v>
      </c>
      <c r="R400" s="202">
        <f>Q400*H400</f>
        <v>0</v>
      </c>
      <c r="S400" s="202">
        <v>0</v>
      </c>
      <c r="T400" s="203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04" t="s">
        <v>180</v>
      </c>
      <c r="AT400" s="204" t="s">
        <v>175</v>
      </c>
      <c r="AU400" s="204" t="s">
        <v>80</v>
      </c>
      <c r="AY400" s="18" t="s">
        <v>173</v>
      </c>
      <c r="BE400" s="205">
        <f>IF(N400="základní",J400,0)</f>
        <v>0</v>
      </c>
      <c r="BF400" s="205">
        <f>IF(N400="snížená",J400,0)</f>
        <v>0</v>
      </c>
      <c r="BG400" s="205">
        <f>IF(N400="zákl. přenesená",J400,0)</f>
        <v>0</v>
      </c>
      <c r="BH400" s="205">
        <f>IF(N400="sníž. přenesená",J400,0)</f>
        <v>0</v>
      </c>
      <c r="BI400" s="205">
        <f>IF(N400="nulová",J400,0)</f>
        <v>0</v>
      </c>
      <c r="BJ400" s="18" t="s">
        <v>80</v>
      </c>
      <c r="BK400" s="205">
        <f>ROUND(I400*H400,2)</f>
        <v>0</v>
      </c>
      <c r="BL400" s="18" t="s">
        <v>180</v>
      </c>
      <c r="BM400" s="204" t="s">
        <v>1389</v>
      </c>
    </row>
    <row r="401" spans="1:65" s="2" customFormat="1" ht="19.5">
      <c r="A401" s="35"/>
      <c r="B401" s="36"/>
      <c r="C401" s="37"/>
      <c r="D401" s="206" t="s">
        <v>182</v>
      </c>
      <c r="E401" s="37"/>
      <c r="F401" s="207" t="s">
        <v>1388</v>
      </c>
      <c r="G401" s="37"/>
      <c r="H401" s="37"/>
      <c r="I401" s="116"/>
      <c r="J401" s="37"/>
      <c r="K401" s="37"/>
      <c r="L401" s="40"/>
      <c r="M401" s="208"/>
      <c r="N401" s="209"/>
      <c r="O401" s="65"/>
      <c r="P401" s="65"/>
      <c r="Q401" s="65"/>
      <c r="R401" s="65"/>
      <c r="S401" s="65"/>
      <c r="T401" s="66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T401" s="18" t="s">
        <v>182</v>
      </c>
      <c r="AU401" s="18" t="s">
        <v>80</v>
      </c>
    </row>
    <row r="402" spans="1:65" s="2" customFormat="1" ht="24" customHeight="1">
      <c r="A402" s="35"/>
      <c r="B402" s="36"/>
      <c r="C402" s="193" t="s">
        <v>900</v>
      </c>
      <c r="D402" s="193" t="s">
        <v>175</v>
      </c>
      <c r="E402" s="194" t="s">
        <v>1390</v>
      </c>
      <c r="F402" s="195" t="s">
        <v>1391</v>
      </c>
      <c r="G402" s="196" t="s">
        <v>573</v>
      </c>
      <c r="H402" s="197">
        <v>1</v>
      </c>
      <c r="I402" s="198"/>
      <c r="J402" s="199">
        <f>ROUND(I402*H402,2)</f>
        <v>0</v>
      </c>
      <c r="K402" s="195" t="s">
        <v>19</v>
      </c>
      <c r="L402" s="40"/>
      <c r="M402" s="200" t="s">
        <v>19</v>
      </c>
      <c r="N402" s="201" t="s">
        <v>43</v>
      </c>
      <c r="O402" s="65"/>
      <c r="P402" s="202">
        <f>O402*H402</f>
        <v>0</v>
      </c>
      <c r="Q402" s="202">
        <v>0</v>
      </c>
      <c r="R402" s="202">
        <f>Q402*H402</f>
        <v>0</v>
      </c>
      <c r="S402" s="202">
        <v>0</v>
      </c>
      <c r="T402" s="203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04" t="s">
        <v>180</v>
      </c>
      <c r="AT402" s="204" t="s">
        <v>175</v>
      </c>
      <c r="AU402" s="204" t="s">
        <v>80</v>
      </c>
      <c r="AY402" s="18" t="s">
        <v>173</v>
      </c>
      <c r="BE402" s="205">
        <f>IF(N402="základní",J402,0)</f>
        <v>0</v>
      </c>
      <c r="BF402" s="205">
        <f>IF(N402="snížená",J402,0)</f>
        <v>0</v>
      </c>
      <c r="BG402" s="205">
        <f>IF(N402="zákl. přenesená",J402,0)</f>
        <v>0</v>
      </c>
      <c r="BH402" s="205">
        <f>IF(N402="sníž. přenesená",J402,0)</f>
        <v>0</v>
      </c>
      <c r="BI402" s="205">
        <f>IF(N402="nulová",J402,0)</f>
        <v>0</v>
      </c>
      <c r="BJ402" s="18" t="s">
        <v>80</v>
      </c>
      <c r="BK402" s="205">
        <f>ROUND(I402*H402,2)</f>
        <v>0</v>
      </c>
      <c r="BL402" s="18" t="s">
        <v>180</v>
      </c>
      <c r="BM402" s="204" t="s">
        <v>1392</v>
      </c>
    </row>
    <row r="403" spans="1:65" s="2" customFormat="1" ht="19.5">
      <c r="A403" s="35"/>
      <c r="B403" s="36"/>
      <c r="C403" s="37"/>
      <c r="D403" s="206" t="s">
        <v>182</v>
      </c>
      <c r="E403" s="37"/>
      <c r="F403" s="207" t="s">
        <v>1391</v>
      </c>
      <c r="G403" s="37"/>
      <c r="H403" s="37"/>
      <c r="I403" s="116"/>
      <c r="J403" s="37"/>
      <c r="K403" s="37"/>
      <c r="L403" s="40"/>
      <c r="M403" s="208"/>
      <c r="N403" s="209"/>
      <c r="O403" s="65"/>
      <c r="P403" s="65"/>
      <c r="Q403" s="65"/>
      <c r="R403" s="65"/>
      <c r="S403" s="65"/>
      <c r="T403" s="66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T403" s="18" t="s">
        <v>182</v>
      </c>
      <c r="AU403" s="18" t="s">
        <v>80</v>
      </c>
    </row>
    <row r="404" spans="1:65" s="2" customFormat="1" ht="24" customHeight="1">
      <c r="A404" s="35"/>
      <c r="B404" s="36"/>
      <c r="C404" s="193" t="s">
        <v>1393</v>
      </c>
      <c r="D404" s="193" t="s">
        <v>175</v>
      </c>
      <c r="E404" s="194" t="s">
        <v>1394</v>
      </c>
      <c r="F404" s="195" t="s">
        <v>1395</v>
      </c>
      <c r="G404" s="196" t="s">
        <v>573</v>
      </c>
      <c r="H404" s="197">
        <v>2</v>
      </c>
      <c r="I404" s="198"/>
      <c r="J404" s="199">
        <f>ROUND(I404*H404,2)</f>
        <v>0</v>
      </c>
      <c r="K404" s="195" t="s">
        <v>19</v>
      </c>
      <c r="L404" s="40"/>
      <c r="M404" s="200" t="s">
        <v>19</v>
      </c>
      <c r="N404" s="201" t="s">
        <v>43</v>
      </c>
      <c r="O404" s="65"/>
      <c r="P404" s="202">
        <f>O404*H404</f>
        <v>0</v>
      </c>
      <c r="Q404" s="202">
        <v>0</v>
      </c>
      <c r="R404" s="202">
        <f>Q404*H404</f>
        <v>0</v>
      </c>
      <c r="S404" s="202">
        <v>0</v>
      </c>
      <c r="T404" s="203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04" t="s">
        <v>180</v>
      </c>
      <c r="AT404" s="204" t="s">
        <v>175</v>
      </c>
      <c r="AU404" s="204" t="s">
        <v>80</v>
      </c>
      <c r="AY404" s="18" t="s">
        <v>173</v>
      </c>
      <c r="BE404" s="205">
        <f>IF(N404="základní",J404,0)</f>
        <v>0</v>
      </c>
      <c r="BF404" s="205">
        <f>IF(N404="snížená",J404,0)</f>
        <v>0</v>
      </c>
      <c r="BG404" s="205">
        <f>IF(N404="zákl. přenesená",J404,0)</f>
        <v>0</v>
      </c>
      <c r="BH404" s="205">
        <f>IF(N404="sníž. přenesená",J404,0)</f>
        <v>0</v>
      </c>
      <c r="BI404" s="205">
        <f>IF(N404="nulová",J404,0)</f>
        <v>0</v>
      </c>
      <c r="BJ404" s="18" t="s">
        <v>80</v>
      </c>
      <c r="BK404" s="205">
        <f>ROUND(I404*H404,2)</f>
        <v>0</v>
      </c>
      <c r="BL404" s="18" t="s">
        <v>180</v>
      </c>
      <c r="BM404" s="204" t="s">
        <v>1396</v>
      </c>
    </row>
    <row r="405" spans="1:65" s="2" customFormat="1" ht="19.5">
      <c r="A405" s="35"/>
      <c r="B405" s="36"/>
      <c r="C405" s="37"/>
      <c r="D405" s="206" t="s">
        <v>182</v>
      </c>
      <c r="E405" s="37"/>
      <c r="F405" s="207" t="s">
        <v>1395</v>
      </c>
      <c r="G405" s="37"/>
      <c r="H405" s="37"/>
      <c r="I405" s="116"/>
      <c r="J405" s="37"/>
      <c r="K405" s="37"/>
      <c r="L405" s="40"/>
      <c r="M405" s="208"/>
      <c r="N405" s="209"/>
      <c r="O405" s="65"/>
      <c r="P405" s="65"/>
      <c r="Q405" s="65"/>
      <c r="R405" s="65"/>
      <c r="S405" s="65"/>
      <c r="T405" s="66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T405" s="18" t="s">
        <v>182</v>
      </c>
      <c r="AU405" s="18" t="s">
        <v>80</v>
      </c>
    </row>
    <row r="406" spans="1:65" s="2" customFormat="1" ht="24" customHeight="1">
      <c r="A406" s="35"/>
      <c r="B406" s="36"/>
      <c r="C406" s="193" t="s">
        <v>903</v>
      </c>
      <c r="D406" s="193" t="s">
        <v>175</v>
      </c>
      <c r="E406" s="194" t="s">
        <v>1397</v>
      </c>
      <c r="F406" s="195" t="s">
        <v>1398</v>
      </c>
      <c r="G406" s="196" t="s">
        <v>573</v>
      </c>
      <c r="H406" s="197">
        <v>1</v>
      </c>
      <c r="I406" s="198"/>
      <c r="J406" s="199">
        <f>ROUND(I406*H406,2)</f>
        <v>0</v>
      </c>
      <c r="K406" s="195" t="s">
        <v>19</v>
      </c>
      <c r="L406" s="40"/>
      <c r="M406" s="200" t="s">
        <v>19</v>
      </c>
      <c r="N406" s="201" t="s">
        <v>43</v>
      </c>
      <c r="O406" s="65"/>
      <c r="P406" s="202">
        <f>O406*H406</f>
        <v>0</v>
      </c>
      <c r="Q406" s="202">
        <v>0</v>
      </c>
      <c r="R406" s="202">
        <f>Q406*H406</f>
        <v>0</v>
      </c>
      <c r="S406" s="202">
        <v>0</v>
      </c>
      <c r="T406" s="203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04" t="s">
        <v>180</v>
      </c>
      <c r="AT406" s="204" t="s">
        <v>175</v>
      </c>
      <c r="AU406" s="204" t="s">
        <v>80</v>
      </c>
      <c r="AY406" s="18" t="s">
        <v>173</v>
      </c>
      <c r="BE406" s="205">
        <f>IF(N406="základní",J406,0)</f>
        <v>0</v>
      </c>
      <c r="BF406" s="205">
        <f>IF(N406="snížená",J406,0)</f>
        <v>0</v>
      </c>
      <c r="BG406" s="205">
        <f>IF(N406="zákl. přenesená",J406,0)</f>
        <v>0</v>
      </c>
      <c r="BH406" s="205">
        <f>IF(N406="sníž. přenesená",J406,0)</f>
        <v>0</v>
      </c>
      <c r="BI406" s="205">
        <f>IF(N406="nulová",J406,0)</f>
        <v>0</v>
      </c>
      <c r="BJ406" s="18" t="s">
        <v>80</v>
      </c>
      <c r="BK406" s="205">
        <f>ROUND(I406*H406,2)</f>
        <v>0</v>
      </c>
      <c r="BL406" s="18" t="s">
        <v>180</v>
      </c>
      <c r="BM406" s="204" t="s">
        <v>1399</v>
      </c>
    </row>
    <row r="407" spans="1:65" s="2" customFormat="1" ht="19.5">
      <c r="A407" s="35"/>
      <c r="B407" s="36"/>
      <c r="C407" s="37"/>
      <c r="D407" s="206" t="s">
        <v>182</v>
      </c>
      <c r="E407" s="37"/>
      <c r="F407" s="207" t="s">
        <v>1398</v>
      </c>
      <c r="G407" s="37"/>
      <c r="H407" s="37"/>
      <c r="I407" s="116"/>
      <c r="J407" s="37"/>
      <c r="K407" s="37"/>
      <c r="L407" s="40"/>
      <c r="M407" s="208"/>
      <c r="N407" s="209"/>
      <c r="O407" s="65"/>
      <c r="P407" s="65"/>
      <c r="Q407" s="65"/>
      <c r="R407" s="65"/>
      <c r="S407" s="65"/>
      <c r="T407" s="66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T407" s="18" t="s">
        <v>182</v>
      </c>
      <c r="AU407" s="18" t="s">
        <v>80</v>
      </c>
    </row>
    <row r="408" spans="1:65" s="2" customFormat="1" ht="24" customHeight="1">
      <c r="A408" s="35"/>
      <c r="B408" s="36"/>
      <c r="C408" s="193" t="s">
        <v>1400</v>
      </c>
      <c r="D408" s="193" t="s">
        <v>175</v>
      </c>
      <c r="E408" s="194" t="s">
        <v>1401</v>
      </c>
      <c r="F408" s="195" t="s">
        <v>1402</v>
      </c>
      <c r="G408" s="196" t="s">
        <v>573</v>
      </c>
      <c r="H408" s="197">
        <v>1</v>
      </c>
      <c r="I408" s="198"/>
      <c r="J408" s="199">
        <f>ROUND(I408*H408,2)</f>
        <v>0</v>
      </c>
      <c r="K408" s="195" t="s">
        <v>19</v>
      </c>
      <c r="L408" s="40"/>
      <c r="M408" s="200" t="s">
        <v>19</v>
      </c>
      <c r="N408" s="201" t="s">
        <v>43</v>
      </c>
      <c r="O408" s="65"/>
      <c r="P408" s="202">
        <f>O408*H408</f>
        <v>0</v>
      </c>
      <c r="Q408" s="202">
        <v>0</v>
      </c>
      <c r="R408" s="202">
        <f>Q408*H408</f>
        <v>0</v>
      </c>
      <c r="S408" s="202">
        <v>0</v>
      </c>
      <c r="T408" s="203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04" t="s">
        <v>180</v>
      </c>
      <c r="AT408" s="204" t="s">
        <v>175</v>
      </c>
      <c r="AU408" s="204" t="s">
        <v>80</v>
      </c>
      <c r="AY408" s="18" t="s">
        <v>173</v>
      </c>
      <c r="BE408" s="205">
        <f>IF(N408="základní",J408,0)</f>
        <v>0</v>
      </c>
      <c r="BF408" s="205">
        <f>IF(N408="snížená",J408,0)</f>
        <v>0</v>
      </c>
      <c r="BG408" s="205">
        <f>IF(N408="zákl. přenesená",J408,0)</f>
        <v>0</v>
      </c>
      <c r="BH408" s="205">
        <f>IF(N408="sníž. přenesená",J408,0)</f>
        <v>0</v>
      </c>
      <c r="BI408" s="205">
        <f>IF(N408="nulová",J408,0)</f>
        <v>0</v>
      </c>
      <c r="BJ408" s="18" t="s">
        <v>80</v>
      </c>
      <c r="BK408" s="205">
        <f>ROUND(I408*H408,2)</f>
        <v>0</v>
      </c>
      <c r="BL408" s="18" t="s">
        <v>180</v>
      </c>
      <c r="BM408" s="204" t="s">
        <v>1403</v>
      </c>
    </row>
    <row r="409" spans="1:65" s="2" customFormat="1" ht="19.5">
      <c r="A409" s="35"/>
      <c r="B409" s="36"/>
      <c r="C409" s="37"/>
      <c r="D409" s="206" t="s">
        <v>182</v>
      </c>
      <c r="E409" s="37"/>
      <c r="F409" s="207" t="s">
        <v>1402</v>
      </c>
      <c r="G409" s="37"/>
      <c r="H409" s="37"/>
      <c r="I409" s="116"/>
      <c r="J409" s="37"/>
      <c r="K409" s="37"/>
      <c r="L409" s="40"/>
      <c r="M409" s="208"/>
      <c r="N409" s="209"/>
      <c r="O409" s="65"/>
      <c r="P409" s="65"/>
      <c r="Q409" s="65"/>
      <c r="R409" s="65"/>
      <c r="S409" s="65"/>
      <c r="T409" s="66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T409" s="18" t="s">
        <v>182</v>
      </c>
      <c r="AU409" s="18" t="s">
        <v>80</v>
      </c>
    </row>
    <row r="410" spans="1:65" s="2" customFormat="1" ht="24" customHeight="1">
      <c r="A410" s="35"/>
      <c r="B410" s="36"/>
      <c r="C410" s="193" t="s">
        <v>907</v>
      </c>
      <c r="D410" s="193" t="s">
        <v>175</v>
      </c>
      <c r="E410" s="194" t="s">
        <v>1404</v>
      </c>
      <c r="F410" s="195" t="s">
        <v>1405</v>
      </c>
      <c r="G410" s="196" t="s">
        <v>573</v>
      </c>
      <c r="H410" s="197">
        <v>1</v>
      </c>
      <c r="I410" s="198"/>
      <c r="J410" s="199">
        <f>ROUND(I410*H410,2)</f>
        <v>0</v>
      </c>
      <c r="K410" s="195" t="s">
        <v>19</v>
      </c>
      <c r="L410" s="40"/>
      <c r="M410" s="200" t="s">
        <v>19</v>
      </c>
      <c r="N410" s="201" t="s">
        <v>43</v>
      </c>
      <c r="O410" s="65"/>
      <c r="P410" s="202">
        <f>O410*H410</f>
        <v>0</v>
      </c>
      <c r="Q410" s="202">
        <v>0</v>
      </c>
      <c r="R410" s="202">
        <f>Q410*H410</f>
        <v>0</v>
      </c>
      <c r="S410" s="202">
        <v>0</v>
      </c>
      <c r="T410" s="203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04" t="s">
        <v>180</v>
      </c>
      <c r="AT410" s="204" t="s">
        <v>175</v>
      </c>
      <c r="AU410" s="204" t="s">
        <v>80</v>
      </c>
      <c r="AY410" s="18" t="s">
        <v>173</v>
      </c>
      <c r="BE410" s="205">
        <f>IF(N410="základní",J410,0)</f>
        <v>0</v>
      </c>
      <c r="BF410" s="205">
        <f>IF(N410="snížená",J410,0)</f>
        <v>0</v>
      </c>
      <c r="BG410" s="205">
        <f>IF(N410="zákl. přenesená",J410,0)</f>
        <v>0</v>
      </c>
      <c r="BH410" s="205">
        <f>IF(N410="sníž. přenesená",J410,0)</f>
        <v>0</v>
      </c>
      <c r="BI410" s="205">
        <f>IF(N410="nulová",J410,0)</f>
        <v>0</v>
      </c>
      <c r="BJ410" s="18" t="s">
        <v>80</v>
      </c>
      <c r="BK410" s="205">
        <f>ROUND(I410*H410,2)</f>
        <v>0</v>
      </c>
      <c r="BL410" s="18" t="s">
        <v>180</v>
      </c>
      <c r="BM410" s="204" t="s">
        <v>1406</v>
      </c>
    </row>
    <row r="411" spans="1:65" s="2" customFormat="1" ht="19.5">
      <c r="A411" s="35"/>
      <c r="B411" s="36"/>
      <c r="C411" s="37"/>
      <c r="D411" s="206" t="s">
        <v>182</v>
      </c>
      <c r="E411" s="37"/>
      <c r="F411" s="207" t="s">
        <v>1405</v>
      </c>
      <c r="G411" s="37"/>
      <c r="H411" s="37"/>
      <c r="I411" s="116"/>
      <c r="J411" s="37"/>
      <c r="K411" s="37"/>
      <c r="L411" s="40"/>
      <c r="M411" s="208"/>
      <c r="N411" s="209"/>
      <c r="O411" s="65"/>
      <c r="P411" s="65"/>
      <c r="Q411" s="65"/>
      <c r="R411" s="65"/>
      <c r="S411" s="65"/>
      <c r="T411" s="66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T411" s="18" t="s">
        <v>182</v>
      </c>
      <c r="AU411" s="18" t="s">
        <v>80</v>
      </c>
    </row>
    <row r="412" spans="1:65" s="2" customFormat="1" ht="24" customHeight="1">
      <c r="A412" s="35"/>
      <c r="B412" s="36"/>
      <c r="C412" s="193" t="s">
        <v>1407</v>
      </c>
      <c r="D412" s="193" t="s">
        <v>175</v>
      </c>
      <c r="E412" s="194" t="s">
        <v>1408</v>
      </c>
      <c r="F412" s="195" t="s">
        <v>1409</v>
      </c>
      <c r="G412" s="196" t="s">
        <v>573</v>
      </c>
      <c r="H412" s="197">
        <v>1</v>
      </c>
      <c r="I412" s="198"/>
      <c r="J412" s="199">
        <f>ROUND(I412*H412,2)</f>
        <v>0</v>
      </c>
      <c r="K412" s="195" t="s">
        <v>19</v>
      </c>
      <c r="L412" s="40"/>
      <c r="M412" s="200" t="s">
        <v>19</v>
      </c>
      <c r="N412" s="201" t="s">
        <v>43</v>
      </c>
      <c r="O412" s="65"/>
      <c r="P412" s="202">
        <f>O412*H412</f>
        <v>0</v>
      </c>
      <c r="Q412" s="202">
        <v>0</v>
      </c>
      <c r="R412" s="202">
        <f>Q412*H412</f>
        <v>0</v>
      </c>
      <c r="S412" s="202">
        <v>0</v>
      </c>
      <c r="T412" s="203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04" t="s">
        <v>180</v>
      </c>
      <c r="AT412" s="204" t="s">
        <v>175</v>
      </c>
      <c r="AU412" s="204" t="s">
        <v>80</v>
      </c>
      <c r="AY412" s="18" t="s">
        <v>173</v>
      </c>
      <c r="BE412" s="205">
        <f>IF(N412="základní",J412,0)</f>
        <v>0</v>
      </c>
      <c r="BF412" s="205">
        <f>IF(N412="snížená",J412,0)</f>
        <v>0</v>
      </c>
      <c r="BG412" s="205">
        <f>IF(N412="zákl. přenesená",J412,0)</f>
        <v>0</v>
      </c>
      <c r="BH412" s="205">
        <f>IF(N412="sníž. přenesená",J412,0)</f>
        <v>0</v>
      </c>
      <c r="BI412" s="205">
        <f>IF(N412="nulová",J412,0)</f>
        <v>0</v>
      </c>
      <c r="BJ412" s="18" t="s">
        <v>80</v>
      </c>
      <c r="BK412" s="205">
        <f>ROUND(I412*H412,2)</f>
        <v>0</v>
      </c>
      <c r="BL412" s="18" t="s">
        <v>180</v>
      </c>
      <c r="BM412" s="204" t="s">
        <v>1410</v>
      </c>
    </row>
    <row r="413" spans="1:65" s="2" customFormat="1" ht="19.5">
      <c r="A413" s="35"/>
      <c r="B413" s="36"/>
      <c r="C413" s="37"/>
      <c r="D413" s="206" t="s">
        <v>182</v>
      </c>
      <c r="E413" s="37"/>
      <c r="F413" s="207" t="s">
        <v>1409</v>
      </c>
      <c r="G413" s="37"/>
      <c r="H413" s="37"/>
      <c r="I413" s="116"/>
      <c r="J413" s="37"/>
      <c r="K413" s="37"/>
      <c r="L413" s="40"/>
      <c r="M413" s="208"/>
      <c r="N413" s="209"/>
      <c r="O413" s="65"/>
      <c r="P413" s="65"/>
      <c r="Q413" s="65"/>
      <c r="R413" s="65"/>
      <c r="S413" s="65"/>
      <c r="T413" s="66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T413" s="18" t="s">
        <v>182</v>
      </c>
      <c r="AU413" s="18" t="s">
        <v>80</v>
      </c>
    </row>
    <row r="414" spans="1:65" s="2" customFormat="1" ht="24" customHeight="1">
      <c r="A414" s="35"/>
      <c r="B414" s="36"/>
      <c r="C414" s="193" t="s">
        <v>912</v>
      </c>
      <c r="D414" s="193" t="s">
        <v>175</v>
      </c>
      <c r="E414" s="194" t="s">
        <v>1411</v>
      </c>
      <c r="F414" s="195" t="s">
        <v>1412</v>
      </c>
      <c r="G414" s="196" t="s">
        <v>573</v>
      </c>
      <c r="H414" s="197">
        <v>1</v>
      </c>
      <c r="I414" s="198"/>
      <c r="J414" s="199">
        <f>ROUND(I414*H414,2)</f>
        <v>0</v>
      </c>
      <c r="K414" s="195" t="s">
        <v>19</v>
      </c>
      <c r="L414" s="40"/>
      <c r="M414" s="200" t="s">
        <v>19</v>
      </c>
      <c r="N414" s="201" t="s">
        <v>43</v>
      </c>
      <c r="O414" s="65"/>
      <c r="P414" s="202">
        <f>O414*H414</f>
        <v>0</v>
      </c>
      <c r="Q414" s="202">
        <v>0</v>
      </c>
      <c r="R414" s="202">
        <f>Q414*H414</f>
        <v>0</v>
      </c>
      <c r="S414" s="202">
        <v>0</v>
      </c>
      <c r="T414" s="203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04" t="s">
        <v>180</v>
      </c>
      <c r="AT414" s="204" t="s">
        <v>175</v>
      </c>
      <c r="AU414" s="204" t="s">
        <v>80</v>
      </c>
      <c r="AY414" s="18" t="s">
        <v>173</v>
      </c>
      <c r="BE414" s="205">
        <f>IF(N414="základní",J414,0)</f>
        <v>0</v>
      </c>
      <c r="BF414" s="205">
        <f>IF(N414="snížená",J414,0)</f>
        <v>0</v>
      </c>
      <c r="BG414" s="205">
        <f>IF(N414="zákl. přenesená",J414,0)</f>
        <v>0</v>
      </c>
      <c r="BH414" s="205">
        <f>IF(N414="sníž. přenesená",J414,0)</f>
        <v>0</v>
      </c>
      <c r="BI414" s="205">
        <f>IF(N414="nulová",J414,0)</f>
        <v>0</v>
      </c>
      <c r="BJ414" s="18" t="s">
        <v>80</v>
      </c>
      <c r="BK414" s="205">
        <f>ROUND(I414*H414,2)</f>
        <v>0</v>
      </c>
      <c r="BL414" s="18" t="s">
        <v>180</v>
      </c>
      <c r="BM414" s="204" t="s">
        <v>1413</v>
      </c>
    </row>
    <row r="415" spans="1:65" s="2" customFormat="1" ht="19.5">
      <c r="A415" s="35"/>
      <c r="B415" s="36"/>
      <c r="C415" s="37"/>
      <c r="D415" s="206" t="s">
        <v>182</v>
      </c>
      <c r="E415" s="37"/>
      <c r="F415" s="207" t="s">
        <v>1412</v>
      </c>
      <c r="G415" s="37"/>
      <c r="H415" s="37"/>
      <c r="I415" s="116"/>
      <c r="J415" s="37"/>
      <c r="K415" s="37"/>
      <c r="L415" s="40"/>
      <c r="M415" s="208"/>
      <c r="N415" s="209"/>
      <c r="O415" s="65"/>
      <c r="P415" s="65"/>
      <c r="Q415" s="65"/>
      <c r="R415" s="65"/>
      <c r="S415" s="65"/>
      <c r="T415" s="66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T415" s="18" t="s">
        <v>182</v>
      </c>
      <c r="AU415" s="18" t="s">
        <v>80</v>
      </c>
    </row>
    <row r="416" spans="1:65" s="2" customFormat="1" ht="24" customHeight="1">
      <c r="A416" s="35"/>
      <c r="B416" s="36"/>
      <c r="C416" s="193" t="s">
        <v>1414</v>
      </c>
      <c r="D416" s="193" t="s">
        <v>175</v>
      </c>
      <c r="E416" s="194" t="s">
        <v>1415</v>
      </c>
      <c r="F416" s="195" t="s">
        <v>1416</v>
      </c>
      <c r="G416" s="196" t="s">
        <v>573</v>
      </c>
      <c r="H416" s="197">
        <v>1</v>
      </c>
      <c r="I416" s="198"/>
      <c r="J416" s="199">
        <f>ROUND(I416*H416,2)</f>
        <v>0</v>
      </c>
      <c r="K416" s="195" t="s">
        <v>19</v>
      </c>
      <c r="L416" s="40"/>
      <c r="M416" s="200" t="s">
        <v>19</v>
      </c>
      <c r="N416" s="201" t="s">
        <v>43</v>
      </c>
      <c r="O416" s="65"/>
      <c r="P416" s="202">
        <f>O416*H416</f>
        <v>0</v>
      </c>
      <c r="Q416" s="202">
        <v>0</v>
      </c>
      <c r="R416" s="202">
        <f>Q416*H416</f>
        <v>0</v>
      </c>
      <c r="S416" s="202">
        <v>0</v>
      </c>
      <c r="T416" s="203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180</v>
      </c>
      <c r="AT416" s="204" t="s">
        <v>175</v>
      </c>
      <c r="AU416" s="204" t="s">
        <v>80</v>
      </c>
      <c r="AY416" s="18" t="s">
        <v>173</v>
      </c>
      <c r="BE416" s="205">
        <f>IF(N416="základní",J416,0)</f>
        <v>0</v>
      </c>
      <c r="BF416" s="205">
        <f>IF(N416="snížená",J416,0)</f>
        <v>0</v>
      </c>
      <c r="BG416" s="205">
        <f>IF(N416="zákl. přenesená",J416,0)</f>
        <v>0</v>
      </c>
      <c r="BH416" s="205">
        <f>IF(N416="sníž. přenesená",J416,0)</f>
        <v>0</v>
      </c>
      <c r="BI416" s="205">
        <f>IF(N416="nulová",J416,0)</f>
        <v>0</v>
      </c>
      <c r="BJ416" s="18" t="s">
        <v>80</v>
      </c>
      <c r="BK416" s="205">
        <f>ROUND(I416*H416,2)</f>
        <v>0</v>
      </c>
      <c r="BL416" s="18" t="s">
        <v>180</v>
      </c>
      <c r="BM416" s="204" t="s">
        <v>1417</v>
      </c>
    </row>
    <row r="417" spans="1:65" s="2" customFormat="1" ht="19.5">
      <c r="A417" s="35"/>
      <c r="B417" s="36"/>
      <c r="C417" s="37"/>
      <c r="D417" s="206" t="s">
        <v>182</v>
      </c>
      <c r="E417" s="37"/>
      <c r="F417" s="207" t="s">
        <v>1416</v>
      </c>
      <c r="G417" s="37"/>
      <c r="H417" s="37"/>
      <c r="I417" s="116"/>
      <c r="J417" s="37"/>
      <c r="K417" s="37"/>
      <c r="L417" s="40"/>
      <c r="M417" s="208"/>
      <c r="N417" s="209"/>
      <c r="O417" s="65"/>
      <c r="P417" s="65"/>
      <c r="Q417" s="65"/>
      <c r="R417" s="65"/>
      <c r="S417" s="65"/>
      <c r="T417" s="66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T417" s="18" t="s">
        <v>182</v>
      </c>
      <c r="AU417" s="18" t="s">
        <v>80</v>
      </c>
    </row>
    <row r="418" spans="1:65" s="2" customFormat="1" ht="24" customHeight="1">
      <c r="A418" s="35"/>
      <c r="B418" s="36"/>
      <c r="C418" s="193" t="s">
        <v>917</v>
      </c>
      <c r="D418" s="193" t="s">
        <v>175</v>
      </c>
      <c r="E418" s="194" t="s">
        <v>1418</v>
      </c>
      <c r="F418" s="195" t="s">
        <v>1419</v>
      </c>
      <c r="G418" s="196" t="s">
        <v>573</v>
      </c>
      <c r="H418" s="197">
        <v>1</v>
      </c>
      <c r="I418" s="198"/>
      <c r="J418" s="199">
        <f>ROUND(I418*H418,2)</f>
        <v>0</v>
      </c>
      <c r="K418" s="195" t="s">
        <v>19</v>
      </c>
      <c r="L418" s="40"/>
      <c r="M418" s="200" t="s">
        <v>19</v>
      </c>
      <c r="N418" s="201" t="s">
        <v>43</v>
      </c>
      <c r="O418" s="65"/>
      <c r="P418" s="202">
        <f>O418*H418</f>
        <v>0</v>
      </c>
      <c r="Q418" s="202">
        <v>0</v>
      </c>
      <c r="R418" s="202">
        <f>Q418*H418</f>
        <v>0</v>
      </c>
      <c r="S418" s="202">
        <v>0</v>
      </c>
      <c r="T418" s="203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4" t="s">
        <v>180</v>
      </c>
      <c r="AT418" s="204" t="s">
        <v>175</v>
      </c>
      <c r="AU418" s="204" t="s">
        <v>80</v>
      </c>
      <c r="AY418" s="18" t="s">
        <v>173</v>
      </c>
      <c r="BE418" s="205">
        <f>IF(N418="základní",J418,0)</f>
        <v>0</v>
      </c>
      <c r="BF418" s="205">
        <f>IF(N418="snížená",J418,0)</f>
        <v>0</v>
      </c>
      <c r="BG418" s="205">
        <f>IF(N418="zákl. přenesená",J418,0)</f>
        <v>0</v>
      </c>
      <c r="BH418" s="205">
        <f>IF(N418="sníž. přenesená",J418,0)</f>
        <v>0</v>
      </c>
      <c r="BI418" s="205">
        <f>IF(N418="nulová",J418,0)</f>
        <v>0</v>
      </c>
      <c r="BJ418" s="18" t="s">
        <v>80</v>
      </c>
      <c r="BK418" s="205">
        <f>ROUND(I418*H418,2)</f>
        <v>0</v>
      </c>
      <c r="BL418" s="18" t="s">
        <v>180</v>
      </c>
      <c r="BM418" s="204" t="s">
        <v>1420</v>
      </c>
    </row>
    <row r="419" spans="1:65" s="2" customFormat="1" ht="19.5">
      <c r="A419" s="35"/>
      <c r="B419" s="36"/>
      <c r="C419" s="37"/>
      <c r="D419" s="206" t="s">
        <v>182</v>
      </c>
      <c r="E419" s="37"/>
      <c r="F419" s="207" t="s">
        <v>1419</v>
      </c>
      <c r="G419" s="37"/>
      <c r="H419" s="37"/>
      <c r="I419" s="116"/>
      <c r="J419" s="37"/>
      <c r="K419" s="37"/>
      <c r="L419" s="40"/>
      <c r="M419" s="208"/>
      <c r="N419" s="209"/>
      <c r="O419" s="65"/>
      <c r="P419" s="65"/>
      <c r="Q419" s="65"/>
      <c r="R419" s="65"/>
      <c r="S419" s="65"/>
      <c r="T419" s="66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T419" s="18" t="s">
        <v>182</v>
      </c>
      <c r="AU419" s="18" t="s">
        <v>80</v>
      </c>
    </row>
    <row r="420" spans="1:65" s="2" customFormat="1" ht="24" customHeight="1">
      <c r="A420" s="35"/>
      <c r="B420" s="36"/>
      <c r="C420" s="193" t="s">
        <v>1421</v>
      </c>
      <c r="D420" s="193" t="s">
        <v>175</v>
      </c>
      <c r="E420" s="194" t="s">
        <v>1422</v>
      </c>
      <c r="F420" s="195" t="s">
        <v>1423</v>
      </c>
      <c r="G420" s="196" t="s">
        <v>573</v>
      </c>
      <c r="H420" s="197">
        <v>1</v>
      </c>
      <c r="I420" s="198"/>
      <c r="J420" s="199">
        <f>ROUND(I420*H420,2)</f>
        <v>0</v>
      </c>
      <c r="K420" s="195" t="s">
        <v>19</v>
      </c>
      <c r="L420" s="40"/>
      <c r="M420" s="200" t="s">
        <v>19</v>
      </c>
      <c r="N420" s="201" t="s">
        <v>43</v>
      </c>
      <c r="O420" s="65"/>
      <c r="P420" s="202">
        <f>O420*H420</f>
        <v>0</v>
      </c>
      <c r="Q420" s="202">
        <v>0</v>
      </c>
      <c r="R420" s="202">
        <f>Q420*H420</f>
        <v>0</v>
      </c>
      <c r="S420" s="202">
        <v>0</v>
      </c>
      <c r="T420" s="203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04" t="s">
        <v>180</v>
      </c>
      <c r="AT420" s="204" t="s">
        <v>175</v>
      </c>
      <c r="AU420" s="204" t="s">
        <v>80</v>
      </c>
      <c r="AY420" s="18" t="s">
        <v>173</v>
      </c>
      <c r="BE420" s="205">
        <f>IF(N420="základní",J420,0)</f>
        <v>0</v>
      </c>
      <c r="BF420" s="205">
        <f>IF(N420="snížená",J420,0)</f>
        <v>0</v>
      </c>
      <c r="BG420" s="205">
        <f>IF(N420="zákl. přenesená",J420,0)</f>
        <v>0</v>
      </c>
      <c r="BH420" s="205">
        <f>IF(N420="sníž. přenesená",J420,0)</f>
        <v>0</v>
      </c>
      <c r="BI420" s="205">
        <f>IF(N420="nulová",J420,0)</f>
        <v>0</v>
      </c>
      <c r="BJ420" s="18" t="s">
        <v>80</v>
      </c>
      <c r="BK420" s="205">
        <f>ROUND(I420*H420,2)</f>
        <v>0</v>
      </c>
      <c r="BL420" s="18" t="s">
        <v>180</v>
      </c>
      <c r="BM420" s="204" t="s">
        <v>1424</v>
      </c>
    </row>
    <row r="421" spans="1:65" s="2" customFormat="1" ht="19.5">
      <c r="A421" s="35"/>
      <c r="B421" s="36"/>
      <c r="C421" s="37"/>
      <c r="D421" s="206" t="s">
        <v>182</v>
      </c>
      <c r="E421" s="37"/>
      <c r="F421" s="207" t="s">
        <v>1425</v>
      </c>
      <c r="G421" s="37"/>
      <c r="H421" s="37"/>
      <c r="I421" s="116"/>
      <c r="J421" s="37"/>
      <c r="K421" s="37"/>
      <c r="L421" s="40"/>
      <c r="M421" s="208"/>
      <c r="N421" s="209"/>
      <c r="O421" s="65"/>
      <c r="P421" s="65"/>
      <c r="Q421" s="65"/>
      <c r="R421" s="65"/>
      <c r="S421" s="65"/>
      <c r="T421" s="66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T421" s="18" t="s">
        <v>182</v>
      </c>
      <c r="AU421" s="18" t="s">
        <v>80</v>
      </c>
    </row>
    <row r="422" spans="1:65" s="2" customFormat="1" ht="24" customHeight="1">
      <c r="A422" s="35"/>
      <c r="B422" s="36"/>
      <c r="C422" s="193" t="s">
        <v>969</v>
      </c>
      <c r="D422" s="193" t="s">
        <v>175</v>
      </c>
      <c r="E422" s="194" t="s">
        <v>1426</v>
      </c>
      <c r="F422" s="195" t="s">
        <v>1427</v>
      </c>
      <c r="G422" s="196" t="s">
        <v>661</v>
      </c>
      <c r="H422" s="197">
        <v>3</v>
      </c>
      <c r="I422" s="198"/>
      <c r="J422" s="199">
        <f>ROUND(I422*H422,2)</f>
        <v>0</v>
      </c>
      <c r="K422" s="195" t="s">
        <v>19</v>
      </c>
      <c r="L422" s="40"/>
      <c r="M422" s="200" t="s">
        <v>19</v>
      </c>
      <c r="N422" s="201" t="s">
        <v>43</v>
      </c>
      <c r="O422" s="65"/>
      <c r="P422" s="202">
        <f>O422*H422</f>
        <v>0</v>
      </c>
      <c r="Q422" s="202">
        <v>0</v>
      </c>
      <c r="R422" s="202">
        <f>Q422*H422</f>
        <v>0</v>
      </c>
      <c r="S422" s="202">
        <v>0</v>
      </c>
      <c r="T422" s="203">
        <f>S422*H422</f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204" t="s">
        <v>180</v>
      </c>
      <c r="AT422" s="204" t="s">
        <v>175</v>
      </c>
      <c r="AU422" s="204" t="s">
        <v>80</v>
      </c>
      <c r="AY422" s="18" t="s">
        <v>173</v>
      </c>
      <c r="BE422" s="205">
        <f>IF(N422="základní",J422,0)</f>
        <v>0</v>
      </c>
      <c r="BF422" s="205">
        <f>IF(N422="snížená",J422,0)</f>
        <v>0</v>
      </c>
      <c r="BG422" s="205">
        <f>IF(N422="zákl. přenesená",J422,0)</f>
        <v>0</v>
      </c>
      <c r="BH422" s="205">
        <f>IF(N422="sníž. přenesená",J422,0)</f>
        <v>0</v>
      </c>
      <c r="BI422" s="205">
        <f>IF(N422="nulová",J422,0)</f>
        <v>0</v>
      </c>
      <c r="BJ422" s="18" t="s">
        <v>80</v>
      </c>
      <c r="BK422" s="205">
        <f>ROUND(I422*H422,2)</f>
        <v>0</v>
      </c>
      <c r="BL422" s="18" t="s">
        <v>180</v>
      </c>
      <c r="BM422" s="204" t="s">
        <v>1428</v>
      </c>
    </row>
    <row r="423" spans="1:65" s="2" customFormat="1" ht="11.25">
      <c r="A423" s="35"/>
      <c r="B423" s="36"/>
      <c r="C423" s="37"/>
      <c r="D423" s="206" t="s">
        <v>182</v>
      </c>
      <c r="E423" s="37"/>
      <c r="F423" s="207" t="s">
        <v>1427</v>
      </c>
      <c r="G423" s="37"/>
      <c r="H423" s="37"/>
      <c r="I423" s="116"/>
      <c r="J423" s="37"/>
      <c r="K423" s="37"/>
      <c r="L423" s="40"/>
      <c r="M423" s="208"/>
      <c r="N423" s="209"/>
      <c r="O423" s="65"/>
      <c r="P423" s="65"/>
      <c r="Q423" s="65"/>
      <c r="R423" s="65"/>
      <c r="S423" s="65"/>
      <c r="T423" s="66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T423" s="18" t="s">
        <v>182</v>
      </c>
      <c r="AU423" s="18" t="s">
        <v>80</v>
      </c>
    </row>
    <row r="424" spans="1:65" s="2" customFormat="1" ht="24" customHeight="1">
      <c r="A424" s="35"/>
      <c r="B424" s="36"/>
      <c r="C424" s="193" t="s">
        <v>1429</v>
      </c>
      <c r="D424" s="193" t="s">
        <v>175</v>
      </c>
      <c r="E424" s="194" t="s">
        <v>1430</v>
      </c>
      <c r="F424" s="195" t="s">
        <v>1431</v>
      </c>
      <c r="G424" s="196" t="s">
        <v>661</v>
      </c>
      <c r="H424" s="197">
        <v>1</v>
      </c>
      <c r="I424" s="198"/>
      <c r="J424" s="199">
        <f>ROUND(I424*H424,2)</f>
        <v>0</v>
      </c>
      <c r="K424" s="195" t="s">
        <v>19</v>
      </c>
      <c r="L424" s="40"/>
      <c r="M424" s="200" t="s">
        <v>19</v>
      </c>
      <c r="N424" s="201" t="s">
        <v>43</v>
      </c>
      <c r="O424" s="65"/>
      <c r="P424" s="202">
        <f>O424*H424</f>
        <v>0</v>
      </c>
      <c r="Q424" s="202">
        <v>0</v>
      </c>
      <c r="R424" s="202">
        <f>Q424*H424</f>
        <v>0</v>
      </c>
      <c r="S424" s="202">
        <v>0</v>
      </c>
      <c r="T424" s="203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204" t="s">
        <v>180</v>
      </c>
      <c r="AT424" s="204" t="s">
        <v>175</v>
      </c>
      <c r="AU424" s="204" t="s">
        <v>80</v>
      </c>
      <c r="AY424" s="18" t="s">
        <v>173</v>
      </c>
      <c r="BE424" s="205">
        <f>IF(N424="základní",J424,0)</f>
        <v>0</v>
      </c>
      <c r="BF424" s="205">
        <f>IF(N424="snížená",J424,0)</f>
        <v>0</v>
      </c>
      <c r="BG424" s="205">
        <f>IF(N424="zákl. přenesená",J424,0)</f>
        <v>0</v>
      </c>
      <c r="BH424" s="205">
        <f>IF(N424="sníž. přenesená",J424,0)</f>
        <v>0</v>
      </c>
      <c r="BI424" s="205">
        <f>IF(N424="nulová",J424,0)</f>
        <v>0</v>
      </c>
      <c r="BJ424" s="18" t="s">
        <v>80</v>
      </c>
      <c r="BK424" s="205">
        <f>ROUND(I424*H424,2)</f>
        <v>0</v>
      </c>
      <c r="BL424" s="18" t="s">
        <v>180</v>
      </c>
      <c r="BM424" s="204" t="s">
        <v>1432</v>
      </c>
    </row>
    <row r="425" spans="1:65" s="2" customFormat="1" ht="11.25">
      <c r="A425" s="35"/>
      <c r="B425" s="36"/>
      <c r="C425" s="37"/>
      <c r="D425" s="206" t="s">
        <v>182</v>
      </c>
      <c r="E425" s="37"/>
      <c r="F425" s="207" t="s">
        <v>1431</v>
      </c>
      <c r="G425" s="37"/>
      <c r="H425" s="37"/>
      <c r="I425" s="116"/>
      <c r="J425" s="37"/>
      <c r="K425" s="37"/>
      <c r="L425" s="40"/>
      <c r="M425" s="208"/>
      <c r="N425" s="209"/>
      <c r="O425" s="65"/>
      <c r="P425" s="65"/>
      <c r="Q425" s="65"/>
      <c r="R425" s="65"/>
      <c r="S425" s="65"/>
      <c r="T425" s="66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T425" s="18" t="s">
        <v>182</v>
      </c>
      <c r="AU425" s="18" t="s">
        <v>80</v>
      </c>
    </row>
    <row r="426" spans="1:65" s="12" customFormat="1" ht="25.9" customHeight="1">
      <c r="B426" s="177"/>
      <c r="C426" s="178"/>
      <c r="D426" s="179" t="s">
        <v>71</v>
      </c>
      <c r="E426" s="180" t="s">
        <v>965</v>
      </c>
      <c r="F426" s="180" t="s">
        <v>966</v>
      </c>
      <c r="G426" s="178"/>
      <c r="H426" s="178"/>
      <c r="I426" s="181"/>
      <c r="J426" s="182">
        <f>BK426</f>
        <v>0</v>
      </c>
      <c r="K426" s="178"/>
      <c r="L426" s="183"/>
      <c r="M426" s="184"/>
      <c r="N426" s="185"/>
      <c r="O426" s="185"/>
      <c r="P426" s="186">
        <f>SUM(P427:P574)</f>
        <v>0</v>
      </c>
      <c r="Q426" s="185"/>
      <c r="R426" s="186">
        <f>SUM(R427:R574)</f>
        <v>0</v>
      </c>
      <c r="S426" s="185"/>
      <c r="T426" s="187">
        <f>SUM(T427:T574)</f>
        <v>0</v>
      </c>
      <c r="AR426" s="188" t="s">
        <v>80</v>
      </c>
      <c r="AT426" s="189" t="s">
        <v>71</v>
      </c>
      <c r="AU426" s="189" t="s">
        <v>72</v>
      </c>
      <c r="AY426" s="188" t="s">
        <v>173</v>
      </c>
      <c r="BK426" s="190">
        <f>SUM(BK427:BK574)</f>
        <v>0</v>
      </c>
    </row>
    <row r="427" spans="1:65" s="2" customFormat="1" ht="16.5" customHeight="1">
      <c r="A427" s="35"/>
      <c r="B427" s="36"/>
      <c r="C427" s="193" t="s">
        <v>973</v>
      </c>
      <c r="D427" s="193" t="s">
        <v>175</v>
      </c>
      <c r="E427" s="194" t="s">
        <v>1433</v>
      </c>
      <c r="F427" s="195" t="s">
        <v>1434</v>
      </c>
      <c r="G427" s="196" t="s">
        <v>210</v>
      </c>
      <c r="H427" s="197">
        <v>301</v>
      </c>
      <c r="I427" s="198"/>
      <c r="J427" s="199">
        <f>ROUND(I427*H427,2)</f>
        <v>0</v>
      </c>
      <c r="K427" s="195" t="s">
        <v>19</v>
      </c>
      <c r="L427" s="40"/>
      <c r="M427" s="200" t="s">
        <v>19</v>
      </c>
      <c r="N427" s="201" t="s">
        <v>43</v>
      </c>
      <c r="O427" s="65"/>
      <c r="P427" s="202">
        <f>O427*H427</f>
        <v>0</v>
      </c>
      <c r="Q427" s="202">
        <v>0</v>
      </c>
      <c r="R427" s="202">
        <f>Q427*H427</f>
        <v>0</v>
      </c>
      <c r="S427" s="202">
        <v>0</v>
      </c>
      <c r="T427" s="203">
        <f>S427*H427</f>
        <v>0</v>
      </c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R427" s="204" t="s">
        <v>180</v>
      </c>
      <c r="AT427" s="204" t="s">
        <v>175</v>
      </c>
      <c r="AU427" s="204" t="s">
        <v>80</v>
      </c>
      <c r="AY427" s="18" t="s">
        <v>173</v>
      </c>
      <c r="BE427" s="205">
        <f>IF(N427="základní",J427,0)</f>
        <v>0</v>
      </c>
      <c r="BF427" s="205">
        <f>IF(N427="snížená",J427,0)</f>
        <v>0</v>
      </c>
      <c r="BG427" s="205">
        <f>IF(N427="zákl. přenesená",J427,0)</f>
        <v>0</v>
      </c>
      <c r="BH427" s="205">
        <f>IF(N427="sníž. přenesená",J427,0)</f>
        <v>0</v>
      </c>
      <c r="BI427" s="205">
        <f>IF(N427="nulová",J427,0)</f>
        <v>0</v>
      </c>
      <c r="BJ427" s="18" t="s">
        <v>80</v>
      </c>
      <c r="BK427" s="205">
        <f>ROUND(I427*H427,2)</f>
        <v>0</v>
      </c>
      <c r="BL427" s="18" t="s">
        <v>180</v>
      </c>
      <c r="BM427" s="204" t="s">
        <v>1435</v>
      </c>
    </row>
    <row r="428" spans="1:65" s="2" customFormat="1" ht="11.25">
      <c r="A428" s="35"/>
      <c r="B428" s="36"/>
      <c r="C428" s="37"/>
      <c r="D428" s="206" t="s">
        <v>182</v>
      </c>
      <c r="E428" s="37"/>
      <c r="F428" s="207" t="s">
        <v>1434</v>
      </c>
      <c r="G428" s="37"/>
      <c r="H428" s="37"/>
      <c r="I428" s="116"/>
      <c r="J428" s="37"/>
      <c r="K428" s="37"/>
      <c r="L428" s="40"/>
      <c r="M428" s="208"/>
      <c r="N428" s="209"/>
      <c r="O428" s="65"/>
      <c r="P428" s="65"/>
      <c r="Q428" s="65"/>
      <c r="R428" s="65"/>
      <c r="S428" s="65"/>
      <c r="T428" s="66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T428" s="18" t="s">
        <v>182</v>
      </c>
      <c r="AU428" s="18" t="s">
        <v>80</v>
      </c>
    </row>
    <row r="429" spans="1:65" s="2" customFormat="1" ht="16.5" customHeight="1">
      <c r="A429" s="35"/>
      <c r="B429" s="36"/>
      <c r="C429" s="193" t="s">
        <v>1436</v>
      </c>
      <c r="D429" s="193" t="s">
        <v>175</v>
      </c>
      <c r="E429" s="194" t="s">
        <v>1437</v>
      </c>
      <c r="F429" s="195" t="s">
        <v>1438</v>
      </c>
      <c r="G429" s="196" t="s">
        <v>210</v>
      </c>
      <c r="H429" s="197">
        <v>8</v>
      </c>
      <c r="I429" s="198"/>
      <c r="J429" s="199">
        <f>ROUND(I429*H429,2)</f>
        <v>0</v>
      </c>
      <c r="K429" s="195" t="s">
        <v>19</v>
      </c>
      <c r="L429" s="40"/>
      <c r="M429" s="200" t="s">
        <v>19</v>
      </c>
      <c r="N429" s="201" t="s">
        <v>43</v>
      </c>
      <c r="O429" s="65"/>
      <c r="P429" s="202">
        <f>O429*H429</f>
        <v>0</v>
      </c>
      <c r="Q429" s="202">
        <v>0</v>
      </c>
      <c r="R429" s="202">
        <f>Q429*H429</f>
        <v>0</v>
      </c>
      <c r="S429" s="202">
        <v>0</v>
      </c>
      <c r="T429" s="203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204" t="s">
        <v>180</v>
      </c>
      <c r="AT429" s="204" t="s">
        <v>175</v>
      </c>
      <c r="AU429" s="204" t="s">
        <v>80</v>
      </c>
      <c r="AY429" s="18" t="s">
        <v>173</v>
      </c>
      <c r="BE429" s="205">
        <f>IF(N429="základní",J429,0)</f>
        <v>0</v>
      </c>
      <c r="BF429" s="205">
        <f>IF(N429="snížená",J429,0)</f>
        <v>0</v>
      </c>
      <c r="BG429" s="205">
        <f>IF(N429="zákl. přenesená",J429,0)</f>
        <v>0</v>
      </c>
      <c r="BH429" s="205">
        <f>IF(N429="sníž. přenesená",J429,0)</f>
        <v>0</v>
      </c>
      <c r="BI429" s="205">
        <f>IF(N429="nulová",J429,0)</f>
        <v>0</v>
      </c>
      <c r="BJ429" s="18" t="s">
        <v>80</v>
      </c>
      <c r="BK429" s="205">
        <f>ROUND(I429*H429,2)</f>
        <v>0</v>
      </c>
      <c r="BL429" s="18" t="s">
        <v>180</v>
      </c>
      <c r="BM429" s="204" t="s">
        <v>1439</v>
      </c>
    </row>
    <row r="430" spans="1:65" s="2" customFormat="1" ht="11.25">
      <c r="A430" s="35"/>
      <c r="B430" s="36"/>
      <c r="C430" s="37"/>
      <c r="D430" s="206" t="s">
        <v>182</v>
      </c>
      <c r="E430" s="37"/>
      <c r="F430" s="207" t="s">
        <v>1438</v>
      </c>
      <c r="G430" s="37"/>
      <c r="H430" s="37"/>
      <c r="I430" s="116"/>
      <c r="J430" s="37"/>
      <c r="K430" s="37"/>
      <c r="L430" s="40"/>
      <c r="M430" s="208"/>
      <c r="N430" s="209"/>
      <c r="O430" s="65"/>
      <c r="P430" s="65"/>
      <c r="Q430" s="65"/>
      <c r="R430" s="65"/>
      <c r="S430" s="65"/>
      <c r="T430" s="66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T430" s="18" t="s">
        <v>182</v>
      </c>
      <c r="AU430" s="18" t="s">
        <v>80</v>
      </c>
    </row>
    <row r="431" spans="1:65" s="2" customFormat="1" ht="16.5" customHeight="1">
      <c r="A431" s="35"/>
      <c r="B431" s="36"/>
      <c r="C431" s="193" t="s">
        <v>976</v>
      </c>
      <c r="D431" s="193" t="s">
        <v>175</v>
      </c>
      <c r="E431" s="194" t="s">
        <v>1440</v>
      </c>
      <c r="F431" s="195" t="s">
        <v>1441</v>
      </c>
      <c r="G431" s="196" t="s">
        <v>210</v>
      </c>
      <c r="H431" s="197">
        <v>80.5</v>
      </c>
      <c r="I431" s="198"/>
      <c r="J431" s="199">
        <f>ROUND(I431*H431,2)</f>
        <v>0</v>
      </c>
      <c r="K431" s="195" t="s">
        <v>19</v>
      </c>
      <c r="L431" s="40"/>
      <c r="M431" s="200" t="s">
        <v>19</v>
      </c>
      <c r="N431" s="201" t="s">
        <v>43</v>
      </c>
      <c r="O431" s="65"/>
      <c r="P431" s="202">
        <f>O431*H431</f>
        <v>0</v>
      </c>
      <c r="Q431" s="202">
        <v>0</v>
      </c>
      <c r="R431" s="202">
        <f>Q431*H431</f>
        <v>0</v>
      </c>
      <c r="S431" s="202">
        <v>0</v>
      </c>
      <c r="T431" s="203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04" t="s">
        <v>180</v>
      </c>
      <c r="AT431" s="204" t="s">
        <v>175</v>
      </c>
      <c r="AU431" s="204" t="s">
        <v>80</v>
      </c>
      <c r="AY431" s="18" t="s">
        <v>173</v>
      </c>
      <c r="BE431" s="205">
        <f>IF(N431="základní",J431,0)</f>
        <v>0</v>
      </c>
      <c r="BF431" s="205">
        <f>IF(N431="snížená",J431,0)</f>
        <v>0</v>
      </c>
      <c r="BG431" s="205">
        <f>IF(N431="zákl. přenesená",J431,0)</f>
        <v>0</v>
      </c>
      <c r="BH431" s="205">
        <f>IF(N431="sníž. přenesená",J431,0)</f>
        <v>0</v>
      </c>
      <c r="BI431" s="205">
        <f>IF(N431="nulová",J431,0)</f>
        <v>0</v>
      </c>
      <c r="BJ431" s="18" t="s">
        <v>80</v>
      </c>
      <c r="BK431" s="205">
        <f>ROUND(I431*H431,2)</f>
        <v>0</v>
      </c>
      <c r="BL431" s="18" t="s">
        <v>180</v>
      </c>
      <c r="BM431" s="204" t="s">
        <v>1442</v>
      </c>
    </row>
    <row r="432" spans="1:65" s="2" customFormat="1" ht="11.25">
      <c r="A432" s="35"/>
      <c r="B432" s="36"/>
      <c r="C432" s="37"/>
      <c r="D432" s="206" t="s">
        <v>182</v>
      </c>
      <c r="E432" s="37"/>
      <c r="F432" s="207" t="s">
        <v>1441</v>
      </c>
      <c r="G432" s="37"/>
      <c r="H432" s="37"/>
      <c r="I432" s="116"/>
      <c r="J432" s="37"/>
      <c r="K432" s="37"/>
      <c r="L432" s="40"/>
      <c r="M432" s="208"/>
      <c r="N432" s="209"/>
      <c r="O432" s="65"/>
      <c r="P432" s="65"/>
      <c r="Q432" s="65"/>
      <c r="R432" s="65"/>
      <c r="S432" s="65"/>
      <c r="T432" s="66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T432" s="18" t="s">
        <v>182</v>
      </c>
      <c r="AU432" s="18" t="s">
        <v>80</v>
      </c>
    </row>
    <row r="433" spans="1:65" s="2" customFormat="1" ht="16.5" customHeight="1">
      <c r="A433" s="35"/>
      <c r="B433" s="36"/>
      <c r="C433" s="193" t="s">
        <v>1443</v>
      </c>
      <c r="D433" s="193" t="s">
        <v>175</v>
      </c>
      <c r="E433" s="194" t="s">
        <v>1444</v>
      </c>
      <c r="F433" s="195" t="s">
        <v>1445</v>
      </c>
      <c r="G433" s="196" t="s">
        <v>210</v>
      </c>
      <c r="H433" s="197">
        <v>93</v>
      </c>
      <c r="I433" s="198"/>
      <c r="J433" s="199">
        <f>ROUND(I433*H433,2)</f>
        <v>0</v>
      </c>
      <c r="K433" s="195" t="s">
        <v>19</v>
      </c>
      <c r="L433" s="40"/>
      <c r="M433" s="200" t="s">
        <v>19</v>
      </c>
      <c r="N433" s="201" t="s">
        <v>43</v>
      </c>
      <c r="O433" s="65"/>
      <c r="P433" s="202">
        <f>O433*H433</f>
        <v>0</v>
      </c>
      <c r="Q433" s="202">
        <v>0</v>
      </c>
      <c r="R433" s="202">
        <f>Q433*H433</f>
        <v>0</v>
      </c>
      <c r="S433" s="202">
        <v>0</v>
      </c>
      <c r="T433" s="203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04" t="s">
        <v>180</v>
      </c>
      <c r="AT433" s="204" t="s">
        <v>175</v>
      </c>
      <c r="AU433" s="204" t="s">
        <v>80</v>
      </c>
      <c r="AY433" s="18" t="s">
        <v>173</v>
      </c>
      <c r="BE433" s="205">
        <f>IF(N433="základní",J433,0)</f>
        <v>0</v>
      </c>
      <c r="BF433" s="205">
        <f>IF(N433="snížená",J433,0)</f>
        <v>0</v>
      </c>
      <c r="BG433" s="205">
        <f>IF(N433="zákl. přenesená",J433,0)</f>
        <v>0</v>
      </c>
      <c r="BH433" s="205">
        <f>IF(N433="sníž. přenesená",J433,0)</f>
        <v>0</v>
      </c>
      <c r="BI433" s="205">
        <f>IF(N433="nulová",J433,0)</f>
        <v>0</v>
      </c>
      <c r="BJ433" s="18" t="s">
        <v>80</v>
      </c>
      <c r="BK433" s="205">
        <f>ROUND(I433*H433,2)</f>
        <v>0</v>
      </c>
      <c r="BL433" s="18" t="s">
        <v>180</v>
      </c>
      <c r="BM433" s="204" t="s">
        <v>1446</v>
      </c>
    </row>
    <row r="434" spans="1:65" s="2" customFormat="1" ht="11.25">
      <c r="A434" s="35"/>
      <c r="B434" s="36"/>
      <c r="C434" s="37"/>
      <c r="D434" s="206" t="s">
        <v>182</v>
      </c>
      <c r="E434" s="37"/>
      <c r="F434" s="207" t="s">
        <v>1445</v>
      </c>
      <c r="G434" s="37"/>
      <c r="H434" s="37"/>
      <c r="I434" s="116"/>
      <c r="J434" s="37"/>
      <c r="K434" s="37"/>
      <c r="L434" s="40"/>
      <c r="M434" s="208"/>
      <c r="N434" s="209"/>
      <c r="O434" s="65"/>
      <c r="P434" s="65"/>
      <c r="Q434" s="65"/>
      <c r="R434" s="65"/>
      <c r="S434" s="65"/>
      <c r="T434" s="66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T434" s="18" t="s">
        <v>182</v>
      </c>
      <c r="AU434" s="18" t="s">
        <v>80</v>
      </c>
    </row>
    <row r="435" spans="1:65" s="2" customFormat="1" ht="16.5" customHeight="1">
      <c r="A435" s="35"/>
      <c r="B435" s="36"/>
      <c r="C435" s="193" t="s">
        <v>980</v>
      </c>
      <c r="D435" s="193" t="s">
        <v>175</v>
      </c>
      <c r="E435" s="194" t="s">
        <v>1447</v>
      </c>
      <c r="F435" s="195" t="s">
        <v>1448</v>
      </c>
      <c r="G435" s="196" t="s">
        <v>210</v>
      </c>
      <c r="H435" s="197">
        <v>29.5</v>
      </c>
      <c r="I435" s="198"/>
      <c r="J435" s="199">
        <f>ROUND(I435*H435,2)</f>
        <v>0</v>
      </c>
      <c r="K435" s="195" t="s">
        <v>19</v>
      </c>
      <c r="L435" s="40"/>
      <c r="M435" s="200" t="s">
        <v>19</v>
      </c>
      <c r="N435" s="201" t="s">
        <v>43</v>
      </c>
      <c r="O435" s="65"/>
      <c r="P435" s="202">
        <f>O435*H435</f>
        <v>0</v>
      </c>
      <c r="Q435" s="202">
        <v>0</v>
      </c>
      <c r="R435" s="202">
        <f>Q435*H435</f>
        <v>0</v>
      </c>
      <c r="S435" s="202">
        <v>0</v>
      </c>
      <c r="T435" s="203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204" t="s">
        <v>180</v>
      </c>
      <c r="AT435" s="204" t="s">
        <v>175</v>
      </c>
      <c r="AU435" s="204" t="s">
        <v>80</v>
      </c>
      <c r="AY435" s="18" t="s">
        <v>173</v>
      </c>
      <c r="BE435" s="205">
        <f>IF(N435="základní",J435,0)</f>
        <v>0</v>
      </c>
      <c r="BF435" s="205">
        <f>IF(N435="snížená",J435,0)</f>
        <v>0</v>
      </c>
      <c r="BG435" s="205">
        <f>IF(N435="zákl. přenesená",J435,0)</f>
        <v>0</v>
      </c>
      <c r="BH435" s="205">
        <f>IF(N435="sníž. přenesená",J435,0)</f>
        <v>0</v>
      </c>
      <c r="BI435" s="205">
        <f>IF(N435="nulová",J435,0)</f>
        <v>0</v>
      </c>
      <c r="BJ435" s="18" t="s">
        <v>80</v>
      </c>
      <c r="BK435" s="205">
        <f>ROUND(I435*H435,2)</f>
        <v>0</v>
      </c>
      <c r="BL435" s="18" t="s">
        <v>180</v>
      </c>
      <c r="BM435" s="204" t="s">
        <v>1449</v>
      </c>
    </row>
    <row r="436" spans="1:65" s="2" customFormat="1" ht="11.25">
      <c r="A436" s="35"/>
      <c r="B436" s="36"/>
      <c r="C436" s="37"/>
      <c r="D436" s="206" t="s">
        <v>182</v>
      </c>
      <c r="E436" s="37"/>
      <c r="F436" s="207" t="s">
        <v>1448</v>
      </c>
      <c r="G436" s="37"/>
      <c r="H436" s="37"/>
      <c r="I436" s="116"/>
      <c r="J436" s="37"/>
      <c r="K436" s="37"/>
      <c r="L436" s="40"/>
      <c r="M436" s="208"/>
      <c r="N436" s="209"/>
      <c r="O436" s="65"/>
      <c r="P436" s="65"/>
      <c r="Q436" s="65"/>
      <c r="R436" s="65"/>
      <c r="S436" s="65"/>
      <c r="T436" s="66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T436" s="18" t="s">
        <v>182</v>
      </c>
      <c r="AU436" s="18" t="s">
        <v>80</v>
      </c>
    </row>
    <row r="437" spans="1:65" s="2" customFormat="1" ht="16.5" customHeight="1">
      <c r="A437" s="35"/>
      <c r="B437" s="36"/>
      <c r="C437" s="193" t="s">
        <v>1450</v>
      </c>
      <c r="D437" s="193" t="s">
        <v>175</v>
      </c>
      <c r="E437" s="194" t="s">
        <v>1451</v>
      </c>
      <c r="F437" s="195" t="s">
        <v>1452</v>
      </c>
      <c r="G437" s="196" t="s">
        <v>210</v>
      </c>
      <c r="H437" s="197">
        <v>1543.5</v>
      </c>
      <c r="I437" s="198"/>
      <c r="J437" s="199">
        <f>ROUND(I437*H437,2)</f>
        <v>0</v>
      </c>
      <c r="K437" s="195" t="s">
        <v>19</v>
      </c>
      <c r="L437" s="40"/>
      <c r="M437" s="200" t="s">
        <v>19</v>
      </c>
      <c r="N437" s="201" t="s">
        <v>43</v>
      </c>
      <c r="O437" s="65"/>
      <c r="P437" s="202">
        <f>O437*H437</f>
        <v>0</v>
      </c>
      <c r="Q437" s="202">
        <v>0</v>
      </c>
      <c r="R437" s="202">
        <f>Q437*H437</f>
        <v>0</v>
      </c>
      <c r="S437" s="202">
        <v>0</v>
      </c>
      <c r="T437" s="203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204" t="s">
        <v>180</v>
      </c>
      <c r="AT437" s="204" t="s">
        <v>175</v>
      </c>
      <c r="AU437" s="204" t="s">
        <v>80</v>
      </c>
      <c r="AY437" s="18" t="s">
        <v>173</v>
      </c>
      <c r="BE437" s="205">
        <f>IF(N437="základní",J437,0)</f>
        <v>0</v>
      </c>
      <c r="BF437" s="205">
        <f>IF(N437="snížená",J437,0)</f>
        <v>0</v>
      </c>
      <c r="BG437" s="205">
        <f>IF(N437="zákl. přenesená",J437,0)</f>
        <v>0</v>
      </c>
      <c r="BH437" s="205">
        <f>IF(N437="sníž. přenesená",J437,0)</f>
        <v>0</v>
      </c>
      <c r="BI437" s="205">
        <f>IF(N437="nulová",J437,0)</f>
        <v>0</v>
      </c>
      <c r="BJ437" s="18" t="s">
        <v>80</v>
      </c>
      <c r="BK437" s="205">
        <f>ROUND(I437*H437,2)</f>
        <v>0</v>
      </c>
      <c r="BL437" s="18" t="s">
        <v>180</v>
      </c>
      <c r="BM437" s="204" t="s">
        <v>1453</v>
      </c>
    </row>
    <row r="438" spans="1:65" s="2" customFormat="1" ht="11.25">
      <c r="A438" s="35"/>
      <c r="B438" s="36"/>
      <c r="C438" s="37"/>
      <c r="D438" s="206" t="s">
        <v>182</v>
      </c>
      <c r="E438" s="37"/>
      <c r="F438" s="207" t="s">
        <v>1452</v>
      </c>
      <c r="G438" s="37"/>
      <c r="H438" s="37"/>
      <c r="I438" s="116"/>
      <c r="J438" s="37"/>
      <c r="K438" s="37"/>
      <c r="L438" s="40"/>
      <c r="M438" s="208"/>
      <c r="N438" s="209"/>
      <c r="O438" s="65"/>
      <c r="P438" s="65"/>
      <c r="Q438" s="65"/>
      <c r="R438" s="65"/>
      <c r="S438" s="65"/>
      <c r="T438" s="66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T438" s="18" t="s">
        <v>182</v>
      </c>
      <c r="AU438" s="18" t="s">
        <v>80</v>
      </c>
    </row>
    <row r="439" spans="1:65" s="2" customFormat="1" ht="16.5" customHeight="1">
      <c r="A439" s="35"/>
      <c r="B439" s="36"/>
      <c r="C439" s="193" t="s">
        <v>983</v>
      </c>
      <c r="D439" s="193" t="s">
        <v>175</v>
      </c>
      <c r="E439" s="194" t="s">
        <v>1454</v>
      </c>
      <c r="F439" s="195" t="s">
        <v>1455</v>
      </c>
      <c r="G439" s="196" t="s">
        <v>573</v>
      </c>
      <c r="H439" s="197">
        <v>1</v>
      </c>
      <c r="I439" s="198"/>
      <c r="J439" s="199">
        <f>ROUND(I439*H439,2)</f>
        <v>0</v>
      </c>
      <c r="K439" s="195" t="s">
        <v>19</v>
      </c>
      <c r="L439" s="40"/>
      <c r="M439" s="200" t="s">
        <v>19</v>
      </c>
      <c r="N439" s="201" t="s">
        <v>43</v>
      </c>
      <c r="O439" s="65"/>
      <c r="P439" s="202">
        <f>O439*H439</f>
        <v>0</v>
      </c>
      <c r="Q439" s="202">
        <v>0</v>
      </c>
      <c r="R439" s="202">
        <f>Q439*H439</f>
        <v>0</v>
      </c>
      <c r="S439" s="202">
        <v>0</v>
      </c>
      <c r="T439" s="203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204" t="s">
        <v>180</v>
      </c>
      <c r="AT439" s="204" t="s">
        <v>175</v>
      </c>
      <c r="AU439" s="204" t="s">
        <v>80</v>
      </c>
      <c r="AY439" s="18" t="s">
        <v>173</v>
      </c>
      <c r="BE439" s="205">
        <f>IF(N439="základní",J439,0)</f>
        <v>0</v>
      </c>
      <c r="BF439" s="205">
        <f>IF(N439="snížená",J439,0)</f>
        <v>0</v>
      </c>
      <c r="BG439" s="205">
        <f>IF(N439="zákl. přenesená",J439,0)</f>
        <v>0</v>
      </c>
      <c r="BH439" s="205">
        <f>IF(N439="sníž. přenesená",J439,0)</f>
        <v>0</v>
      </c>
      <c r="BI439" s="205">
        <f>IF(N439="nulová",J439,0)</f>
        <v>0</v>
      </c>
      <c r="BJ439" s="18" t="s">
        <v>80</v>
      </c>
      <c r="BK439" s="205">
        <f>ROUND(I439*H439,2)</f>
        <v>0</v>
      </c>
      <c r="BL439" s="18" t="s">
        <v>180</v>
      </c>
      <c r="BM439" s="204" t="s">
        <v>1456</v>
      </c>
    </row>
    <row r="440" spans="1:65" s="2" customFormat="1" ht="11.25">
      <c r="A440" s="35"/>
      <c r="B440" s="36"/>
      <c r="C440" s="37"/>
      <c r="D440" s="206" t="s">
        <v>182</v>
      </c>
      <c r="E440" s="37"/>
      <c r="F440" s="207" t="s">
        <v>1455</v>
      </c>
      <c r="G440" s="37"/>
      <c r="H440" s="37"/>
      <c r="I440" s="116"/>
      <c r="J440" s="37"/>
      <c r="K440" s="37"/>
      <c r="L440" s="40"/>
      <c r="M440" s="208"/>
      <c r="N440" s="209"/>
      <c r="O440" s="65"/>
      <c r="P440" s="65"/>
      <c r="Q440" s="65"/>
      <c r="R440" s="65"/>
      <c r="S440" s="65"/>
      <c r="T440" s="66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T440" s="18" t="s">
        <v>182</v>
      </c>
      <c r="AU440" s="18" t="s">
        <v>80</v>
      </c>
    </row>
    <row r="441" spans="1:65" s="2" customFormat="1" ht="16.5" customHeight="1">
      <c r="A441" s="35"/>
      <c r="B441" s="36"/>
      <c r="C441" s="193" t="s">
        <v>1457</v>
      </c>
      <c r="D441" s="193" t="s">
        <v>175</v>
      </c>
      <c r="E441" s="194" t="s">
        <v>1458</v>
      </c>
      <c r="F441" s="195" t="s">
        <v>1459</v>
      </c>
      <c r="G441" s="196" t="s">
        <v>573</v>
      </c>
      <c r="H441" s="197">
        <v>1</v>
      </c>
      <c r="I441" s="198"/>
      <c r="J441" s="199">
        <f>ROUND(I441*H441,2)</f>
        <v>0</v>
      </c>
      <c r="K441" s="195" t="s">
        <v>19</v>
      </c>
      <c r="L441" s="40"/>
      <c r="M441" s="200" t="s">
        <v>19</v>
      </c>
      <c r="N441" s="201" t="s">
        <v>43</v>
      </c>
      <c r="O441" s="65"/>
      <c r="P441" s="202">
        <f>O441*H441</f>
        <v>0</v>
      </c>
      <c r="Q441" s="202">
        <v>0</v>
      </c>
      <c r="R441" s="202">
        <f>Q441*H441</f>
        <v>0</v>
      </c>
      <c r="S441" s="202">
        <v>0</v>
      </c>
      <c r="T441" s="203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204" t="s">
        <v>180</v>
      </c>
      <c r="AT441" s="204" t="s">
        <v>175</v>
      </c>
      <c r="AU441" s="204" t="s">
        <v>80</v>
      </c>
      <c r="AY441" s="18" t="s">
        <v>173</v>
      </c>
      <c r="BE441" s="205">
        <f>IF(N441="základní",J441,0)</f>
        <v>0</v>
      </c>
      <c r="BF441" s="205">
        <f>IF(N441="snížená",J441,0)</f>
        <v>0</v>
      </c>
      <c r="BG441" s="205">
        <f>IF(N441="zákl. přenesená",J441,0)</f>
        <v>0</v>
      </c>
      <c r="BH441" s="205">
        <f>IF(N441="sníž. přenesená",J441,0)</f>
        <v>0</v>
      </c>
      <c r="BI441" s="205">
        <f>IF(N441="nulová",J441,0)</f>
        <v>0</v>
      </c>
      <c r="BJ441" s="18" t="s">
        <v>80</v>
      </c>
      <c r="BK441" s="205">
        <f>ROUND(I441*H441,2)</f>
        <v>0</v>
      </c>
      <c r="BL441" s="18" t="s">
        <v>180</v>
      </c>
      <c r="BM441" s="204" t="s">
        <v>1460</v>
      </c>
    </row>
    <row r="442" spans="1:65" s="2" customFormat="1" ht="11.25">
      <c r="A442" s="35"/>
      <c r="B442" s="36"/>
      <c r="C442" s="37"/>
      <c r="D442" s="206" t="s">
        <v>182</v>
      </c>
      <c r="E442" s="37"/>
      <c r="F442" s="207" t="s">
        <v>1459</v>
      </c>
      <c r="G442" s="37"/>
      <c r="H442" s="37"/>
      <c r="I442" s="116"/>
      <c r="J442" s="37"/>
      <c r="K442" s="37"/>
      <c r="L442" s="40"/>
      <c r="M442" s="208"/>
      <c r="N442" s="209"/>
      <c r="O442" s="65"/>
      <c r="P442" s="65"/>
      <c r="Q442" s="65"/>
      <c r="R442" s="65"/>
      <c r="S442" s="65"/>
      <c r="T442" s="66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T442" s="18" t="s">
        <v>182</v>
      </c>
      <c r="AU442" s="18" t="s">
        <v>80</v>
      </c>
    </row>
    <row r="443" spans="1:65" s="2" customFormat="1" ht="16.5" customHeight="1">
      <c r="A443" s="35"/>
      <c r="B443" s="36"/>
      <c r="C443" s="193" t="s">
        <v>987</v>
      </c>
      <c r="D443" s="193" t="s">
        <v>175</v>
      </c>
      <c r="E443" s="194" t="s">
        <v>1461</v>
      </c>
      <c r="F443" s="195" t="s">
        <v>1462</v>
      </c>
      <c r="G443" s="196" t="s">
        <v>573</v>
      </c>
      <c r="H443" s="197">
        <v>1</v>
      </c>
      <c r="I443" s="198"/>
      <c r="J443" s="199">
        <f>ROUND(I443*H443,2)</f>
        <v>0</v>
      </c>
      <c r="K443" s="195" t="s">
        <v>19</v>
      </c>
      <c r="L443" s="40"/>
      <c r="M443" s="200" t="s">
        <v>19</v>
      </c>
      <c r="N443" s="201" t="s">
        <v>43</v>
      </c>
      <c r="O443" s="65"/>
      <c r="P443" s="202">
        <f>O443*H443</f>
        <v>0</v>
      </c>
      <c r="Q443" s="202">
        <v>0</v>
      </c>
      <c r="R443" s="202">
        <f>Q443*H443</f>
        <v>0</v>
      </c>
      <c r="S443" s="202">
        <v>0</v>
      </c>
      <c r="T443" s="203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204" t="s">
        <v>180</v>
      </c>
      <c r="AT443" s="204" t="s">
        <v>175</v>
      </c>
      <c r="AU443" s="204" t="s">
        <v>80</v>
      </c>
      <c r="AY443" s="18" t="s">
        <v>173</v>
      </c>
      <c r="BE443" s="205">
        <f>IF(N443="základní",J443,0)</f>
        <v>0</v>
      </c>
      <c r="BF443" s="205">
        <f>IF(N443="snížená",J443,0)</f>
        <v>0</v>
      </c>
      <c r="BG443" s="205">
        <f>IF(N443="zákl. přenesená",J443,0)</f>
        <v>0</v>
      </c>
      <c r="BH443" s="205">
        <f>IF(N443="sníž. přenesená",J443,0)</f>
        <v>0</v>
      </c>
      <c r="BI443" s="205">
        <f>IF(N443="nulová",J443,0)</f>
        <v>0</v>
      </c>
      <c r="BJ443" s="18" t="s">
        <v>80</v>
      </c>
      <c r="BK443" s="205">
        <f>ROUND(I443*H443,2)</f>
        <v>0</v>
      </c>
      <c r="BL443" s="18" t="s">
        <v>180</v>
      </c>
      <c r="BM443" s="204" t="s">
        <v>1463</v>
      </c>
    </row>
    <row r="444" spans="1:65" s="2" customFormat="1" ht="11.25">
      <c r="A444" s="35"/>
      <c r="B444" s="36"/>
      <c r="C444" s="37"/>
      <c r="D444" s="206" t="s">
        <v>182</v>
      </c>
      <c r="E444" s="37"/>
      <c r="F444" s="207" t="s">
        <v>1462</v>
      </c>
      <c r="G444" s="37"/>
      <c r="H444" s="37"/>
      <c r="I444" s="116"/>
      <c r="J444" s="37"/>
      <c r="K444" s="37"/>
      <c r="L444" s="40"/>
      <c r="M444" s="208"/>
      <c r="N444" s="209"/>
      <c r="O444" s="65"/>
      <c r="P444" s="65"/>
      <c r="Q444" s="65"/>
      <c r="R444" s="65"/>
      <c r="S444" s="65"/>
      <c r="T444" s="66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T444" s="18" t="s">
        <v>182</v>
      </c>
      <c r="AU444" s="18" t="s">
        <v>80</v>
      </c>
    </row>
    <row r="445" spans="1:65" s="2" customFormat="1" ht="16.5" customHeight="1">
      <c r="A445" s="35"/>
      <c r="B445" s="36"/>
      <c r="C445" s="193" t="s">
        <v>1464</v>
      </c>
      <c r="D445" s="193" t="s">
        <v>175</v>
      </c>
      <c r="E445" s="194" t="s">
        <v>1465</v>
      </c>
      <c r="F445" s="195" t="s">
        <v>1466</v>
      </c>
      <c r="G445" s="196" t="s">
        <v>573</v>
      </c>
      <c r="H445" s="197">
        <v>2</v>
      </c>
      <c r="I445" s="198"/>
      <c r="J445" s="199">
        <f>ROUND(I445*H445,2)</f>
        <v>0</v>
      </c>
      <c r="K445" s="195" t="s">
        <v>19</v>
      </c>
      <c r="L445" s="40"/>
      <c r="M445" s="200" t="s">
        <v>19</v>
      </c>
      <c r="N445" s="201" t="s">
        <v>43</v>
      </c>
      <c r="O445" s="65"/>
      <c r="P445" s="202">
        <f>O445*H445</f>
        <v>0</v>
      </c>
      <c r="Q445" s="202">
        <v>0</v>
      </c>
      <c r="R445" s="202">
        <f>Q445*H445</f>
        <v>0</v>
      </c>
      <c r="S445" s="202">
        <v>0</v>
      </c>
      <c r="T445" s="203">
        <f>S445*H445</f>
        <v>0</v>
      </c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R445" s="204" t="s">
        <v>180</v>
      </c>
      <c r="AT445" s="204" t="s">
        <v>175</v>
      </c>
      <c r="AU445" s="204" t="s">
        <v>80</v>
      </c>
      <c r="AY445" s="18" t="s">
        <v>173</v>
      </c>
      <c r="BE445" s="205">
        <f>IF(N445="základní",J445,0)</f>
        <v>0</v>
      </c>
      <c r="BF445" s="205">
        <f>IF(N445="snížená",J445,0)</f>
        <v>0</v>
      </c>
      <c r="BG445" s="205">
        <f>IF(N445="zákl. přenesená",J445,0)</f>
        <v>0</v>
      </c>
      <c r="BH445" s="205">
        <f>IF(N445="sníž. přenesená",J445,0)</f>
        <v>0</v>
      </c>
      <c r="BI445" s="205">
        <f>IF(N445="nulová",J445,0)</f>
        <v>0</v>
      </c>
      <c r="BJ445" s="18" t="s">
        <v>80</v>
      </c>
      <c r="BK445" s="205">
        <f>ROUND(I445*H445,2)</f>
        <v>0</v>
      </c>
      <c r="BL445" s="18" t="s">
        <v>180</v>
      </c>
      <c r="BM445" s="204" t="s">
        <v>1467</v>
      </c>
    </row>
    <row r="446" spans="1:65" s="2" customFormat="1" ht="11.25">
      <c r="A446" s="35"/>
      <c r="B446" s="36"/>
      <c r="C446" s="37"/>
      <c r="D446" s="206" t="s">
        <v>182</v>
      </c>
      <c r="E446" s="37"/>
      <c r="F446" s="207" t="s">
        <v>1466</v>
      </c>
      <c r="G446" s="37"/>
      <c r="H446" s="37"/>
      <c r="I446" s="116"/>
      <c r="J446" s="37"/>
      <c r="K446" s="37"/>
      <c r="L446" s="40"/>
      <c r="M446" s="208"/>
      <c r="N446" s="209"/>
      <c r="O446" s="65"/>
      <c r="P446" s="65"/>
      <c r="Q446" s="65"/>
      <c r="R446" s="65"/>
      <c r="S446" s="65"/>
      <c r="T446" s="66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T446" s="18" t="s">
        <v>182</v>
      </c>
      <c r="AU446" s="18" t="s">
        <v>80</v>
      </c>
    </row>
    <row r="447" spans="1:65" s="2" customFormat="1" ht="16.5" customHeight="1">
      <c r="A447" s="35"/>
      <c r="B447" s="36"/>
      <c r="C447" s="193" t="s">
        <v>990</v>
      </c>
      <c r="D447" s="193" t="s">
        <v>175</v>
      </c>
      <c r="E447" s="194" t="s">
        <v>1468</v>
      </c>
      <c r="F447" s="195" t="s">
        <v>1469</v>
      </c>
      <c r="G447" s="196" t="s">
        <v>573</v>
      </c>
      <c r="H447" s="197">
        <v>8</v>
      </c>
      <c r="I447" s="198"/>
      <c r="J447" s="199">
        <f>ROUND(I447*H447,2)</f>
        <v>0</v>
      </c>
      <c r="K447" s="195" t="s">
        <v>19</v>
      </c>
      <c r="L447" s="40"/>
      <c r="M447" s="200" t="s">
        <v>19</v>
      </c>
      <c r="N447" s="201" t="s">
        <v>43</v>
      </c>
      <c r="O447" s="65"/>
      <c r="P447" s="202">
        <f>O447*H447</f>
        <v>0</v>
      </c>
      <c r="Q447" s="202">
        <v>0</v>
      </c>
      <c r="R447" s="202">
        <f>Q447*H447</f>
        <v>0</v>
      </c>
      <c r="S447" s="202">
        <v>0</v>
      </c>
      <c r="T447" s="203">
        <f>S447*H447</f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204" t="s">
        <v>180</v>
      </c>
      <c r="AT447" s="204" t="s">
        <v>175</v>
      </c>
      <c r="AU447" s="204" t="s">
        <v>80</v>
      </c>
      <c r="AY447" s="18" t="s">
        <v>173</v>
      </c>
      <c r="BE447" s="205">
        <f>IF(N447="základní",J447,0)</f>
        <v>0</v>
      </c>
      <c r="BF447" s="205">
        <f>IF(N447="snížená",J447,0)</f>
        <v>0</v>
      </c>
      <c r="BG447" s="205">
        <f>IF(N447="zákl. přenesená",J447,0)</f>
        <v>0</v>
      </c>
      <c r="BH447" s="205">
        <f>IF(N447="sníž. přenesená",J447,0)</f>
        <v>0</v>
      </c>
      <c r="BI447" s="205">
        <f>IF(N447="nulová",J447,0)</f>
        <v>0</v>
      </c>
      <c r="BJ447" s="18" t="s">
        <v>80</v>
      </c>
      <c r="BK447" s="205">
        <f>ROUND(I447*H447,2)</f>
        <v>0</v>
      </c>
      <c r="BL447" s="18" t="s">
        <v>180</v>
      </c>
      <c r="BM447" s="204" t="s">
        <v>1470</v>
      </c>
    </row>
    <row r="448" spans="1:65" s="2" customFormat="1" ht="11.25">
      <c r="A448" s="35"/>
      <c r="B448" s="36"/>
      <c r="C448" s="37"/>
      <c r="D448" s="206" t="s">
        <v>182</v>
      </c>
      <c r="E448" s="37"/>
      <c r="F448" s="207" t="s">
        <v>1469</v>
      </c>
      <c r="G448" s="37"/>
      <c r="H448" s="37"/>
      <c r="I448" s="116"/>
      <c r="J448" s="37"/>
      <c r="K448" s="37"/>
      <c r="L448" s="40"/>
      <c r="M448" s="208"/>
      <c r="N448" s="209"/>
      <c r="O448" s="65"/>
      <c r="P448" s="65"/>
      <c r="Q448" s="65"/>
      <c r="R448" s="65"/>
      <c r="S448" s="65"/>
      <c r="T448" s="66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T448" s="18" t="s">
        <v>182</v>
      </c>
      <c r="AU448" s="18" t="s">
        <v>80</v>
      </c>
    </row>
    <row r="449" spans="1:65" s="2" customFormat="1" ht="16.5" customHeight="1">
      <c r="A449" s="35"/>
      <c r="B449" s="36"/>
      <c r="C449" s="193" t="s">
        <v>1471</v>
      </c>
      <c r="D449" s="193" t="s">
        <v>175</v>
      </c>
      <c r="E449" s="194" t="s">
        <v>1472</v>
      </c>
      <c r="F449" s="195" t="s">
        <v>1473</v>
      </c>
      <c r="G449" s="196" t="s">
        <v>573</v>
      </c>
      <c r="H449" s="197">
        <v>11</v>
      </c>
      <c r="I449" s="198"/>
      <c r="J449" s="199">
        <f>ROUND(I449*H449,2)</f>
        <v>0</v>
      </c>
      <c r="K449" s="195" t="s">
        <v>19</v>
      </c>
      <c r="L449" s="40"/>
      <c r="M449" s="200" t="s">
        <v>19</v>
      </c>
      <c r="N449" s="201" t="s">
        <v>43</v>
      </c>
      <c r="O449" s="65"/>
      <c r="P449" s="202">
        <f>O449*H449</f>
        <v>0</v>
      </c>
      <c r="Q449" s="202">
        <v>0</v>
      </c>
      <c r="R449" s="202">
        <f>Q449*H449</f>
        <v>0</v>
      </c>
      <c r="S449" s="202">
        <v>0</v>
      </c>
      <c r="T449" s="203">
        <f>S449*H449</f>
        <v>0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204" t="s">
        <v>180</v>
      </c>
      <c r="AT449" s="204" t="s">
        <v>175</v>
      </c>
      <c r="AU449" s="204" t="s">
        <v>80</v>
      </c>
      <c r="AY449" s="18" t="s">
        <v>173</v>
      </c>
      <c r="BE449" s="205">
        <f>IF(N449="základní",J449,0)</f>
        <v>0</v>
      </c>
      <c r="BF449" s="205">
        <f>IF(N449="snížená",J449,0)</f>
        <v>0</v>
      </c>
      <c r="BG449" s="205">
        <f>IF(N449="zákl. přenesená",J449,0)</f>
        <v>0</v>
      </c>
      <c r="BH449" s="205">
        <f>IF(N449="sníž. přenesená",J449,0)</f>
        <v>0</v>
      </c>
      <c r="BI449" s="205">
        <f>IF(N449="nulová",J449,0)</f>
        <v>0</v>
      </c>
      <c r="BJ449" s="18" t="s">
        <v>80</v>
      </c>
      <c r="BK449" s="205">
        <f>ROUND(I449*H449,2)</f>
        <v>0</v>
      </c>
      <c r="BL449" s="18" t="s">
        <v>180</v>
      </c>
      <c r="BM449" s="204" t="s">
        <v>1474</v>
      </c>
    </row>
    <row r="450" spans="1:65" s="2" customFormat="1" ht="11.25">
      <c r="A450" s="35"/>
      <c r="B450" s="36"/>
      <c r="C450" s="37"/>
      <c r="D450" s="206" t="s">
        <v>182</v>
      </c>
      <c r="E450" s="37"/>
      <c r="F450" s="207" t="s">
        <v>1473</v>
      </c>
      <c r="G450" s="37"/>
      <c r="H450" s="37"/>
      <c r="I450" s="116"/>
      <c r="J450" s="37"/>
      <c r="K450" s="37"/>
      <c r="L450" s="40"/>
      <c r="M450" s="208"/>
      <c r="N450" s="209"/>
      <c r="O450" s="65"/>
      <c r="P450" s="65"/>
      <c r="Q450" s="65"/>
      <c r="R450" s="65"/>
      <c r="S450" s="65"/>
      <c r="T450" s="66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T450" s="18" t="s">
        <v>182</v>
      </c>
      <c r="AU450" s="18" t="s">
        <v>80</v>
      </c>
    </row>
    <row r="451" spans="1:65" s="2" customFormat="1" ht="16.5" customHeight="1">
      <c r="A451" s="35"/>
      <c r="B451" s="36"/>
      <c r="C451" s="193" t="s">
        <v>994</v>
      </c>
      <c r="D451" s="193" t="s">
        <v>175</v>
      </c>
      <c r="E451" s="194" t="s">
        <v>1475</v>
      </c>
      <c r="F451" s="195" t="s">
        <v>1476</v>
      </c>
      <c r="G451" s="196" t="s">
        <v>573</v>
      </c>
      <c r="H451" s="197">
        <v>3</v>
      </c>
      <c r="I451" s="198"/>
      <c r="J451" s="199">
        <f>ROUND(I451*H451,2)</f>
        <v>0</v>
      </c>
      <c r="K451" s="195" t="s">
        <v>19</v>
      </c>
      <c r="L451" s="40"/>
      <c r="M451" s="200" t="s">
        <v>19</v>
      </c>
      <c r="N451" s="201" t="s">
        <v>43</v>
      </c>
      <c r="O451" s="65"/>
      <c r="P451" s="202">
        <f>O451*H451</f>
        <v>0</v>
      </c>
      <c r="Q451" s="202">
        <v>0</v>
      </c>
      <c r="R451" s="202">
        <f>Q451*H451</f>
        <v>0</v>
      </c>
      <c r="S451" s="202">
        <v>0</v>
      </c>
      <c r="T451" s="203">
        <f>S451*H451</f>
        <v>0</v>
      </c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R451" s="204" t="s">
        <v>180</v>
      </c>
      <c r="AT451" s="204" t="s">
        <v>175</v>
      </c>
      <c r="AU451" s="204" t="s">
        <v>80</v>
      </c>
      <c r="AY451" s="18" t="s">
        <v>173</v>
      </c>
      <c r="BE451" s="205">
        <f>IF(N451="základní",J451,0)</f>
        <v>0</v>
      </c>
      <c r="BF451" s="205">
        <f>IF(N451="snížená",J451,0)</f>
        <v>0</v>
      </c>
      <c r="BG451" s="205">
        <f>IF(N451="zákl. přenesená",J451,0)</f>
        <v>0</v>
      </c>
      <c r="BH451" s="205">
        <f>IF(N451="sníž. přenesená",J451,0)</f>
        <v>0</v>
      </c>
      <c r="BI451" s="205">
        <f>IF(N451="nulová",J451,0)</f>
        <v>0</v>
      </c>
      <c r="BJ451" s="18" t="s">
        <v>80</v>
      </c>
      <c r="BK451" s="205">
        <f>ROUND(I451*H451,2)</f>
        <v>0</v>
      </c>
      <c r="BL451" s="18" t="s">
        <v>180</v>
      </c>
      <c r="BM451" s="204" t="s">
        <v>1477</v>
      </c>
    </row>
    <row r="452" spans="1:65" s="2" customFormat="1" ht="11.25">
      <c r="A452" s="35"/>
      <c r="B452" s="36"/>
      <c r="C452" s="37"/>
      <c r="D452" s="206" t="s">
        <v>182</v>
      </c>
      <c r="E452" s="37"/>
      <c r="F452" s="207" t="s">
        <v>1476</v>
      </c>
      <c r="G452" s="37"/>
      <c r="H452" s="37"/>
      <c r="I452" s="116"/>
      <c r="J452" s="37"/>
      <c r="K452" s="37"/>
      <c r="L452" s="40"/>
      <c r="M452" s="208"/>
      <c r="N452" s="209"/>
      <c r="O452" s="65"/>
      <c r="P452" s="65"/>
      <c r="Q452" s="65"/>
      <c r="R452" s="65"/>
      <c r="S452" s="65"/>
      <c r="T452" s="66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T452" s="18" t="s">
        <v>182</v>
      </c>
      <c r="AU452" s="18" t="s">
        <v>80</v>
      </c>
    </row>
    <row r="453" spans="1:65" s="2" customFormat="1" ht="24" customHeight="1">
      <c r="A453" s="35"/>
      <c r="B453" s="36"/>
      <c r="C453" s="193" t="s">
        <v>1478</v>
      </c>
      <c r="D453" s="193" t="s">
        <v>175</v>
      </c>
      <c r="E453" s="194" t="s">
        <v>1479</v>
      </c>
      <c r="F453" s="195" t="s">
        <v>1480</v>
      </c>
      <c r="G453" s="196" t="s">
        <v>210</v>
      </c>
      <c r="H453" s="197">
        <v>359</v>
      </c>
      <c r="I453" s="198"/>
      <c r="J453" s="199">
        <f>ROUND(I453*H453,2)</f>
        <v>0</v>
      </c>
      <c r="K453" s="195" t="s">
        <v>19</v>
      </c>
      <c r="L453" s="40"/>
      <c r="M453" s="200" t="s">
        <v>19</v>
      </c>
      <c r="N453" s="201" t="s">
        <v>43</v>
      </c>
      <c r="O453" s="65"/>
      <c r="P453" s="202">
        <f>O453*H453</f>
        <v>0</v>
      </c>
      <c r="Q453" s="202">
        <v>0</v>
      </c>
      <c r="R453" s="202">
        <f>Q453*H453</f>
        <v>0</v>
      </c>
      <c r="S453" s="202">
        <v>0</v>
      </c>
      <c r="T453" s="203">
        <f>S453*H453</f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204" t="s">
        <v>180</v>
      </c>
      <c r="AT453" s="204" t="s">
        <v>175</v>
      </c>
      <c r="AU453" s="204" t="s">
        <v>80</v>
      </c>
      <c r="AY453" s="18" t="s">
        <v>173</v>
      </c>
      <c r="BE453" s="205">
        <f>IF(N453="základní",J453,0)</f>
        <v>0</v>
      </c>
      <c r="BF453" s="205">
        <f>IF(N453="snížená",J453,0)</f>
        <v>0</v>
      </c>
      <c r="BG453" s="205">
        <f>IF(N453="zákl. přenesená",J453,0)</f>
        <v>0</v>
      </c>
      <c r="BH453" s="205">
        <f>IF(N453="sníž. přenesená",J453,0)</f>
        <v>0</v>
      </c>
      <c r="BI453" s="205">
        <f>IF(N453="nulová",J453,0)</f>
        <v>0</v>
      </c>
      <c r="BJ453" s="18" t="s">
        <v>80</v>
      </c>
      <c r="BK453" s="205">
        <f>ROUND(I453*H453,2)</f>
        <v>0</v>
      </c>
      <c r="BL453" s="18" t="s">
        <v>180</v>
      </c>
      <c r="BM453" s="204" t="s">
        <v>1481</v>
      </c>
    </row>
    <row r="454" spans="1:65" s="2" customFormat="1" ht="19.5">
      <c r="A454" s="35"/>
      <c r="B454" s="36"/>
      <c r="C454" s="37"/>
      <c r="D454" s="206" t="s">
        <v>182</v>
      </c>
      <c r="E454" s="37"/>
      <c r="F454" s="207" t="s">
        <v>1480</v>
      </c>
      <c r="G454" s="37"/>
      <c r="H454" s="37"/>
      <c r="I454" s="116"/>
      <c r="J454" s="37"/>
      <c r="K454" s="37"/>
      <c r="L454" s="40"/>
      <c r="M454" s="208"/>
      <c r="N454" s="209"/>
      <c r="O454" s="65"/>
      <c r="P454" s="65"/>
      <c r="Q454" s="65"/>
      <c r="R454" s="65"/>
      <c r="S454" s="65"/>
      <c r="T454" s="66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T454" s="18" t="s">
        <v>182</v>
      </c>
      <c r="AU454" s="18" t="s">
        <v>80</v>
      </c>
    </row>
    <row r="455" spans="1:65" s="2" customFormat="1" ht="24" customHeight="1">
      <c r="A455" s="35"/>
      <c r="B455" s="36"/>
      <c r="C455" s="193" t="s">
        <v>997</v>
      </c>
      <c r="D455" s="193" t="s">
        <v>175</v>
      </c>
      <c r="E455" s="194" t="s">
        <v>1482</v>
      </c>
      <c r="F455" s="195" t="s">
        <v>1483</v>
      </c>
      <c r="G455" s="196" t="s">
        <v>210</v>
      </c>
      <c r="H455" s="197">
        <v>68</v>
      </c>
      <c r="I455" s="198"/>
      <c r="J455" s="199">
        <f>ROUND(I455*H455,2)</f>
        <v>0</v>
      </c>
      <c r="K455" s="195" t="s">
        <v>19</v>
      </c>
      <c r="L455" s="40"/>
      <c r="M455" s="200" t="s">
        <v>19</v>
      </c>
      <c r="N455" s="201" t="s">
        <v>43</v>
      </c>
      <c r="O455" s="65"/>
      <c r="P455" s="202">
        <f>O455*H455</f>
        <v>0</v>
      </c>
      <c r="Q455" s="202">
        <v>0</v>
      </c>
      <c r="R455" s="202">
        <f>Q455*H455</f>
        <v>0</v>
      </c>
      <c r="S455" s="202">
        <v>0</v>
      </c>
      <c r="T455" s="203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204" t="s">
        <v>180</v>
      </c>
      <c r="AT455" s="204" t="s">
        <v>175</v>
      </c>
      <c r="AU455" s="204" t="s">
        <v>80</v>
      </c>
      <c r="AY455" s="18" t="s">
        <v>173</v>
      </c>
      <c r="BE455" s="205">
        <f>IF(N455="základní",J455,0)</f>
        <v>0</v>
      </c>
      <c r="BF455" s="205">
        <f>IF(N455="snížená",J455,0)</f>
        <v>0</v>
      </c>
      <c r="BG455" s="205">
        <f>IF(N455="zákl. přenesená",J455,0)</f>
        <v>0</v>
      </c>
      <c r="BH455" s="205">
        <f>IF(N455="sníž. přenesená",J455,0)</f>
        <v>0</v>
      </c>
      <c r="BI455" s="205">
        <f>IF(N455="nulová",J455,0)</f>
        <v>0</v>
      </c>
      <c r="BJ455" s="18" t="s">
        <v>80</v>
      </c>
      <c r="BK455" s="205">
        <f>ROUND(I455*H455,2)</f>
        <v>0</v>
      </c>
      <c r="BL455" s="18" t="s">
        <v>180</v>
      </c>
      <c r="BM455" s="204" t="s">
        <v>1484</v>
      </c>
    </row>
    <row r="456" spans="1:65" s="2" customFormat="1" ht="19.5">
      <c r="A456" s="35"/>
      <c r="B456" s="36"/>
      <c r="C456" s="37"/>
      <c r="D456" s="206" t="s">
        <v>182</v>
      </c>
      <c r="E456" s="37"/>
      <c r="F456" s="207" t="s">
        <v>1483</v>
      </c>
      <c r="G456" s="37"/>
      <c r="H456" s="37"/>
      <c r="I456" s="116"/>
      <c r="J456" s="37"/>
      <c r="K456" s="37"/>
      <c r="L456" s="40"/>
      <c r="M456" s="208"/>
      <c r="N456" s="209"/>
      <c r="O456" s="65"/>
      <c r="P456" s="65"/>
      <c r="Q456" s="65"/>
      <c r="R456" s="65"/>
      <c r="S456" s="65"/>
      <c r="T456" s="66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T456" s="18" t="s">
        <v>182</v>
      </c>
      <c r="AU456" s="18" t="s">
        <v>80</v>
      </c>
    </row>
    <row r="457" spans="1:65" s="2" customFormat="1" ht="24" customHeight="1">
      <c r="A457" s="35"/>
      <c r="B457" s="36"/>
      <c r="C457" s="193" t="s">
        <v>1485</v>
      </c>
      <c r="D457" s="193" t="s">
        <v>175</v>
      </c>
      <c r="E457" s="194" t="s">
        <v>1486</v>
      </c>
      <c r="F457" s="195" t="s">
        <v>1487</v>
      </c>
      <c r="G457" s="196" t="s">
        <v>210</v>
      </c>
      <c r="H457" s="197">
        <v>780</v>
      </c>
      <c r="I457" s="198"/>
      <c r="J457" s="199">
        <f>ROUND(I457*H457,2)</f>
        <v>0</v>
      </c>
      <c r="K457" s="195" t="s">
        <v>19</v>
      </c>
      <c r="L457" s="40"/>
      <c r="M457" s="200" t="s">
        <v>19</v>
      </c>
      <c r="N457" s="201" t="s">
        <v>43</v>
      </c>
      <c r="O457" s="65"/>
      <c r="P457" s="202">
        <f>O457*H457</f>
        <v>0</v>
      </c>
      <c r="Q457" s="202">
        <v>0</v>
      </c>
      <c r="R457" s="202">
        <f>Q457*H457</f>
        <v>0</v>
      </c>
      <c r="S457" s="202">
        <v>0</v>
      </c>
      <c r="T457" s="203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204" t="s">
        <v>180</v>
      </c>
      <c r="AT457" s="204" t="s">
        <v>175</v>
      </c>
      <c r="AU457" s="204" t="s">
        <v>80</v>
      </c>
      <c r="AY457" s="18" t="s">
        <v>173</v>
      </c>
      <c r="BE457" s="205">
        <f>IF(N457="základní",J457,0)</f>
        <v>0</v>
      </c>
      <c r="BF457" s="205">
        <f>IF(N457="snížená",J457,0)</f>
        <v>0</v>
      </c>
      <c r="BG457" s="205">
        <f>IF(N457="zákl. přenesená",J457,0)</f>
        <v>0</v>
      </c>
      <c r="BH457" s="205">
        <f>IF(N457="sníž. přenesená",J457,0)</f>
        <v>0</v>
      </c>
      <c r="BI457" s="205">
        <f>IF(N457="nulová",J457,0)</f>
        <v>0</v>
      </c>
      <c r="BJ457" s="18" t="s">
        <v>80</v>
      </c>
      <c r="BK457" s="205">
        <f>ROUND(I457*H457,2)</f>
        <v>0</v>
      </c>
      <c r="BL457" s="18" t="s">
        <v>180</v>
      </c>
      <c r="BM457" s="204" t="s">
        <v>1488</v>
      </c>
    </row>
    <row r="458" spans="1:65" s="2" customFormat="1" ht="19.5">
      <c r="A458" s="35"/>
      <c r="B458" s="36"/>
      <c r="C458" s="37"/>
      <c r="D458" s="206" t="s">
        <v>182</v>
      </c>
      <c r="E458" s="37"/>
      <c r="F458" s="207" t="s">
        <v>1487</v>
      </c>
      <c r="G458" s="37"/>
      <c r="H458" s="37"/>
      <c r="I458" s="116"/>
      <c r="J458" s="37"/>
      <c r="K458" s="37"/>
      <c r="L458" s="40"/>
      <c r="M458" s="208"/>
      <c r="N458" s="209"/>
      <c r="O458" s="65"/>
      <c r="P458" s="65"/>
      <c r="Q458" s="65"/>
      <c r="R458" s="65"/>
      <c r="S458" s="65"/>
      <c r="T458" s="66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T458" s="18" t="s">
        <v>182</v>
      </c>
      <c r="AU458" s="18" t="s">
        <v>80</v>
      </c>
    </row>
    <row r="459" spans="1:65" s="2" customFormat="1" ht="16.5" customHeight="1">
      <c r="A459" s="35"/>
      <c r="B459" s="36"/>
      <c r="C459" s="193" t="s">
        <v>1000</v>
      </c>
      <c r="D459" s="193" t="s">
        <v>175</v>
      </c>
      <c r="E459" s="194" t="s">
        <v>1489</v>
      </c>
      <c r="F459" s="195" t="s">
        <v>1490</v>
      </c>
      <c r="G459" s="196" t="s">
        <v>573</v>
      </c>
      <c r="H459" s="197">
        <v>2</v>
      </c>
      <c r="I459" s="198"/>
      <c r="J459" s="199">
        <f>ROUND(I459*H459,2)</f>
        <v>0</v>
      </c>
      <c r="K459" s="195" t="s">
        <v>19</v>
      </c>
      <c r="L459" s="40"/>
      <c r="M459" s="200" t="s">
        <v>19</v>
      </c>
      <c r="N459" s="201" t="s">
        <v>43</v>
      </c>
      <c r="O459" s="65"/>
      <c r="P459" s="202">
        <f>O459*H459</f>
        <v>0</v>
      </c>
      <c r="Q459" s="202">
        <v>0</v>
      </c>
      <c r="R459" s="202">
        <f>Q459*H459</f>
        <v>0</v>
      </c>
      <c r="S459" s="202">
        <v>0</v>
      </c>
      <c r="T459" s="203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204" t="s">
        <v>180</v>
      </c>
      <c r="AT459" s="204" t="s">
        <v>175</v>
      </c>
      <c r="AU459" s="204" t="s">
        <v>80</v>
      </c>
      <c r="AY459" s="18" t="s">
        <v>173</v>
      </c>
      <c r="BE459" s="205">
        <f>IF(N459="základní",J459,0)</f>
        <v>0</v>
      </c>
      <c r="BF459" s="205">
        <f>IF(N459="snížená",J459,0)</f>
        <v>0</v>
      </c>
      <c r="BG459" s="205">
        <f>IF(N459="zákl. přenesená",J459,0)</f>
        <v>0</v>
      </c>
      <c r="BH459" s="205">
        <f>IF(N459="sníž. přenesená",J459,0)</f>
        <v>0</v>
      </c>
      <c r="BI459" s="205">
        <f>IF(N459="nulová",J459,0)</f>
        <v>0</v>
      </c>
      <c r="BJ459" s="18" t="s">
        <v>80</v>
      </c>
      <c r="BK459" s="205">
        <f>ROUND(I459*H459,2)</f>
        <v>0</v>
      </c>
      <c r="BL459" s="18" t="s">
        <v>180</v>
      </c>
      <c r="BM459" s="204" t="s">
        <v>1491</v>
      </c>
    </row>
    <row r="460" spans="1:65" s="2" customFormat="1" ht="11.25">
      <c r="A460" s="35"/>
      <c r="B460" s="36"/>
      <c r="C460" s="37"/>
      <c r="D460" s="206" t="s">
        <v>182</v>
      </c>
      <c r="E460" s="37"/>
      <c r="F460" s="207" t="s">
        <v>1490</v>
      </c>
      <c r="G460" s="37"/>
      <c r="H460" s="37"/>
      <c r="I460" s="116"/>
      <c r="J460" s="37"/>
      <c r="K460" s="37"/>
      <c r="L460" s="40"/>
      <c r="M460" s="208"/>
      <c r="N460" s="209"/>
      <c r="O460" s="65"/>
      <c r="P460" s="65"/>
      <c r="Q460" s="65"/>
      <c r="R460" s="65"/>
      <c r="S460" s="65"/>
      <c r="T460" s="66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T460" s="18" t="s">
        <v>182</v>
      </c>
      <c r="AU460" s="18" t="s">
        <v>80</v>
      </c>
    </row>
    <row r="461" spans="1:65" s="2" customFormat="1" ht="16.5" customHeight="1">
      <c r="A461" s="35"/>
      <c r="B461" s="36"/>
      <c r="C461" s="193" t="s">
        <v>1492</v>
      </c>
      <c r="D461" s="193" t="s">
        <v>175</v>
      </c>
      <c r="E461" s="194" t="s">
        <v>1493</v>
      </c>
      <c r="F461" s="195" t="s">
        <v>1494</v>
      </c>
      <c r="G461" s="196" t="s">
        <v>573</v>
      </c>
      <c r="H461" s="197">
        <v>6</v>
      </c>
      <c r="I461" s="198"/>
      <c r="J461" s="199">
        <f>ROUND(I461*H461,2)</f>
        <v>0</v>
      </c>
      <c r="K461" s="195" t="s">
        <v>19</v>
      </c>
      <c r="L461" s="40"/>
      <c r="M461" s="200" t="s">
        <v>19</v>
      </c>
      <c r="N461" s="201" t="s">
        <v>43</v>
      </c>
      <c r="O461" s="65"/>
      <c r="P461" s="202">
        <f>O461*H461</f>
        <v>0</v>
      </c>
      <c r="Q461" s="202">
        <v>0</v>
      </c>
      <c r="R461" s="202">
        <f>Q461*H461</f>
        <v>0</v>
      </c>
      <c r="S461" s="202">
        <v>0</v>
      </c>
      <c r="T461" s="203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204" t="s">
        <v>180</v>
      </c>
      <c r="AT461" s="204" t="s">
        <v>175</v>
      </c>
      <c r="AU461" s="204" t="s">
        <v>80</v>
      </c>
      <c r="AY461" s="18" t="s">
        <v>173</v>
      </c>
      <c r="BE461" s="205">
        <f>IF(N461="základní",J461,0)</f>
        <v>0</v>
      </c>
      <c r="BF461" s="205">
        <f>IF(N461="snížená",J461,0)</f>
        <v>0</v>
      </c>
      <c r="BG461" s="205">
        <f>IF(N461="zákl. přenesená",J461,0)</f>
        <v>0</v>
      </c>
      <c r="BH461" s="205">
        <f>IF(N461="sníž. přenesená",J461,0)</f>
        <v>0</v>
      </c>
      <c r="BI461" s="205">
        <f>IF(N461="nulová",J461,0)</f>
        <v>0</v>
      </c>
      <c r="BJ461" s="18" t="s">
        <v>80</v>
      </c>
      <c r="BK461" s="205">
        <f>ROUND(I461*H461,2)</f>
        <v>0</v>
      </c>
      <c r="BL461" s="18" t="s">
        <v>180</v>
      </c>
      <c r="BM461" s="204" t="s">
        <v>1495</v>
      </c>
    </row>
    <row r="462" spans="1:65" s="2" customFormat="1" ht="11.25">
      <c r="A462" s="35"/>
      <c r="B462" s="36"/>
      <c r="C462" s="37"/>
      <c r="D462" s="206" t="s">
        <v>182</v>
      </c>
      <c r="E462" s="37"/>
      <c r="F462" s="207" t="s">
        <v>1494</v>
      </c>
      <c r="G462" s="37"/>
      <c r="H462" s="37"/>
      <c r="I462" s="116"/>
      <c r="J462" s="37"/>
      <c r="K462" s="37"/>
      <c r="L462" s="40"/>
      <c r="M462" s="208"/>
      <c r="N462" s="209"/>
      <c r="O462" s="65"/>
      <c r="P462" s="65"/>
      <c r="Q462" s="65"/>
      <c r="R462" s="65"/>
      <c r="S462" s="65"/>
      <c r="T462" s="66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T462" s="18" t="s">
        <v>182</v>
      </c>
      <c r="AU462" s="18" t="s">
        <v>80</v>
      </c>
    </row>
    <row r="463" spans="1:65" s="2" customFormat="1" ht="16.5" customHeight="1">
      <c r="A463" s="35"/>
      <c r="B463" s="36"/>
      <c r="C463" s="193" t="s">
        <v>1003</v>
      </c>
      <c r="D463" s="193" t="s">
        <v>175</v>
      </c>
      <c r="E463" s="194" t="s">
        <v>1496</v>
      </c>
      <c r="F463" s="195" t="s">
        <v>1469</v>
      </c>
      <c r="G463" s="196" t="s">
        <v>573</v>
      </c>
      <c r="H463" s="197">
        <v>13</v>
      </c>
      <c r="I463" s="198"/>
      <c r="J463" s="199">
        <f>ROUND(I463*H463,2)</f>
        <v>0</v>
      </c>
      <c r="K463" s="195" t="s">
        <v>19</v>
      </c>
      <c r="L463" s="40"/>
      <c r="M463" s="200" t="s">
        <v>19</v>
      </c>
      <c r="N463" s="201" t="s">
        <v>43</v>
      </c>
      <c r="O463" s="65"/>
      <c r="P463" s="202">
        <f>O463*H463</f>
        <v>0</v>
      </c>
      <c r="Q463" s="202">
        <v>0</v>
      </c>
      <c r="R463" s="202">
        <f>Q463*H463</f>
        <v>0</v>
      </c>
      <c r="S463" s="202">
        <v>0</v>
      </c>
      <c r="T463" s="203">
        <f>S463*H463</f>
        <v>0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204" t="s">
        <v>180</v>
      </c>
      <c r="AT463" s="204" t="s">
        <v>175</v>
      </c>
      <c r="AU463" s="204" t="s">
        <v>80</v>
      </c>
      <c r="AY463" s="18" t="s">
        <v>173</v>
      </c>
      <c r="BE463" s="205">
        <f>IF(N463="základní",J463,0)</f>
        <v>0</v>
      </c>
      <c r="BF463" s="205">
        <f>IF(N463="snížená",J463,0)</f>
        <v>0</v>
      </c>
      <c r="BG463" s="205">
        <f>IF(N463="zákl. přenesená",J463,0)</f>
        <v>0</v>
      </c>
      <c r="BH463" s="205">
        <f>IF(N463="sníž. přenesená",J463,0)</f>
        <v>0</v>
      </c>
      <c r="BI463" s="205">
        <f>IF(N463="nulová",J463,0)</f>
        <v>0</v>
      </c>
      <c r="BJ463" s="18" t="s">
        <v>80</v>
      </c>
      <c r="BK463" s="205">
        <f>ROUND(I463*H463,2)</f>
        <v>0</v>
      </c>
      <c r="BL463" s="18" t="s">
        <v>180</v>
      </c>
      <c r="BM463" s="204" t="s">
        <v>1497</v>
      </c>
    </row>
    <row r="464" spans="1:65" s="2" customFormat="1" ht="11.25">
      <c r="A464" s="35"/>
      <c r="B464" s="36"/>
      <c r="C464" s="37"/>
      <c r="D464" s="206" t="s">
        <v>182</v>
      </c>
      <c r="E464" s="37"/>
      <c r="F464" s="207" t="s">
        <v>1469</v>
      </c>
      <c r="G464" s="37"/>
      <c r="H464" s="37"/>
      <c r="I464" s="116"/>
      <c r="J464" s="37"/>
      <c r="K464" s="37"/>
      <c r="L464" s="40"/>
      <c r="M464" s="208"/>
      <c r="N464" s="209"/>
      <c r="O464" s="65"/>
      <c r="P464" s="65"/>
      <c r="Q464" s="65"/>
      <c r="R464" s="65"/>
      <c r="S464" s="65"/>
      <c r="T464" s="66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T464" s="18" t="s">
        <v>182</v>
      </c>
      <c r="AU464" s="18" t="s">
        <v>80</v>
      </c>
    </row>
    <row r="465" spans="1:65" s="2" customFormat="1" ht="16.5" customHeight="1">
      <c r="A465" s="35"/>
      <c r="B465" s="36"/>
      <c r="C465" s="193" t="s">
        <v>1498</v>
      </c>
      <c r="D465" s="193" t="s">
        <v>175</v>
      </c>
      <c r="E465" s="194" t="s">
        <v>1499</v>
      </c>
      <c r="F465" s="195" t="s">
        <v>1500</v>
      </c>
      <c r="G465" s="196" t="s">
        <v>573</v>
      </c>
      <c r="H465" s="197">
        <v>1</v>
      </c>
      <c r="I465" s="198"/>
      <c r="J465" s="199">
        <f>ROUND(I465*H465,2)</f>
        <v>0</v>
      </c>
      <c r="K465" s="195" t="s">
        <v>19</v>
      </c>
      <c r="L465" s="40"/>
      <c r="M465" s="200" t="s">
        <v>19</v>
      </c>
      <c r="N465" s="201" t="s">
        <v>43</v>
      </c>
      <c r="O465" s="65"/>
      <c r="P465" s="202">
        <f>O465*H465</f>
        <v>0</v>
      </c>
      <c r="Q465" s="202">
        <v>0</v>
      </c>
      <c r="R465" s="202">
        <f>Q465*H465</f>
        <v>0</v>
      </c>
      <c r="S465" s="202">
        <v>0</v>
      </c>
      <c r="T465" s="203">
        <f>S465*H465</f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204" t="s">
        <v>180</v>
      </c>
      <c r="AT465" s="204" t="s">
        <v>175</v>
      </c>
      <c r="AU465" s="204" t="s">
        <v>80</v>
      </c>
      <c r="AY465" s="18" t="s">
        <v>173</v>
      </c>
      <c r="BE465" s="205">
        <f>IF(N465="základní",J465,0)</f>
        <v>0</v>
      </c>
      <c r="BF465" s="205">
        <f>IF(N465="snížená",J465,0)</f>
        <v>0</v>
      </c>
      <c r="BG465" s="205">
        <f>IF(N465="zákl. přenesená",J465,0)</f>
        <v>0</v>
      </c>
      <c r="BH465" s="205">
        <f>IF(N465="sníž. přenesená",J465,0)</f>
        <v>0</v>
      </c>
      <c r="BI465" s="205">
        <f>IF(N465="nulová",J465,0)</f>
        <v>0</v>
      </c>
      <c r="BJ465" s="18" t="s">
        <v>80</v>
      </c>
      <c r="BK465" s="205">
        <f>ROUND(I465*H465,2)</f>
        <v>0</v>
      </c>
      <c r="BL465" s="18" t="s">
        <v>180</v>
      </c>
      <c r="BM465" s="204" t="s">
        <v>1501</v>
      </c>
    </row>
    <row r="466" spans="1:65" s="2" customFormat="1" ht="11.25">
      <c r="A466" s="35"/>
      <c r="B466" s="36"/>
      <c r="C466" s="37"/>
      <c r="D466" s="206" t="s">
        <v>182</v>
      </c>
      <c r="E466" s="37"/>
      <c r="F466" s="207" t="s">
        <v>1500</v>
      </c>
      <c r="G466" s="37"/>
      <c r="H466" s="37"/>
      <c r="I466" s="116"/>
      <c r="J466" s="37"/>
      <c r="K466" s="37"/>
      <c r="L466" s="40"/>
      <c r="M466" s="208"/>
      <c r="N466" s="209"/>
      <c r="O466" s="65"/>
      <c r="P466" s="65"/>
      <c r="Q466" s="65"/>
      <c r="R466" s="65"/>
      <c r="S466" s="65"/>
      <c r="T466" s="66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T466" s="18" t="s">
        <v>182</v>
      </c>
      <c r="AU466" s="18" t="s">
        <v>80</v>
      </c>
    </row>
    <row r="467" spans="1:65" s="2" customFormat="1" ht="16.5" customHeight="1">
      <c r="A467" s="35"/>
      <c r="B467" s="36"/>
      <c r="C467" s="193" t="s">
        <v>1006</v>
      </c>
      <c r="D467" s="193" t="s">
        <v>175</v>
      </c>
      <c r="E467" s="194" t="s">
        <v>1502</v>
      </c>
      <c r="F467" s="195" t="s">
        <v>1503</v>
      </c>
      <c r="G467" s="196" t="s">
        <v>573</v>
      </c>
      <c r="H467" s="197">
        <v>6</v>
      </c>
      <c r="I467" s="198"/>
      <c r="J467" s="199">
        <f>ROUND(I467*H467,2)</f>
        <v>0</v>
      </c>
      <c r="K467" s="195" t="s">
        <v>19</v>
      </c>
      <c r="L467" s="40"/>
      <c r="M467" s="200" t="s">
        <v>19</v>
      </c>
      <c r="N467" s="201" t="s">
        <v>43</v>
      </c>
      <c r="O467" s="65"/>
      <c r="P467" s="202">
        <f>O467*H467</f>
        <v>0</v>
      </c>
      <c r="Q467" s="202">
        <v>0</v>
      </c>
      <c r="R467" s="202">
        <f>Q467*H467</f>
        <v>0</v>
      </c>
      <c r="S467" s="202">
        <v>0</v>
      </c>
      <c r="T467" s="203">
        <f>S467*H467</f>
        <v>0</v>
      </c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R467" s="204" t="s">
        <v>180</v>
      </c>
      <c r="AT467" s="204" t="s">
        <v>175</v>
      </c>
      <c r="AU467" s="204" t="s">
        <v>80</v>
      </c>
      <c r="AY467" s="18" t="s">
        <v>173</v>
      </c>
      <c r="BE467" s="205">
        <f>IF(N467="základní",J467,0)</f>
        <v>0</v>
      </c>
      <c r="BF467" s="205">
        <f>IF(N467="snížená",J467,0)</f>
        <v>0</v>
      </c>
      <c r="BG467" s="205">
        <f>IF(N467="zákl. přenesená",J467,0)</f>
        <v>0</v>
      </c>
      <c r="BH467" s="205">
        <f>IF(N467="sníž. přenesená",J467,0)</f>
        <v>0</v>
      </c>
      <c r="BI467" s="205">
        <f>IF(N467="nulová",J467,0)</f>
        <v>0</v>
      </c>
      <c r="BJ467" s="18" t="s">
        <v>80</v>
      </c>
      <c r="BK467" s="205">
        <f>ROUND(I467*H467,2)</f>
        <v>0</v>
      </c>
      <c r="BL467" s="18" t="s">
        <v>180</v>
      </c>
      <c r="BM467" s="204" t="s">
        <v>1504</v>
      </c>
    </row>
    <row r="468" spans="1:65" s="2" customFormat="1" ht="11.25">
      <c r="A468" s="35"/>
      <c r="B468" s="36"/>
      <c r="C468" s="37"/>
      <c r="D468" s="206" t="s">
        <v>182</v>
      </c>
      <c r="E468" s="37"/>
      <c r="F468" s="207" t="s">
        <v>1503</v>
      </c>
      <c r="G468" s="37"/>
      <c r="H468" s="37"/>
      <c r="I468" s="116"/>
      <c r="J468" s="37"/>
      <c r="K468" s="37"/>
      <c r="L468" s="40"/>
      <c r="M468" s="208"/>
      <c r="N468" s="209"/>
      <c r="O468" s="65"/>
      <c r="P468" s="65"/>
      <c r="Q468" s="65"/>
      <c r="R468" s="65"/>
      <c r="S468" s="65"/>
      <c r="T468" s="66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T468" s="18" t="s">
        <v>182</v>
      </c>
      <c r="AU468" s="18" t="s">
        <v>80</v>
      </c>
    </row>
    <row r="469" spans="1:65" s="2" customFormat="1" ht="16.5" customHeight="1">
      <c r="A469" s="35"/>
      <c r="B469" s="36"/>
      <c r="C469" s="193" t="s">
        <v>1505</v>
      </c>
      <c r="D469" s="193" t="s">
        <v>175</v>
      </c>
      <c r="E469" s="194" t="s">
        <v>1506</v>
      </c>
      <c r="F469" s="195" t="s">
        <v>1507</v>
      </c>
      <c r="G469" s="196" t="s">
        <v>573</v>
      </c>
      <c r="H469" s="197">
        <v>3</v>
      </c>
      <c r="I469" s="198"/>
      <c r="J469" s="199">
        <f>ROUND(I469*H469,2)</f>
        <v>0</v>
      </c>
      <c r="K469" s="195" t="s">
        <v>19</v>
      </c>
      <c r="L469" s="40"/>
      <c r="M469" s="200" t="s">
        <v>19</v>
      </c>
      <c r="N469" s="201" t="s">
        <v>43</v>
      </c>
      <c r="O469" s="65"/>
      <c r="P469" s="202">
        <f>O469*H469</f>
        <v>0</v>
      </c>
      <c r="Q469" s="202">
        <v>0</v>
      </c>
      <c r="R469" s="202">
        <f>Q469*H469</f>
        <v>0</v>
      </c>
      <c r="S469" s="202">
        <v>0</v>
      </c>
      <c r="T469" s="203">
        <f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204" t="s">
        <v>180</v>
      </c>
      <c r="AT469" s="204" t="s">
        <v>175</v>
      </c>
      <c r="AU469" s="204" t="s">
        <v>80</v>
      </c>
      <c r="AY469" s="18" t="s">
        <v>173</v>
      </c>
      <c r="BE469" s="205">
        <f>IF(N469="základní",J469,0)</f>
        <v>0</v>
      </c>
      <c r="BF469" s="205">
        <f>IF(N469="snížená",J469,0)</f>
        <v>0</v>
      </c>
      <c r="BG469" s="205">
        <f>IF(N469="zákl. přenesená",J469,0)</f>
        <v>0</v>
      </c>
      <c r="BH469" s="205">
        <f>IF(N469="sníž. přenesená",J469,0)</f>
        <v>0</v>
      </c>
      <c r="BI469" s="205">
        <f>IF(N469="nulová",J469,0)</f>
        <v>0</v>
      </c>
      <c r="BJ469" s="18" t="s">
        <v>80</v>
      </c>
      <c r="BK469" s="205">
        <f>ROUND(I469*H469,2)</f>
        <v>0</v>
      </c>
      <c r="BL469" s="18" t="s">
        <v>180</v>
      </c>
      <c r="BM469" s="204" t="s">
        <v>1508</v>
      </c>
    </row>
    <row r="470" spans="1:65" s="2" customFormat="1" ht="11.25">
      <c r="A470" s="35"/>
      <c r="B470" s="36"/>
      <c r="C470" s="37"/>
      <c r="D470" s="206" t="s">
        <v>182</v>
      </c>
      <c r="E470" s="37"/>
      <c r="F470" s="207" t="s">
        <v>1507</v>
      </c>
      <c r="G470" s="37"/>
      <c r="H470" s="37"/>
      <c r="I470" s="116"/>
      <c r="J470" s="37"/>
      <c r="K470" s="37"/>
      <c r="L470" s="40"/>
      <c r="M470" s="208"/>
      <c r="N470" s="209"/>
      <c r="O470" s="65"/>
      <c r="P470" s="65"/>
      <c r="Q470" s="65"/>
      <c r="R470" s="65"/>
      <c r="S470" s="65"/>
      <c r="T470" s="66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T470" s="18" t="s">
        <v>182</v>
      </c>
      <c r="AU470" s="18" t="s">
        <v>80</v>
      </c>
    </row>
    <row r="471" spans="1:65" s="2" customFormat="1" ht="16.5" customHeight="1">
      <c r="A471" s="35"/>
      <c r="B471" s="36"/>
      <c r="C471" s="193" t="s">
        <v>1009</v>
      </c>
      <c r="D471" s="193" t="s">
        <v>175</v>
      </c>
      <c r="E471" s="194" t="s">
        <v>1509</v>
      </c>
      <c r="F471" s="195" t="s">
        <v>1510</v>
      </c>
      <c r="G471" s="196" t="s">
        <v>573</v>
      </c>
      <c r="H471" s="197">
        <v>2</v>
      </c>
      <c r="I471" s="198"/>
      <c r="J471" s="199">
        <f>ROUND(I471*H471,2)</f>
        <v>0</v>
      </c>
      <c r="K471" s="195" t="s">
        <v>19</v>
      </c>
      <c r="L471" s="40"/>
      <c r="M471" s="200" t="s">
        <v>19</v>
      </c>
      <c r="N471" s="201" t="s">
        <v>43</v>
      </c>
      <c r="O471" s="65"/>
      <c r="P471" s="202">
        <f>O471*H471</f>
        <v>0</v>
      </c>
      <c r="Q471" s="202">
        <v>0</v>
      </c>
      <c r="R471" s="202">
        <f>Q471*H471</f>
        <v>0</v>
      </c>
      <c r="S471" s="202">
        <v>0</v>
      </c>
      <c r="T471" s="203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04" t="s">
        <v>180</v>
      </c>
      <c r="AT471" s="204" t="s">
        <v>175</v>
      </c>
      <c r="AU471" s="204" t="s">
        <v>80</v>
      </c>
      <c r="AY471" s="18" t="s">
        <v>173</v>
      </c>
      <c r="BE471" s="205">
        <f>IF(N471="základní",J471,0)</f>
        <v>0</v>
      </c>
      <c r="BF471" s="205">
        <f>IF(N471="snížená",J471,0)</f>
        <v>0</v>
      </c>
      <c r="BG471" s="205">
        <f>IF(N471="zákl. přenesená",J471,0)</f>
        <v>0</v>
      </c>
      <c r="BH471" s="205">
        <f>IF(N471="sníž. přenesená",J471,0)</f>
        <v>0</v>
      </c>
      <c r="BI471" s="205">
        <f>IF(N471="nulová",J471,0)</f>
        <v>0</v>
      </c>
      <c r="BJ471" s="18" t="s">
        <v>80</v>
      </c>
      <c r="BK471" s="205">
        <f>ROUND(I471*H471,2)</f>
        <v>0</v>
      </c>
      <c r="BL471" s="18" t="s">
        <v>180</v>
      </c>
      <c r="BM471" s="204" t="s">
        <v>1511</v>
      </c>
    </row>
    <row r="472" spans="1:65" s="2" customFormat="1" ht="11.25">
      <c r="A472" s="35"/>
      <c r="B472" s="36"/>
      <c r="C472" s="37"/>
      <c r="D472" s="206" t="s">
        <v>182</v>
      </c>
      <c r="E472" s="37"/>
      <c r="F472" s="207" t="s">
        <v>1510</v>
      </c>
      <c r="G472" s="37"/>
      <c r="H472" s="37"/>
      <c r="I472" s="116"/>
      <c r="J472" s="37"/>
      <c r="K472" s="37"/>
      <c r="L472" s="40"/>
      <c r="M472" s="208"/>
      <c r="N472" s="209"/>
      <c r="O472" s="65"/>
      <c r="P472" s="65"/>
      <c r="Q472" s="65"/>
      <c r="R472" s="65"/>
      <c r="S472" s="65"/>
      <c r="T472" s="66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T472" s="18" t="s">
        <v>182</v>
      </c>
      <c r="AU472" s="18" t="s">
        <v>80</v>
      </c>
    </row>
    <row r="473" spans="1:65" s="2" customFormat="1" ht="16.5" customHeight="1">
      <c r="A473" s="35"/>
      <c r="B473" s="36"/>
      <c r="C473" s="193" t="s">
        <v>1512</v>
      </c>
      <c r="D473" s="193" t="s">
        <v>175</v>
      </c>
      <c r="E473" s="194" t="s">
        <v>1513</v>
      </c>
      <c r="F473" s="195" t="s">
        <v>1500</v>
      </c>
      <c r="G473" s="196" t="s">
        <v>573</v>
      </c>
      <c r="H473" s="197">
        <v>5</v>
      </c>
      <c r="I473" s="198"/>
      <c r="J473" s="199">
        <f>ROUND(I473*H473,2)</f>
        <v>0</v>
      </c>
      <c r="K473" s="195" t="s">
        <v>19</v>
      </c>
      <c r="L473" s="40"/>
      <c r="M473" s="200" t="s">
        <v>19</v>
      </c>
      <c r="N473" s="201" t="s">
        <v>43</v>
      </c>
      <c r="O473" s="65"/>
      <c r="P473" s="202">
        <f>O473*H473</f>
        <v>0</v>
      </c>
      <c r="Q473" s="202">
        <v>0</v>
      </c>
      <c r="R473" s="202">
        <f>Q473*H473</f>
        <v>0</v>
      </c>
      <c r="S473" s="202">
        <v>0</v>
      </c>
      <c r="T473" s="203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204" t="s">
        <v>180</v>
      </c>
      <c r="AT473" s="204" t="s">
        <v>175</v>
      </c>
      <c r="AU473" s="204" t="s">
        <v>80</v>
      </c>
      <c r="AY473" s="18" t="s">
        <v>173</v>
      </c>
      <c r="BE473" s="205">
        <f>IF(N473="základní",J473,0)</f>
        <v>0</v>
      </c>
      <c r="BF473" s="205">
        <f>IF(N473="snížená",J473,0)</f>
        <v>0</v>
      </c>
      <c r="BG473" s="205">
        <f>IF(N473="zákl. přenesená",J473,0)</f>
        <v>0</v>
      </c>
      <c r="BH473" s="205">
        <f>IF(N473="sníž. přenesená",J473,0)</f>
        <v>0</v>
      </c>
      <c r="BI473" s="205">
        <f>IF(N473="nulová",J473,0)</f>
        <v>0</v>
      </c>
      <c r="BJ473" s="18" t="s">
        <v>80</v>
      </c>
      <c r="BK473" s="205">
        <f>ROUND(I473*H473,2)</f>
        <v>0</v>
      </c>
      <c r="BL473" s="18" t="s">
        <v>180</v>
      </c>
      <c r="BM473" s="204" t="s">
        <v>1514</v>
      </c>
    </row>
    <row r="474" spans="1:65" s="2" customFormat="1" ht="11.25">
      <c r="A474" s="35"/>
      <c r="B474" s="36"/>
      <c r="C474" s="37"/>
      <c r="D474" s="206" t="s">
        <v>182</v>
      </c>
      <c r="E474" s="37"/>
      <c r="F474" s="207" t="s">
        <v>1500</v>
      </c>
      <c r="G474" s="37"/>
      <c r="H474" s="37"/>
      <c r="I474" s="116"/>
      <c r="J474" s="37"/>
      <c r="K474" s="37"/>
      <c r="L474" s="40"/>
      <c r="M474" s="208"/>
      <c r="N474" s="209"/>
      <c r="O474" s="65"/>
      <c r="P474" s="65"/>
      <c r="Q474" s="65"/>
      <c r="R474" s="65"/>
      <c r="S474" s="65"/>
      <c r="T474" s="66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T474" s="18" t="s">
        <v>182</v>
      </c>
      <c r="AU474" s="18" t="s">
        <v>80</v>
      </c>
    </row>
    <row r="475" spans="1:65" s="2" customFormat="1" ht="16.5" customHeight="1">
      <c r="A475" s="35"/>
      <c r="B475" s="36"/>
      <c r="C475" s="193" t="s">
        <v>1011</v>
      </c>
      <c r="D475" s="193" t="s">
        <v>175</v>
      </c>
      <c r="E475" s="194" t="s">
        <v>1515</v>
      </c>
      <c r="F475" s="195" t="s">
        <v>1516</v>
      </c>
      <c r="G475" s="196" t="s">
        <v>573</v>
      </c>
      <c r="H475" s="197">
        <v>6</v>
      </c>
      <c r="I475" s="198"/>
      <c r="J475" s="199">
        <f>ROUND(I475*H475,2)</f>
        <v>0</v>
      </c>
      <c r="K475" s="195" t="s">
        <v>19</v>
      </c>
      <c r="L475" s="40"/>
      <c r="M475" s="200" t="s">
        <v>19</v>
      </c>
      <c r="N475" s="201" t="s">
        <v>43</v>
      </c>
      <c r="O475" s="65"/>
      <c r="P475" s="202">
        <f>O475*H475</f>
        <v>0</v>
      </c>
      <c r="Q475" s="202">
        <v>0</v>
      </c>
      <c r="R475" s="202">
        <f>Q475*H475</f>
        <v>0</v>
      </c>
      <c r="S475" s="202">
        <v>0</v>
      </c>
      <c r="T475" s="203">
        <f>S475*H475</f>
        <v>0</v>
      </c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R475" s="204" t="s">
        <v>180</v>
      </c>
      <c r="AT475" s="204" t="s">
        <v>175</v>
      </c>
      <c r="AU475" s="204" t="s">
        <v>80</v>
      </c>
      <c r="AY475" s="18" t="s">
        <v>173</v>
      </c>
      <c r="BE475" s="205">
        <f>IF(N475="základní",J475,0)</f>
        <v>0</v>
      </c>
      <c r="BF475" s="205">
        <f>IF(N475="snížená",J475,0)</f>
        <v>0</v>
      </c>
      <c r="BG475" s="205">
        <f>IF(N475="zákl. přenesená",J475,0)</f>
        <v>0</v>
      </c>
      <c r="BH475" s="205">
        <f>IF(N475="sníž. přenesená",J475,0)</f>
        <v>0</v>
      </c>
      <c r="BI475" s="205">
        <f>IF(N475="nulová",J475,0)</f>
        <v>0</v>
      </c>
      <c r="BJ475" s="18" t="s">
        <v>80</v>
      </c>
      <c r="BK475" s="205">
        <f>ROUND(I475*H475,2)</f>
        <v>0</v>
      </c>
      <c r="BL475" s="18" t="s">
        <v>180</v>
      </c>
      <c r="BM475" s="204" t="s">
        <v>1517</v>
      </c>
    </row>
    <row r="476" spans="1:65" s="2" customFormat="1" ht="11.25">
      <c r="A476" s="35"/>
      <c r="B476" s="36"/>
      <c r="C476" s="37"/>
      <c r="D476" s="206" t="s">
        <v>182</v>
      </c>
      <c r="E476" s="37"/>
      <c r="F476" s="207" t="s">
        <v>1516</v>
      </c>
      <c r="G476" s="37"/>
      <c r="H476" s="37"/>
      <c r="I476" s="116"/>
      <c r="J476" s="37"/>
      <c r="K476" s="37"/>
      <c r="L476" s="40"/>
      <c r="M476" s="208"/>
      <c r="N476" s="209"/>
      <c r="O476" s="65"/>
      <c r="P476" s="65"/>
      <c r="Q476" s="65"/>
      <c r="R476" s="65"/>
      <c r="S476" s="65"/>
      <c r="T476" s="66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T476" s="18" t="s">
        <v>182</v>
      </c>
      <c r="AU476" s="18" t="s">
        <v>80</v>
      </c>
    </row>
    <row r="477" spans="1:65" s="2" customFormat="1" ht="16.5" customHeight="1">
      <c r="A477" s="35"/>
      <c r="B477" s="36"/>
      <c r="C477" s="193" t="s">
        <v>1518</v>
      </c>
      <c r="D477" s="193" t="s">
        <v>175</v>
      </c>
      <c r="E477" s="194" t="s">
        <v>1519</v>
      </c>
      <c r="F477" s="195" t="s">
        <v>1520</v>
      </c>
      <c r="G477" s="196" t="s">
        <v>573</v>
      </c>
      <c r="H477" s="197">
        <v>2</v>
      </c>
      <c r="I477" s="198"/>
      <c r="J477" s="199">
        <f>ROUND(I477*H477,2)</f>
        <v>0</v>
      </c>
      <c r="K477" s="195" t="s">
        <v>19</v>
      </c>
      <c r="L477" s="40"/>
      <c r="M477" s="200" t="s">
        <v>19</v>
      </c>
      <c r="N477" s="201" t="s">
        <v>43</v>
      </c>
      <c r="O477" s="65"/>
      <c r="P477" s="202">
        <f>O477*H477</f>
        <v>0</v>
      </c>
      <c r="Q477" s="202">
        <v>0</v>
      </c>
      <c r="R477" s="202">
        <f>Q477*H477</f>
        <v>0</v>
      </c>
      <c r="S477" s="202">
        <v>0</v>
      </c>
      <c r="T477" s="203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204" t="s">
        <v>180</v>
      </c>
      <c r="AT477" s="204" t="s">
        <v>175</v>
      </c>
      <c r="AU477" s="204" t="s">
        <v>80</v>
      </c>
      <c r="AY477" s="18" t="s">
        <v>173</v>
      </c>
      <c r="BE477" s="205">
        <f>IF(N477="základní",J477,0)</f>
        <v>0</v>
      </c>
      <c r="BF477" s="205">
        <f>IF(N477="snížená",J477,0)</f>
        <v>0</v>
      </c>
      <c r="BG477" s="205">
        <f>IF(N477="zákl. přenesená",J477,0)</f>
        <v>0</v>
      </c>
      <c r="BH477" s="205">
        <f>IF(N477="sníž. přenesená",J477,0)</f>
        <v>0</v>
      </c>
      <c r="BI477" s="205">
        <f>IF(N477="nulová",J477,0)</f>
        <v>0</v>
      </c>
      <c r="BJ477" s="18" t="s">
        <v>80</v>
      </c>
      <c r="BK477" s="205">
        <f>ROUND(I477*H477,2)</f>
        <v>0</v>
      </c>
      <c r="BL477" s="18" t="s">
        <v>180</v>
      </c>
      <c r="BM477" s="204" t="s">
        <v>1521</v>
      </c>
    </row>
    <row r="478" spans="1:65" s="2" customFormat="1" ht="11.25">
      <c r="A478" s="35"/>
      <c r="B478" s="36"/>
      <c r="C478" s="37"/>
      <c r="D478" s="206" t="s">
        <v>182</v>
      </c>
      <c r="E478" s="37"/>
      <c r="F478" s="207" t="s">
        <v>1520</v>
      </c>
      <c r="G478" s="37"/>
      <c r="H478" s="37"/>
      <c r="I478" s="116"/>
      <c r="J478" s="37"/>
      <c r="K478" s="37"/>
      <c r="L478" s="40"/>
      <c r="M478" s="208"/>
      <c r="N478" s="209"/>
      <c r="O478" s="65"/>
      <c r="P478" s="65"/>
      <c r="Q478" s="65"/>
      <c r="R478" s="65"/>
      <c r="S478" s="65"/>
      <c r="T478" s="66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T478" s="18" t="s">
        <v>182</v>
      </c>
      <c r="AU478" s="18" t="s">
        <v>80</v>
      </c>
    </row>
    <row r="479" spans="1:65" s="2" customFormat="1" ht="16.5" customHeight="1">
      <c r="A479" s="35"/>
      <c r="B479" s="36"/>
      <c r="C479" s="193" t="s">
        <v>1014</v>
      </c>
      <c r="D479" s="193" t="s">
        <v>175</v>
      </c>
      <c r="E479" s="194" t="s">
        <v>1522</v>
      </c>
      <c r="F479" s="195" t="s">
        <v>1523</v>
      </c>
      <c r="G479" s="196" t="s">
        <v>573</v>
      </c>
      <c r="H479" s="197">
        <v>4</v>
      </c>
      <c r="I479" s="198"/>
      <c r="J479" s="199">
        <f>ROUND(I479*H479,2)</f>
        <v>0</v>
      </c>
      <c r="K479" s="195" t="s">
        <v>19</v>
      </c>
      <c r="L479" s="40"/>
      <c r="M479" s="200" t="s">
        <v>19</v>
      </c>
      <c r="N479" s="201" t="s">
        <v>43</v>
      </c>
      <c r="O479" s="65"/>
      <c r="P479" s="202">
        <f>O479*H479</f>
        <v>0</v>
      </c>
      <c r="Q479" s="202">
        <v>0</v>
      </c>
      <c r="R479" s="202">
        <f>Q479*H479</f>
        <v>0</v>
      </c>
      <c r="S479" s="202">
        <v>0</v>
      </c>
      <c r="T479" s="203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204" t="s">
        <v>180</v>
      </c>
      <c r="AT479" s="204" t="s">
        <v>175</v>
      </c>
      <c r="AU479" s="204" t="s">
        <v>80</v>
      </c>
      <c r="AY479" s="18" t="s">
        <v>173</v>
      </c>
      <c r="BE479" s="205">
        <f>IF(N479="základní",J479,0)</f>
        <v>0</v>
      </c>
      <c r="BF479" s="205">
        <f>IF(N479="snížená",J479,0)</f>
        <v>0</v>
      </c>
      <c r="BG479" s="205">
        <f>IF(N479="zákl. přenesená",J479,0)</f>
        <v>0</v>
      </c>
      <c r="BH479" s="205">
        <f>IF(N479="sníž. přenesená",J479,0)</f>
        <v>0</v>
      </c>
      <c r="BI479" s="205">
        <f>IF(N479="nulová",J479,0)</f>
        <v>0</v>
      </c>
      <c r="BJ479" s="18" t="s">
        <v>80</v>
      </c>
      <c r="BK479" s="205">
        <f>ROUND(I479*H479,2)</f>
        <v>0</v>
      </c>
      <c r="BL479" s="18" t="s">
        <v>180</v>
      </c>
      <c r="BM479" s="204" t="s">
        <v>1524</v>
      </c>
    </row>
    <row r="480" spans="1:65" s="2" customFormat="1" ht="11.25">
      <c r="A480" s="35"/>
      <c r="B480" s="36"/>
      <c r="C480" s="37"/>
      <c r="D480" s="206" t="s">
        <v>182</v>
      </c>
      <c r="E480" s="37"/>
      <c r="F480" s="207" t="s">
        <v>1523</v>
      </c>
      <c r="G480" s="37"/>
      <c r="H480" s="37"/>
      <c r="I480" s="116"/>
      <c r="J480" s="37"/>
      <c r="K480" s="37"/>
      <c r="L480" s="40"/>
      <c r="M480" s="208"/>
      <c r="N480" s="209"/>
      <c r="O480" s="65"/>
      <c r="P480" s="65"/>
      <c r="Q480" s="65"/>
      <c r="R480" s="65"/>
      <c r="S480" s="65"/>
      <c r="T480" s="66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T480" s="18" t="s">
        <v>182</v>
      </c>
      <c r="AU480" s="18" t="s">
        <v>80</v>
      </c>
    </row>
    <row r="481" spans="1:65" s="2" customFormat="1" ht="16.5" customHeight="1">
      <c r="A481" s="35"/>
      <c r="B481" s="36"/>
      <c r="C481" s="193" t="s">
        <v>1525</v>
      </c>
      <c r="D481" s="193" t="s">
        <v>175</v>
      </c>
      <c r="E481" s="194" t="s">
        <v>1526</v>
      </c>
      <c r="F481" s="195" t="s">
        <v>1527</v>
      </c>
      <c r="G481" s="196" t="s">
        <v>573</v>
      </c>
      <c r="H481" s="197">
        <v>1</v>
      </c>
      <c r="I481" s="198"/>
      <c r="J481" s="199">
        <f>ROUND(I481*H481,2)</f>
        <v>0</v>
      </c>
      <c r="K481" s="195" t="s">
        <v>19</v>
      </c>
      <c r="L481" s="40"/>
      <c r="M481" s="200" t="s">
        <v>19</v>
      </c>
      <c r="N481" s="201" t="s">
        <v>43</v>
      </c>
      <c r="O481" s="65"/>
      <c r="P481" s="202">
        <f>O481*H481</f>
        <v>0</v>
      </c>
      <c r="Q481" s="202">
        <v>0</v>
      </c>
      <c r="R481" s="202">
        <f>Q481*H481</f>
        <v>0</v>
      </c>
      <c r="S481" s="202">
        <v>0</v>
      </c>
      <c r="T481" s="203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204" t="s">
        <v>180</v>
      </c>
      <c r="AT481" s="204" t="s">
        <v>175</v>
      </c>
      <c r="AU481" s="204" t="s">
        <v>80</v>
      </c>
      <c r="AY481" s="18" t="s">
        <v>173</v>
      </c>
      <c r="BE481" s="205">
        <f>IF(N481="základní",J481,0)</f>
        <v>0</v>
      </c>
      <c r="BF481" s="205">
        <f>IF(N481="snížená",J481,0)</f>
        <v>0</v>
      </c>
      <c r="BG481" s="205">
        <f>IF(N481="zákl. přenesená",J481,0)</f>
        <v>0</v>
      </c>
      <c r="BH481" s="205">
        <f>IF(N481="sníž. přenesená",J481,0)</f>
        <v>0</v>
      </c>
      <c r="BI481" s="205">
        <f>IF(N481="nulová",J481,0)</f>
        <v>0</v>
      </c>
      <c r="BJ481" s="18" t="s">
        <v>80</v>
      </c>
      <c r="BK481" s="205">
        <f>ROUND(I481*H481,2)</f>
        <v>0</v>
      </c>
      <c r="BL481" s="18" t="s">
        <v>180</v>
      </c>
      <c r="BM481" s="204" t="s">
        <v>1528</v>
      </c>
    </row>
    <row r="482" spans="1:65" s="2" customFormat="1" ht="11.25">
      <c r="A482" s="35"/>
      <c r="B482" s="36"/>
      <c r="C482" s="37"/>
      <c r="D482" s="206" t="s">
        <v>182</v>
      </c>
      <c r="E482" s="37"/>
      <c r="F482" s="207" t="s">
        <v>1527</v>
      </c>
      <c r="G482" s="37"/>
      <c r="H482" s="37"/>
      <c r="I482" s="116"/>
      <c r="J482" s="37"/>
      <c r="K482" s="37"/>
      <c r="L482" s="40"/>
      <c r="M482" s="208"/>
      <c r="N482" s="209"/>
      <c r="O482" s="65"/>
      <c r="P482" s="65"/>
      <c r="Q482" s="65"/>
      <c r="R482" s="65"/>
      <c r="S482" s="65"/>
      <c r="T482" s="66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T482" s="18" t="s">
        <v>182</v>
      </c>
      <c r="AU482" s="18" t="s">
        <v>80</v>
      </c>
    </row>
    <row r="483" spans="1:65" s="2" customFormat="1" ht="16.5" customHeight="1">
      <c r="A483" s="35"/>
      <c r="B483" s="36"/>
      <c r="C483" s="193" t="s">
        <v>1017</v>
      </c>
      <c r="D483" s="193" t="s">
        <v>175</v>
      </c>
      <c r="E483" s="194" t="s">
        <v>1529</v>
      </c>
      <c r="F483" s="195" t="s">
        <v>1530</v>
      </c>
      <c r="G483" s="196" t="s">
        <v>573</v>
      </c>
      <c r="H483" s="197">
        <v>1</v>
      </c>
      <c r="I483" s="198"/>
      <c r="J483" s="199">
        <f>ROUND(I483*H483,2)</f>
        <v>0</v>
      </c>
      <c r="K483" s="195" t="s">
        <v>19</v>
      </c>
      <c r="L483" s="40"/>
      <c r="M483" s="200" t="s">
        <v>19</v>
      </c>
      <c r="N483" s="201" t="s">
        <v>43</v>
      </c>
      <c r="O483" s="65"/>
      <c r="P483" s="202">
        <f>O483*H483</f>
        <v>0</v>
      </c>
      <c r="Q483" s="202">
        <v>0</v>
      </c>
      <c r="R483" s="202">
        <f>Q483*H483</f>
        <v>0</v>
      </c>
      <c r="S483" s="202">
        <v>0</v>
      </c>
      <c r="T483" s="203">
        <f>S483*H483</f>
        <v>0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204" t="s">
        <v>180</v>
      </c>
      <c r="AT483" s="204" t="s">
        <v>175</v>
      </c>
      <c r="AU483" s="204" t="s">
        <v>80</v>
      </c>
      <c r="AY483" s="18" t="s">
        <v>173</v>
      </c>
      <c r="BE483" s="205">
        <f>IF(N483="základní",J483,0)</f>
        <v>0</v>
      </c>
      <c r="BF483" s="205">
        <f>IF(N483="snížená",J483,0)</f>
        <v>0</v>
      </c>
      <c r="BG483" s="205">
        <f>IF(N483="zákl. přenesená",J483,0)</f>
        <v>0</v>
      </c>
      <c r="BH483" s="205">
        <f>IF(N483="sníž. přenesená",J483,0)</f>
        <v>0</v>
      </c>
      <c r="BI483" s="205">
        <f>IF(N483="nulová",J483,0)</f>
        <v>0</v>
      </c>
      <c r="BJ483" s="18" t="s">
        <v>80</v>
      </c>
      <c r="BK483" s="205">
        <f>ROUND(I483*H483,2)</f>
        <v>0</v>
      </c>
      <c r="BL483" s="18" t="s">
        <v>180</v>
      </c>
      <c r="BM483" s="204" t="s">
        <v>1531</v>
      </c>
    </row>
    <row r="484" spans="1:65" s="2" customFormat="1" ht="11.25">
      <c r="A484" s="35"/>
      <c r="B484" s="36"/>
      <c r="C484" s="37"/>
      <c r="D484" s="206" t="s">
        <v>182</v>
      </c>
      <c r="E484" s="37"/>
      <c r="F484" s="207" t="s">
        <v>1530</v>
      </c>
      <c r="G484" s="37"/>
      <c r="H484" s="37"/>
      <c r="I484" s="116"/>
      <c r="J484" s="37"/>
      <c r="K484" s="37"/>
      <c r="L484" s="40"/>
      <c r="M484" s="208"/>
      <c r="N484" s="209"/>
      <c r="O484" s="65"/>
      <c r="P484" s="65"/>
      <c r="Q484" s="65"/>
      <c r="R484" s="65"/>
      <c r="S484" s="65"/>
      <c r="T484" s="66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T484" s="18" t="s">
        <v>182</v>
      </c>
      <c r="AU484" s="18" t="s">
        <v>80</v>
      </c>
    </row>
    <row r="485" spans="1:65" s="2" customFormat="1" ht="16.5" customHeight="1">
      <c r="A485" s="35"/>
      <c r="B485" s="36"/>
      <c r="C485" s="193" t="s">
        <v>1532</v>
      </c>
      <c r="D485" s="193" t="s">
        <v>175</v>
      </c>
      <c r="E485" s="194" t="s">
        <v>1533</v>
      </c>
      <c r="F485" s="195" t="s">
        <v>1459</v>
      </c>
      <c r="G485" s="196" t="s">
        <v>573</v>
      </c>
      <c r="H485" s="197">
        <v>1</v>
      </c>
      <c r="I485" s="198"/>
      <c r="J485" s="199">
        <f>ROUND(I485*H485,2)</f>
        <v>0</v>
      </c>
      <c r="K485" s="195" t="s">
        <v>19</v>
      </c>
      <c r="L485" s="40"/>
      <c r="M485" s="200" t="s">
        <v>19</v>
      </c>
      <c r="N485" s="201" t="s">
        <v>43</v>
      </c>
      <c r="O485" s="65"/>
      <c r="P485" s="202">
        <f>O485*H485</f>
        <v>0</v>
      </c>
      <c r="Q485" s="202">
        <v>0</v>
      </c>
      <c r="R485" s="202">
        <f>Q485*H485</f>
        <v>0</v>
      </c>
      <c r="S485" s="202">
        <v>0</v>
      </c>
      <c r="T485" s="203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204" t="s">
        <v>180</v>
      </c>
      <c r="AT485" s="204" t="s">
        <v>175</v>
      </c>
      <c r="AU485" s="204" t="s">
        <v>80</v>
      </c>
      <c r="AY485" s="18" t="s">
        <v>173</v>
      </c>
      <c r="BE485" s="205">
        <f>IF(N485="základní",J485,0)</f>
        <v>0</v>
      </c>
      <c r="BF485" s="205">
        <f>IF(N485="snížená",J485,0)</f>
        <v>0</v>
      </c>
      <c r="BG485" s="205">
        <f>IF(N485="zákl. přenesená",J485,0)</f>
        <v>0</v>
      </c>
      <c r="BH485" s="205">
        <f>IF(N485="sníž. přenesená",J485,0)</f>
        <v>0</v>
      </c>
      <c r="BI485" s="205">
        <f>IF(N485="nulová",J485,0)</f>
        <v>0</v>
      </c>
      <c r="BJ485" s="18" t="s">
        <v>80</v>
      </c>
      <c r="BK485" s="205">
        <f>ROUND(I485*H485,2)</f>
        <v>0</v>
      </c>
      <c r="BL485" s="18" t="s">
        <v>180</v>
      </c>
      <c r="BM485" s="204" t="s">
        <v>1534</v>
      </c>
    </row>
    <row r="486" spans="1:65" s="2" customFormat="1" ht="11.25">
      <c r="A486" s="35"/>
      <c r="B486" s="36"/>
      <c r="C486" s="37"/>
      <c r="D486" s="206" t="s">
        <v>182</v>
      </c>
      <c r="E486" s="37"/>
      <c r="F486" s="207" t="s">
        <v>1459</v>
      </c>
      <c r="G486" s="37"/>
      <c r="H486" s="37"/>
      <c r="I486" s="116"/>
      <c r="J486" s="37"/>
      <c r="K486" s="37"/>
      <c r="L486" s="40"/>
      <c r="M486" s="208"/>
      <c r="N486" s="209"/>
      <c r="O486" s="65"/>
      <c r="P486" s="65"/>
      <c r="Q486" s="65"/>
      <c r="R486" s="65"/>
      <c r="S486" s="65"/>
      <c r="T486" s="66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T486" s="18" t="s">
        <v>182</v>
      </c>
      <c r="AU486" s="18" t="s">
        <v>80</v>
      </c>
    </row>
    <row r="487" spans="1:65" s="2" customFormat="1" ht="16.5" customHeight="1">
      <c r="A487" s="35"/>
      <c r="B487" s="36"/>
      <c r="C487" s="193" t="s">
        <v>1020</v>
      </c>
      <c r="D487" s="193" t="s">
        <v>175</v>
      </c>
      <c r="E487" s="194" t="s">
        <v>1535</v>
      </c>
      <c r="F487" s="195" t="s">
        <v>1536</v>
      </c>
      <c r="G487" s="196" t="s">
        <v>573</v>
      </c>
      <c r="H487" s="197">
        <v>1</v>
      </c>
      <c r="I487" s="198"/>
      <c r="J487" s="199">
        <f>ROUND(I487*H487,2)</f>
        <v>0</v>
      </c>
      <c r="K487" s="195" t="s">
        <v>19</v>
      </c>
      <c r="L487" s="40"/>
      <c r="M487" s="200" t="s">
        <v>19</v>
      </c>
      <c r="N487" s="201" t="s">
        <v>43</v>
      </c>
      <c r="O487" s="65"/>
      <c r="P487" s="202">
        <f>O487*H487</f>
        <v>0</v>
      </c>
      <c r="Q487" s="202">
        <v>0</v>
      </c>
      <c r="R487" s="202">
        <f>Q487*H487</f>
        <v>0</v>
      </c>
      <c r="S487" s="202">
        <v>0</v>
      </c>
      <c r="T487" s="203">
        <f>S487*H487</f>
        <v>0</v>
      </c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R487" s="204" t="s">
        <v>180</v>
      </c>
      <c r="AT487" s="204" t="s">
        <v>175</v>
      </c>
      <c r="AU487" s="204" t="s">
        <v>80</v>
      </c>
      <c r="AY487" s="18" t="s">
        <v>173</v>
      </c>
      <c r="BE487" s="205">
        <f>IF(N487="základní",J487,0)</f>
        <v>0</v>
      </c>
      <c r="BF487" s="205">
        <f>IF(N487="snížená",J487,0)</f>
        <v>0</v>
      </c>
      <c r="BG487" s="205">
        <f>IF(N487="zákl. přenesená",J487,0)</f>
        <v>0</v>
      </c>
      <c r="BH487" s="205">
        <f>IF(N487="sníž. přenesená",J487,0)</f>
        <v>0</v>
      </c>
      <c r="BI487" s="205">
        <f>IF(N487="nulová",J487,0)</f>
        <v>0</v>
      </c>
      <c r="BJ487" s="18" t="s">
        <v>80</v>
      </c>
      <c r="BK487" s="205">
        <f>ROUND(I487*H487,2)</f>
        <v>0</v>
      </c>
      <c r="BL487" s="18" t="s">
        <v>180</v>
      </c>
      <c r="BM487" s="204" t="s">
        <v>1537</v>
      </c>
    </row>
    <row r="488" spans="1:65" s="2" customFormat="1" ht="11.25">
      <c r="A488" s="35"/>
      <c r="B488" s="36"/>
      <c r="C488" s="37"/>
      <c r="D488" s="206" t="s">
        <v>182</v>
      </c>
      <c r="E488" s="37"/>
      <c r="F488" s="207" t="s">
        <v>1536</v>
      </c>
      <c r="G488" s="37"/>
      <c r="H488" s="37"/>
      <c r="I488" s="116"/>
      <c r="J488" s="37"/>
      <c r="K488" s="37"/>
      <c r="L488" s="40"/>
      <c r="M488" s="208"/>
      <c r="N488" s="209"/>
      <c r="O488" s="65"/>
      <c r="P488" s="65"/>
      <c r="Q488" s="65"/>
      <c r="R488" s="65"/>
      <c r="S488" s="65"/>
      <c r="T488" s="66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T488" s="18" t="s">
        <v>182</v>
      </c>
      <c r="AU488" s="18" t="s">
        <v>80</v>
      </c>
    </row>
    <row r="489" spans="1:65" s="2" customFormat="1" ht="16.5" customHeight="1">
      <c r="A489" s="35"/>
      <c r="B489" s="36"/>
      <c r="C489" s="193" t="s">
        <v>1538</v>
      </c>
      <c r="D489" s="193" t="s">
        <v>175</v>
      </c>
      <c r="E489" s="194" t="s">
        <v>1539</v>
      </c>
      <c r="F489" s="195" t="s">
        <v>1540</v>
      </c>
      <c r="G489" s="196" t="s">
        <v>573</v>
      </c>
      <c r="H489" s="197">
        <v>1</v>
      </c>
      <c r="I489" s="198"/>
      <c r="J489" s="199">
        <f>ROUND(I489*H489,2)</f>
        <v>0</v>
      </c>
      <c r="K489" s="195" t="s">
        <v>19</v>
      </c>
      <c r="L489" s="40"/>
      <c r="M489" s="200" t="s">
        <v>19</v>
      </c>
      <c r="N489" s="201" t="s">
        <v>43</v>
      </c>
      <c r="O489" s="65"/>
      <c r="P489" s="202">
        <f>O489*H489</f>
        <v>0</v>
      </c>
      <c r="Q489" s="202">
        <v>0</v>
      </c>
      <c r="R489" s="202">
        <f>Q489*H489</f>
        <v>0</v>
      </c>
      <c r="S489" s="202">
        <v>0</v>
      </c>
      <c r="T489" s="203">
        <f>S489*H489</f>
        <v>0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204" t="s">
        <v>180</v>
      </c>
      <c r="AT489" s="204" t="s">
        <v>175</v>
      </c>
      <c r="AU489" s="204" t="s">
        <v>80</v>
      </c>
      <c r="AY489" s="18" t="s">
        <v>173</v>
      </c>
      <c r="BE489" s="205">
        <f>IF(N489="základní",J489,0)</f>
        <v>0</v>
      </c>
      <c r="BF489" s="205">
        <f>IF(N489="snížená",J489,0)</f>
        <v>0</v>
      </c>
      <c r="BG489" s="205">
        <f>IF(N489="zákl. přenesená",J489,0)</f>
        <v>0</v>
      </c>
      <c r="BH489" s="205">
        <f>IF(N489="sníž. přenesená",J489,0)</f>
        <v>0</v>
      </c>
      <c r="BI489" s="205">
        <f>IF(N489="nulová",J489,0)</f>
        <v>0</v>
      </c>
      <c r="BJ489" s="18" t="s">
        <v>80</v>
      </c>
      <c r="BK489" s="205">
        <f>ROUND(I489*H489,2)</f>
        <v>0</v>
      </c>
      <c r="BL489" s="18" t="s">
        <v>180</v>
      </c>
      <c r="BM489" s="204" t="s">
        <v>1541</v>
      </c>
    </row>
    <row r="490" spans="1:65" s="2" customFormat="1" ht="11.25">
      <c r="A490" s="35"/>
      <c r="B490" s="36"/>
      <c r="C490" s="37"/>
      <c r="D490" s="206" t="s">
        <v>182</v>
      </c>
      <c r="E490" s="37"/>
      <c r="F490" s="207" t="s">
        <v>1540</v>
      </c>
      <c r="G490" s="37"/>
      <c r="H490" s="37"/>
      <c r="I490" s="116"/>
      <c r="J490" s="37"/>
      <c r="K490" s="37"/>
      <c r="L490" s="40"/>
      <c r="M490" s="208"/>
      <c r="N490" s="209"/>
      <c r="O490" s="65"/>
      <c r="P490" s="65"/>
      <c r="Q490" s="65"/>
      <c r="R490" s="65"/>
      <c r="S490" s="65"/>
      <c r="T490" s="66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T490" s="18" t="s">
        <v>182</v>
      </c>
      <c r="AU490" s="18" t="s">
        <v>80</v>
      </c>
    </row>
    <row r="491" spans="1:65" s="2" customFormat="1" ht="16.5" customHeight="1">
      <c r="A491" s="35"/>
      <c r="B491" s="36"/>
      <c r="C491" s="193" t="s">
        <v>1022</v>
      </c>
      <c r="D491" s="193" t="s">
        <v>175</v>
      </c>
      <c r="E491" s="194" t="s">
        <v>1542</v>
      </c>
      <c r="F491" s="195" t="s">
        <v>1543</v>
      </c>
      <c r="G491" s="196" t="s">
        <v>573</v>
      </c>
      <c r="H491" s="197">
        <v>1</v>
      </c>
      <c r="I491" s="198"/>
      <c r="J491" s="199">
        <f>ROUND(I491*H491,2)</f>
        <v>0</v>
      </c>
      <c r="K491" s="195" t="s">
        <v>19</v>
      </c>
      <c r="L491" s="40"/>
      <c r="M491" s="200" t="s">
        <v>19</v>
      </c>
      <c r="N491" s="201" t="s">
        <v>43</v>
      </c>
      <c r="O491" s="65"/>
      <c r="P491" s="202">
        <f>O491*H491</f>
        <v>0</v>
      </c>
      <c r="Q491" s="202">
        <v>0</v>
      </c>
      <c r="R491" s="202">
        <f>Q491*H491</f>
        <v>0</v>
      </c>
      <c r="S491" s="202">
        <v>0</v>
      </c>
      <c r="T491" s="203">
        <f>S491*H491</f>
        <v>0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204" t="s">
        <v>180</v>
      </c>
      <c r="AT491" s="204" t="s">
        <v>175</v>
      </c>
      <c r="AU491" s="204" t="s">
        <v>80</v>
      </c>
      <c r="AY491" s="18" t="s">
        <v>173</v>
      </c>
      <c r="BE491" s="205">
        <f>IF(N491="základní",J491,0)</f>
        <v>0</v>
      </c>
      <c r="BF491" s="205">
        <f>IF(N491="snížená",J491,0)</f>
        <v>0</v>
      </c>
      <c r="BG491" s="205">
        <f>IF(N491="zákl. přenesená",J491,0)</f>
        <v>0</v>
      </c>
      <c r="BH491" s="205">
        <f>IF(N491="sníž. přenesená",J491,0)</f>
        <v>0</v>
      </c>
      <c r="BI491" s="205">
        <f>IF(N491="nulová",J491,0)</f>
        <v>0</v>
      </c>
      <c r="BJ491" s="18" t="s">
        <v>80</v>
      </c>
      <c r="BK491" s="205">
        <f>ROUND(I491*H491,2)</f>
        <v>0</v>
      </c>
      <c r="BL491" s="18" t="s">
        <v>180</v>
      </c>
      <c r="BM491" s="204" t="s">
        <v>1544</v>
      </c>
    </row>
    <row r="492" spans="1:65" s="2" customFormat="1" ht="11.25">
      <c r="A492" s="35"/>
      <c r="B492" s="36"/>
      <c r="C492" s="37"/>
      <c r="D492" s="206" t="s">
        <v>182</v>
      </c>
      <c r="E492" s="37"/>
      <c r="F492" s="207" t="s">
        <v>1543</v>
      </c>
      <c r="G492" s="37"/>
      <c r="H492" s="37"/>
      <c r="I492" s="116"/>
      <c r="J492" s="37"/>
      <c r="K492" s="37"/>
      <c r="L492" s="40"/>
      <c r="M492" s="208"/>
      <c r="N492" s="209"/>
      <c r="O492" s="65"/>
      <c r="P492" s="65"/>
      <c r="Q492" s="65"/>
      <c r="R492" s="65"/>
      <c r="S492" s="65"/>
      <c r="T492" s="66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T492" s="18" t="s">
        <v>182</v>
      </c>
      <c r="AU492" s="18" t="s">
        <v>80</v>
      </c>
    </row>
    <row r="493" spans="1:65" s="2" customFormat="1" ht="16.5" customHeight="1">
      <c r="A493" s="35"/>
      <c r="B493" s="36"/>
      <c r="C493" s="193" t="s">
        <v>1545</v>
      </c>
      <c r="D493" s="193" t="s">
        <v>175</v>
      </c>
      <c r="E493" s="194" t="s">
        <v>1546</v>
      </c>
      <c r="F493" s="195" t="s">
        <v>1455</v>
      </c>
      <c r="G493" s="196" t="s">
        <v>573</v>
      </c>
      <c r="H493" s="197">
        <v>1</v>
      </c>
      <c r="I493" s="198"/>
      <c r="J493" s="199">
        <f>ROUND(I493*H493,2)</f>
        <v>0</v>
      </c>
      <c r="K493" s="195" t="s">
        <v>19</v>
      </c>
      <c r="L493" s="40"/>
      <c r="M493" s="200" t="s">
        <v>19</v>
      </c>
      <c r="N493" s="201" t="s">
        <v>43</v>
      </c>
      <c r="O493" s="65"/>
      <c r="P493" s="202">
        <f>O493*H493</f>
        <v>0</v>
      </c>
      <c r="Q493" s="202">
        <v>0</v>
      </c>
      <c r="R493" s="202">
        <f>Q493*H493</f>
        <v>0</v>
      </c>
      <c r="S493" s="202">
        <v>0</v>
      </c>
      <c r="T493" s="203">
        <f>S493*H493</f>
        <v>0</v>
      </c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R493" s="204" t="s">
        <v>180</v>
      </c>
      <c r="AT493" s="204" t="s">
        <v>175</v>
      </c>
      <c r="AU493" s="204" t="s">
        <v>80</v>
      </c>
      <c r="AY493" s="18" t="s">
        <v>173</v>
      </c>
      <c r="BE493" s="205">
        <f>IF(N493="základní",J493,0)</f>
        <v>0</v>
      </c>
      <c r="BF493" s="205">
        <f>IF(N493="snížená",J493,0)</f>
        <v>0</v>
      </c>
      <c r="BG493" s="205">
        <f>IF(N493="zákl. přenesená",J493,0)</f>
        <v>0</v>
      </c>
      <c r="BH493" s="205">
        <f>IF(N493="sníž. přenesená",J493,0)</f>
        <v>0</v>
      </c>
      <c r="BI493" s="205">
        <f>IF(N493="nulová",J493,0)</f>
        <v>0</v>
      </c>
      <c r="BJ493" s="18" t="s">
        <v>80</v>
      </c>
      <c r="BK493" s="205">
        <f>ROUND(I493*H493,2)</f>
        <v>0</v>
      </c>
      <c r="BL493" s="18" t="s">
        <v>180</v>
      </c>
      <c r="BM493" s="204" t="s">
        <v>1547</v>
      </c>
    </row>
    <row r="494" spans="1:65" s="2" customFormat="1" ht="11.25">
      <c r="A494" s="35"/>
      <c r="B494" s="36"/>
      <c r="C494" s="37"/>
      <c r="D494" s="206" t="s">
        <v>182</v>
      </c>
      <c r="E494" s="37"/>
      <c r="F494" s="207" t="s">
        <v>1455</v>
      </c>
      <c r="G494" s="37"/>
      <c r="H494" s="37"/>
      <c r="I494" s="116"/>
      <c r="J494" s="37"/>
      <c r="K494" s="37"/>
      <c r="L494" s="40"/>
      <c r="M494" s="208"/>
      <c r="N494" s="209"/>
      <c r="O494" s="65"/>
      <c r="P494" s="65"/>
      <c r="Q494" s="65"/>
      <c r="R494" s="65"/>
      <c r="S494" s="65"/>
      <c r="T494" s="66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T494" s="18" t="s">
        <v>182</v>
      </c>
      <c r="AU494" s="18" t="s">
        <v>80</v>
      </c>
    </row>
    <row r="495" spans="1:65" s="2" customFormat="1" ht="16.5" customHeight="1">
      <c r="A495" s="35"/>
      <c r="B495" s="36"/>
      <c r="C495" s="193" t="s">
        <v>1025</v>
      </c>
      <c r="D495" s="193" t="s">
        <v>175</v>
      </c>
      <c r="E495" s="194" t="s">
        <v>1548</v>
      </c>
      <c r="F495" s="195" t="s">
        <v>1549</v>
      </c>
      <c r="G495" s="196" t="s">
        <v>573</v>
      </c>
      <c r="H495" s="197">
        <v>1</v>
      </c>
      <c r="I495" s="198"/>
      <c r="J495" s="199">
        <f>ROUND(I495*H495,2)</f>
        <v>0</v>
      </c>
      <c r="K495" s="195" t="s">
        <v>19</v>
      </c>
      <c r="L495" s="40"/>
      <c r="M495" s="200" t="s">
        <v>19</v>
      </c>
      <c r="N495" s="201" t="s">
        <v>43</v>
      </c>
      <c r="O495" s="65"/>
      <c r="P495" s="202">
        <f>O495*H495</f>
        <v>0</v>
      </c>
      <c r="Q495" s="202">
        <v>0</v>
      </c>
      <c r="R495" s="202">
        <f>Q495*H495</f>
        <v>0</v>
      </c>
      <c r="S495" s="202">
        <v>0</v>
      </c>
      <c r="T495" s="203">
        <f>S495*H495</f>
        <v>0</v>
      </c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R495" s="204" t="s">
        <v>180</v>
      </c>
      <c r="AT495" s="204" t="s">
        <v>175</v>
      </c>
      <c r="AU495" s="204" t="s">
        <v>80</v>
      </c>
      <c r="AY495" s="18" t="s">
        <v>173</v>
      </c>
      <c r="BE495" s="205">
        <f>IF(N495="základní",J495,0)</f>
        <v>0</v>
      </c>
      <c r="BF495" s="205">
        <f>IF(N495="snížená",J495,0)</f>
        <v>0</v>
      </c>
      <c r="BG495" s="205">
        <f>IF(N495="zákl. přenesená",J495,0)</f>
        <v>0</v>
      </c>
      <c r="BH495" s="205">
        <f>IF(N495="sníž. přenesená",J495,0)</f>
        <v>0</v>
      </c>
      <c r="BI495" s="205">
        <f>IF(N495="nulová",J495,0)</f>
        <v>0</v>
      </c>
      <c r="BJ495" s="18" t="s">
        <v>80</v>
      </c>
      <c r="BK495" s="205">
        <f>ROUND(I495*H495,2)</f>
        <v>0</v>
      </c>
      <c r="BL495" s="18" t="s">
        <v>180</v>
      </c>
      <c r="BM495" s="204" t="s">
        <v>1550</v>
      </c>
    </row>
    <row r="496" spans="1:65" s="2" customFormat="1" ht="11.25">
      <c r="A496" s="35"/>
      <c r="B496" s="36"/>
      <c r="C496" s="37"/>
      <c r="D496" s="206" t="s">
        <v>182</v>
      </c>
      <c r="E496" s="37"/>
      <c r="F496" s="207" t="s">
        <v>1549</v>
      </c>
      <c r="G496" s="37"/>
      <c r="H496" s="37"/>
      <c r="I496" s="116"/>
      <c r="J496" s="37"/>
      <c r="K496" s="37"/>
      <c r="L496" s="40"/>
      <c r="M496" s="208"/>
      <c r="N496" s="209"/>
      <c r="O496" s="65"/>
      <c r="P496" s="65"/>
      <c r="Q496" s="65"/>
      <c r="R496" s="65"/>
      <c r="S496" s="65"/>
      <c r="T496" s="66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T496" s="18" t="s">
        <v>182</v>
      </c>
      <c r="AU496" s="18" t="s">
        <v>80</v>
      </c>
    </row>
    <row r="497" spans="1:65" s="2" customFormat="1" ht="16.5" customHeight="1">
      <c r="A497" s="35"/>
      <c r="B497" s="36"/>
      <c r="C497" s="193" t="s">
        <v>1551</v>
      </c>
      <c r="D497" s="193" t="s">
        <v>175</v>
      </c>
      <c r="E497" s="194" t="s">
        <v>1552</v>
      </c>
      <c r="F497" s="195" t="s">
        <v>1553</v>
      </c>
      <c r="G497" s="196" t="s">
        <v>573</v>
      </c>
      <c r="H497" s="197">
        <v>15</v>
      </c>
      <c r="I497" s="198"/>
      <c r="J497" s="199">
        <f>ROUND(I497*H497,2)</f>
        <v>0</v>
      </c>
      <c r="K497" s="195" t="s">
        <v>19</v>
      </c>
      <c r="L497" s="40"/>
      <c r="M497" s="200" t="s">
        <v>19</v>
      </c>
      <c r="N497" s="201" t="s">
        <v>43</v>
      </c>
      <c r="O497" s="65"/>
      <c r="P497" s="202">
        <f>O497*H497</f>
        <v>0</v>
      </c>
      <c r="Q497" s="202">
        <v>0</v>
      </c>
      <c r="R497" s="202">
        <f>Q497*H497</f>
        <v>0</v>
      </c>
      <c r="S497" s="202">
        <v>0</v>
      </c>
      <c r="T497" s="203">
        <f>S497*H497</f>
        <v>0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204" t="s">
        <v>180</v>
      </c>
      <c r="AT497" s="204" t="s">
        <v>175</v>
      </c>
      <c r="AU497" s="204" t="s">
        <v>80</v>
      </c>
      <c r="AY497" s="18" t="s">
        <v>173</v>
      </c>
      <c r="BE497" s="205">
        <f>IF(N497="základní",J497,0)</f>
        <v>0</v>
      </c>
      <c r="BF497" s="205">
        <f>IF(N497="snížená",J497,0)</f>
        <v>0</v>
      </c>
      <c r="BG497" s="205">
        <f>IF(N497="zákl. přenesená",J497,0)</f>
        <v>0</v>
      </c>
      <c r="BH497" s="205">
        <f>IF(N497="sníž. přenesená",J497,0)</f>
        <v>0</v>
      </c>
      <c r="BI497" s="205">
        <f>IF(N497="nulová",J497,0)</f>
        <v>0</v>
      </c>
      <c r="BJ497" s="18" t="s">
        <v>80</v>
      </c>
      <c r="BK497" s="205">
        <f>ROUND(I497*H497,2)</f>
        <v>0</v>
      </c>
      <c r="BL497" s="18" t="s">
        <v>180</v>
      </c>
      <c r="BM497" s="204" t="s">
        <v>1554</v>
      </c>
    </row>
    <row r="498" spans="1:65" s="2" customFormat="1" ht="11.25">
      <c r="A498" s="35"/>
      <c r="B498" s="36"/>
      <c r="C498" s="37"/>
      <c r="D498" s="206" t="s">
        <v>182</v>
      </c>
      <c r="E498" s="37"/>
      <c r="F498" s="207" t="s">
        <v>1553</v>
      </c>
      <c r="G498" s="37"/>
      <c r="H498" s="37"/>
      <c r="I498" s="116"/>
      <c r="J498" s="37"/>
      <c r="K498" s="37"/>
      <c r="L498" s="40"/>
      <c r="M498" s="208"/>
      <c r="N498" s="209"/>
      <c r="O498" s="65"/>
      <c r="P498" s="65"/>
      <c r="Q498" s="65"/>
      <c r="R498" s="65"/>
      <c r="S498" s="65"/>
      <c r="T498" s="66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T498" s="18" t="s">
        <v>182</v>
      </c>
      <c r="AU498" s="18" t="s">
        <v>80</v>
      </c>
    </row>
    <row r="499" spans="1:65" s="2" customFormat="1" ht="16.5" customHeight="1">
      <c r="A499" s="35"/>
      <c r="B499" s="36"/>
      <c r="C499" s="193" t="s">
        <v>1029</v>
      </c>
      <c r="D499" s="193" t="s">
        <v>175</v>
      </c>
      <c r="E499" s="194" t="s">
        <v>1555</v>
      </c>
      <c r="F499" s="195" t="s">
        <v>1556</v>
      </c>
      <c r="G499" s="196" t="s">
        <v>573</v>
      </c>
      <c r="H499" s="197">
        <v>25</v>
      </c>
      <c r="I499" s="198"/>
      <c r="J499" s="199">
        <f>ROUND(I499*H499,2)</f>
        <v>0</v>
      </c>
      <c r="K499" s="195" t="s">
        <v>19</v>
      </c>
      <c r="L499" s="40"/>
      <c r="M499" s="200" t="s">
        <v>19</v>
      </c>
      <c r="N499" s="201" t="s">
        <v>43</v>
      </c>
      <c r="O499" s="65"/>
      <c r="P499" s="202">
        <f>O499*H499</f>
        <v>0</v>
      </c>
      <c r="Q499" s="202">
        <v>0</v>
      </c>
      <c r="R499" s="202">
        <f>Q499*H499</f>
        <v>0</v>
      </c>
      <c r="S499" s="202">
        <v>0</v>
      </c>
      <c r="T499" s="203">
        <f>S499*H499</f>
        <v>0</v>
      </c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R499" s="204" t="s">
        <v>180</v>
      </c>
      <c r="AT499" s="204" t="s">
        <v>175</v>
      </c>
      <c r="AU499" s="204" t="s">
        <v>80</v>
      </c>
      <c r="AY499" s="18" t="s">
        <v>173</v>
      </c>
      <c r="BE499" s="205">
        <f>IF(N499="základní",J499,0)</f>
        <v>0</v>
      </c>
      <c r="BF499" s="205">
        <f>IF(N499="snížená",J499,0)</f>
        <v>0</v>
      </c>
      <c r="BG499" s="205">
        <f>IF(N499="zákl. přenesená",J499,0)</f>
        <v>0</v>
      </c>
      <c r="BH499" s="205">
        <f>IF(N499="sníž. přenesená",J499,0)</f>
        <v>0</v>
      </c>
      <c r="BI499" s="205">
        <f>IF(N499="nulová",J499,0)</f>
        <v>0</v>
      </c>
      <c r="BJ499" s="18" t="s">
        <v>80</v>
      </c>
      <c r="BK499" s="205">
        <f>ROUND(I499*H499,2)</f>
        <v>0</v>
      </c>
      <c r="BL499" s="18" t="s">
        <v>180</v>
      </c>
      <c r="BM499" s="204" t="s">
        <v>1557</v>
      </c>
    </row>
    <row r="500" spans="1:65" s="2" customFormat="1" ht="11.25">
      <c r="A500" s="35"/>
      <c r="B500" s="36"/>
      <c r="C500" s="37"/>
      <c r="D500" s="206" t="s">
        <v>182</v>
      </c>
      <c r="E500" s="37"/>
      <c r="F500" s="207" t="s">
        <v>1556</v>
      </c>
      <c r="G500" s="37"/>
      <c r="H500" s="37"/>
      <c r="I500" s="116"/>
      <c r="J500" s="37"/>
      <c r="K500" s="37"/>
      <c r="L500" s="40"/>
      <c r="M500" s="208"/>
      <c r="N500" s="209"/>
      <c r="O500" s="65"/>
      <c r="P500" s="65"/>
      <c r="Q500" s="65"/>
      <c r="R500" s="65"/>
      <c r="S500" s="65"/>
      <c r="T500" s="66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T500" s="18" t="s">
        <v>182</v>
      </c>
      <c r="AU500" s="18" t="s">
        <v>80</v>
      </c>
    </row>
    <row r="501" spans="1:65" s="2" customFormat="1" ht="16.5" customHeight="1">
      <c r="A501" s="35"/>
      <c r="B501" s="36"/>
      <c r="C501" s="193" t="s">
        <v>1558</v>
      </c>
      <c r="D501" s="193" t="s">
        <v>175</v>
      </c>
      <c r="E501" s="194" t="s">
        <v>1559</v>
      </c>
      <c r="F501" s="195" t="s">
        <v>1560</v>
      </c>
      <c r="G501" s="196" t="s">
        <v>573</v>
      </c>
      <c r="H501" s="197">
        <v>15</v>
      </c>
      <c r="I501" s="198"/>
      <c r="J501" s="199">
        <f>ROUND(I501*H501,2)</f>
        <v>0</v>
      </c>
      <c r="K501" s="195" t="s">
        <v>19</v>
      </c>
      <c r="L501" s="40"/>
      <c r="M501" s="200" t="s">
        <v>19</v>
      </c>
      <c r="N501" s="201" t="s">
        <v>43</v>
      </c>
      <c r="O501" s="65"/>
      <c r="P501" s="202">
        <f>O501*H501</f>
        <v>0</v>
      </c>
      <c r="Q501" s="202">
        <v>0</v>
      </c>
      <c r="R501" s="202">
        <f>Q501*H501</f>
        <v>0</v>
      </c>
      <c r="S501" s="202">
        <v>0</v>
      </c>
      <c r="T501" s="203">
        <f>S501*H501</f>
        <v>0</v>
      </c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R501" s="204" t="s">
        <v>180</v>
      </c>
      <c r="AT501" s="204" t="s">
        <v>175</v>
      </c>
      <c r="AU501" s="204" t="s">
        <v>80</v>
      </c>
      <c r="AY501" s="18" t="s">
        <v>173</v>
      </c>
      <c r="BE501" s="205">
        <f>IF(N501="základní",J501,0)</f>
        <v>0</v>
      </c>
      <c r="BF501" s="205">
        <f>IF(N501="snížená",J501,0)</f>
        <v>0</v>
      </c>
      <c r="BG501" s="205">
        <f>IF(N501="zákl. přenesená",J501,0)</f>
        <v>0</v>
      </c>
      <c r="BH501" s="205">
        <f>IF(N501="sníž. přenesená",J501,0)</f>
        <v>0</v>
      </c>
      <c r="BI501" s="205">
        <f>IF(N501="nulová",J501,0)</f>
        <v>0</v>
      </c>
      <c r="BJ501" s="18" t="s">
        <v>80</v>
      </c>
      <c r="BK501" s="205">
        <f>ROUND(I501*H501,2)</f>
        <v>0</v>
      </c>
      <c r="BL501" s="18" t="s">
        <v>180</v>
      </c>
      <c r="BM501" s="204" t="s">
        <v>1561</v>
      </c>
    </row>
    <row r="502" spans="1:65" s="2" customFormat="1" ht="11.25">
      <c r="A502" s="35"/>
      <c r="B502" s="36"/>
      <c r="C502" s="37"/>
      <c r="D502" s="206" t="s">
        <v>182</v>
      </c>
      <c r="E502" s="37"/>
      <c r="F502" s="207" t="s">
        <v>1560</v>
      </c>
      <c r="G502" s="37"/>
      <c r="H502" s="37"/>
      <c r="I502" s="116"/>
      <c r="J502" s="37"/>
      <c r="K502" s="37"/>
      <c r="L502" s="40"/>
      <c r="M502" s="208"/>
      <c r="N502" s="209"/>
      <c r="O502" s="65"/>
      <c r="P502" s="65"/>
      <c r="Q502" s="65"/>
      <c r="R502" s="65"/>
      <c r="S502" s="65"/>
      <c r="T502" s="66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T502" s="18" t="s">
        <v>182</v>
      </c>
      <c r="AU502" s="18" t="s">
        <v>80</v>
      </c>
    </row>
    <row r="503" spans="1:65" s="2" customFormat="1" ht="16.5" customHeight="1">
      <c r="A503" s="35"/>
      <c r="B503" s="36"/>
      <c r="C503" s="193" t="s">
        <v>1030</v>
      </c>
      <c r="D503" s="193" t="s">
        <v>175</v>
      </c>
      <c r="E503" s="194" t="s">
        <v>1562</v>
      </c>
      <c r="F503" s="195" t="s">
        <v>1563</v>
      </c>
      <c r="G503" s="196" t="s">
        <v>573</v>
      </c>
      <c r="H503" s="197">
        <v>5</v>
      </c>
      <c r="I503" s="198"/>
      <c r="J503" s="199">
        <f>ROUND(I503*H503,2)</f>
        <v>0</v>
      </c>
      <c r="K503" s="195" t="s">
        <v>19</v>
      </c>
      <c r="L503" s="40"/>
      <c r="M503" s="200" t="s">
        <v>19</v>
      </c>
      <c r="N503" s="201" t="s">
        <v>43</v>
      </c>
      <c r="O503" s="65"/>
      <c r="P503" s="202">
        <f>O503*H503</f>
        <v>0</v>
      </c>
      <c r="Q503" s="202">
        <v>0</v>
      </c>
      <c r="R503" s="202">
        <f>Q503*H503</f>
        <v>0</v>
      </c>
      <c r="S503" s="202">
        <v>0</v>
      </c>
      <c r="T503" s="203">
        <f>S503*H503</f>
        <v>0</v>
      </c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R503" s="204" t="s">
        <v>180</v>
      </c>
      <c r="AT503" s="204" t="s">
        <v>175</v>
      </c>
      <c r="AU503" s="204" t="s">
        <v>80</v>
      </c>
      <c r="AY503" s="18" t="s">
        <v>173</v>
      </c>
      <c r="BE503" s="205">
        <f>IF(N503="základní",J503,0)</f>
        <v>0</v>
      </c>
      <c r="BF503" s="205">
        <f>IF(N503="snížená",J503,0)</f>
        <v>0</v>
      </c>
      <c r="BG503" s="205">
        <f>IF(N503="zákl. přenesená",J503,0)</f>
        <v>0</v>
      </c>
      <c r="BH503" s="205">
        <f>IF(N503="sníž. přenesená",J503,0)</f>
        <v>0</v>
      </c>
      <c r="BI503" s="205">
        <f>IF(N503="nulová",J503,0)</f>
        <v>0</v>
      </c>
      <c r="BJ503" s="18" t="s">
        <v>80</v>
      </c>
      <c r="BK503" s="205">
        <f>ROUND(I503*H503,2)</f>
        <v>0</v>
      </c>
      <c r="BL503" s="18" t="s">
        <v>180</v>
      </c>
      <c r="BM503" s="204" t="s">
        <v>1564</v>
      </c>
    </row>
    <row r="504" spans="1:65" s="2" customFormat="1" ht="11.25">
      <c r="A504" s="35"/>
      <c r="B504" s="36"/>
      <c r="C504" s="37"/>
      <c r="D504" s="206" t="s">
        <v>182</v>
      </c>
      <c r="E504" s="37"/>
      <c r="F504" s="207" t="s">
        <v>1563</v>
      </c>
      <c r="G504" s="37"/>
      <c r="H504" s="37"/>
      <c r="I504" s="116"/>
      <c r="J504" s="37"/>
      <c r="K504" s="37"/>
      <c r="L504" s="40"/>
      <c r="M504" s="208"/>
      <c r="N504" s="209"/>
      <c r="O504" s="65"/>
      <c r="P504" s="65"/>
      <c r="Q504" s="65"/>
      <c r="R504" s="65"/>
      <c r="S504" s="65"/>
      <c r="T504" s="66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T504" s="18" t="s">
        <v>182</v>
      </c>
      <c r="AU504" s="18" t="s">
        <v>80</v>
      </c>
    </row>
    <row r="505" spans="1:65" s="2" customFormat="1" ht="16.5" customHeight="1">
      <c r="A505" s="35"/>
      <c r="B505" s="36"/>
      <c r="C505" s="193" t="s">
        <v>1565</v>
      </c>
      <c r="D505" s="193" t="s">
        <v>175</v>
      </c>
      <c r="E505" s="194" t="s">
        <v>1566</v>
      </c>
      <c r="F505" s="195" t="s">
        <v>1567</v>
      </c>
      <c r="G505" s="196" t="s">
        <v>573</v>
      </c>
      <c r="H505" s="197">
        <v>3</v>
      </c>
      <c r="I505" s="198"/>
      <c r="J505" s="199">
        <f>ROUND(I505*H505,2)</f>
        <v>0</v>
      </c>
      <c r="K505" s="195" t="s">
        <v>19</v>
      </c>
      <c r="L505" s="40"/>
      <c r="M505" s="200" t="s">
        <v>19</v>
      </c>
      <c r="N505" s="201" t="s">
        <v>43</v>
      </c>
      <c r="O505" s="65"/>
      <c r="P505" s="202">
        <f>O505*H505</f>
        <v>0</v>
      </c>
      <c r="Q505" s="202">
        <v>0</v>
      </c>
      <c r="R505" s="202">
        <f>Q505*H505</f>
        <v>0</v>
      </c>
      <c r="S505" s="202">
        <v>0</v>
      </c>
      <c r="T505" s="203">
        <f>S505*H505</f>
        <v>0</v>
      </c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R505" s="204" t="s">
        <v>180</v>
      </c>
      <c r="AT505" s="204" t="s">
        <v>175</v>
      </c>
      <c r="AU505" s="204" t="s">
        <v>80</v>
      </c>
      <c r="AY505" s="18" t="s">
        <v>173</v>
      </c>
      <c r="BE505" s="205">
        <f>IF(N505="základní",J505,0)</f>
        <v>0</v>
      </c>
      <c r="BF505" s="205">
        <f>IF(N505="snížená",J505,0)</f>
        <v>0</v>
      </c>
      <c r="BG505" s="205">
        <f>IF(N505="zákl. přenesená",J505,0)</f>
        <v>0</v>
      </c>
      <c r="BH505" s="205">
        <f>IF(N505="sníž. přenesená",J505,0)</f>
        <v>0</v>
      </c>
      <c r="BI505" s="205">
        <f>IF(N505="nulová",J505,0)</f>
        <v>0</v>
      </c>
      <c r="BJ505" s="18" t="s">
        <v>80</v>
      </c>
      <c r="BK505" s="205">
        <f>ROUND(I505*H505,2)</f>
        <v>0</v>
      </c>
      <c r="BL505" s="18" t="s">
        <v>180</v>
      </c>
      <c r="BM505" s="204" t="s">
        <v>1568</v>
      </c>
    </row>
    <row r="506" spans="1:65" s="2" customFormat="1" ht="11.25">
      <c r="A506" s="35"/>
      <c r="B506" s="36"/>
      <c r="C506" s="37"/>
      <c r="D506" s="206" t="s">
        <v>182</v>
      </c>
      <c r="E506" s="37"/>
      <c r="F506" s="207" t="s">
        <v>1567</v>
      </c>
      <c r="G506" s="37"/>
      <c r="H506" s="37"/>
      <c r="I506" s="116"/>
      <c r="J506" s="37"/>
      <c r="K506" s="37"/>
      <c r="L506" s="40"/>
      <c r="M506" s="208"/>
      <c r="N506" s="209"/>
      <c r="O506" s="65"/>
      <c r="P506" s="65"/>
      <c r="Q506" s="65"/>
      <c r="R506" s="65"/>
      <c r="S506" s="65"/>
      <c r="T506" s="66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T506" s="18" t="s">
        <v>182</v>
      </c>
      <c r="AU506" s="18" t="s">
        <v>80</v>
      </c>
    </row>
    <row r="507" spans="1:65" s="2" customFormat="1" ht="16.5" customHeight="1">
      <c r="A507" s="35"/>
      <c r="B507" s="36"/>
      <c r="C507" s="193" t="s">
        <v>1031</v>
      </c>
      <c r="D507" s="193" t="s">
        <v>175</v>
      </c>
      <c r="E507" s="194" t="s">
        <v>1569</v>
      </c>
      <c r="F507" s="195" t="s">
        <v>1570</v>
      </c>
      <c r="G507" s="196" t="s">
        <v>573</v>
      </c>
      <c r="H507" s="197">
        <v>25</v>
      </c>
      <c r="I507" s="198"/>
      <c r="J507" s="199">
        <f>ROUND(I507*H507,2)</f>
        <v>0</v>
      </c>
      <c r="K507" s="195" t="s">
        <v>19</v>
      </c>
      <c r="L507" s="40"/>
      <c r="M507" s="200" t="s">
        <v>19</v>
      </c>
      <c r="N507" s="201" t="s">
        <v>43</v>
      </c>
      <c r="O507" s="65"/>
      <c r="P507" s="202">
        <f>O507*H507</f>
        <v>0</v>
      </c>
      <c r="Q507" s="202">
        <v>0</v>
      </c>
      <c r="R507" s="202">
        <f>Q507*H507</f>
        <v>0</v>
      </c>
      <c r="S507" s="202">
        <v>0</v>
      </c>
      <c r="T507" s="203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204" t="s">
        <v>180</v>
      </c>
      <c r="AT507" s="204" t="s">
        <v>175</v>
      </c>
      <c r="AU507" s="204" t="s">
        <v>80</v>
      </c>
      <c r="AY507" s="18" t="s">
        <v>173</v>
      </c>
      <c r="BE507" s="205">
        <f>IF(N507="základní",J507,0)</f>
        <v>0</v>
      </c>
      <c r="BF507" s="205">
        <f>IF(N507="snížená",J507,0)</f>
        <v>0</v>
      </c>
      <c r="BG507" s="205">
        <f>IF(N507="zákl. přenesená",J507,0)</f>
        <v>0</v>
      </c>
      <c r="BH507" s="205">
        <f>IF(N507="sníž. přenesená",J507,0)</f>
        <v>0</v>
      </c>
      <c r="BI507" s="205">
        <f>IF(N507="nulová",J507,0)</f>
        <v>0</v>
      </c>
      <c r="BJ507" s="18" t="s">
        <v>80</v>
      </c>
      <c r="BK507" s="205">
        <f>ROUND(I507*H507,2)</f>
        <v>0</v>
      </c>
      <c r="BL507" s="18" t="s">
        <v>180</v>
      </c>
      <c r="BM507" s="204" t="s">
        <v>1571</v>
      </c>
    </row>
    <row r="508" spans="1:65" s="2" customFormat="1" ht="11.25">
      <c r="A508" s="35"/>
      <c r="B508" s="36"/>
      <c r="C508" s="37"/>
      <c r="D508" s="206" t="s">
        <v>182</v>
      </c>
      <c r="E508" s="37"/>
      <c r="F508" s="207" t="s">
        <v>1570</v>
      </c>
      <c r="G508" s="37"/>
      <c r="H508" s="37"/>
      <c r="I508" s="116"/>
      <c r="J508" s="37"/>
      <c r="K508" s="37"/>
      <c r="L508" s="40"/>
      <c r="M508" s="208"/>
      <c r="N508" s="209"/>
      <c r="O508" s="65"/>
      <c r="P508" s="65"/>
      <c r="Q508" s="65"/>
      <c r="R508" s="65"/>
      <c r="S508" s="65"/>
      <c r="T508" s="66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T508" s="18" t="s">
        <v>182</v>
      </c>
      <c r="AU508" s="18" t="s">
        <v>80</v>
      </c>
    </row>
    <row r="509" spans="1:65" s="2" customFormat="1" ht="16.5" customHeight="1">
      <c r="A509" s="35"/>
      <c r="B509" s="36"/>
      <c r="C509" s="193" t="s">
        <v>1572</v>
      </c>
      <c r="D509" s="193" t="s">
        <v>175</v>
      </c>
      <c r="E509" s="194" t="s">
        <v>1573</v>
      </c>
      <c r="F509" s="195" t="s">
        <v>1574</v>
      </c>
      <c r="G509" s="196" t="s">
        <v>573</v>
      </c>
      <c r="H509" s="197">
        <v>250</v>
      </c>
      <c r="I509" s="198"/>
      <c r="J509" s="199">
        <f>ROUND(I509*H509,2)</f>
        <v>0</v>
      </c>
      <c r="K509" s="195" t="s">
        <v>19</v>
      </c>
      <c r="L509" s="40"/>
      <c r="M509" s="200" t="s">
        <v>19</v>
      </c>
      <c r="N509" s="201" t="s">
        <v>43</v>
      </c>
      <c r="O509" s="65"/>
      <c r="P509" s="202">
        <f>O509*H509</f>
        <v>0</v>
      </c>
      <c r="Q509" s="202">
        <v>0</v>
      </c>
      <c r="R509" s="202">
        <f>Q509*H509</f>
        <v>0</v>
      </c>
      <c r="S509" s="202">
        <v>0</v>
      </c>
      <c r="T509" s="203">
        <f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204" t="s">
        <v>180</v>
      </c>
      <c r="AT509" s="204" t="s">
        <v>175</v>
      </c>
      <c r="AU509" s="204" t="s">
        <v>80</v>
      </c>
      <c r="AY509" s="18" t="s">
        <v>173</v>
      </c>
      <c r="BE509" s="205">
        <f>IF(N509="základní",J509,0)</f>
        <v>0</v>
      </c>
      <c r="BF509" s="205">
        <f>IF(N509="snížená",J509,0)</f>
        <v>0</v>
      </c>
      <c r="BG509" s="205">
        <f>IF(N509="zákl. přenesená",J509,0)</f>
        <v>0</v>
      </c>
      <c r="BH509" s="205">
        <f>IF(N509="sníž. přenesená",J509,0)</f>
        <v>0</v>
      </c>
      <c r="BI509" s="205">
        <f>IF(N509="nulová",J509,0)</f>
        <v>0</v>
      </c>
      <c r="BJ509" s="18" t="s">
        <v>80</v>
      </c>
      <c r="BK509" s="205">
        <f>ROUND(I509*H509,2)</f>
        <v>0</v>
      </c>
      <c r="BL509" s="18" t="s">
        <v>180</v>
      </c>
      <c r="BM509" s="204" t="s">
        <v>1575</v>
      </c>
    </row>
    <row r="510" spans="1:65" s="2" customFormat="1" ht="11.25">
      <c r="A510" s="35"/>
      <c r="B510" s="36"/>
      <c r="C510" s="37"/>
      <c r="D510" s="206" t="s">
        <v>182</v>
      </c>
      <c r="E510" s="37"/>
      <c r="F510" s="207" t="s">
        <v>1574</v>
      </c>
      <c r="G510" s="37"/>
      <c r="H510" s="37"/>
      <c r="I510" s="116"/>
      <c r="J510" s="37"/>
      <c r="K510" s="37"/>
      <c r="L510" s="40"/>
      <c r="M510" s="208"/>
      <c r="N510" s="209"/>
      <c r="O510" s="65"/>
      <c r="P510" s="65"/>
      <c r="Q510" s="65"/>
      <c r="R510" s="65"/>
      <c r="S510" s="65"/>
      <c r="T510" s="66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T510" s="18" t="s">
        <v>182</v>
      </c>
      <c r="AU510" s="18" t="s">
        <v>80</v>
      </c>
    </row>
    <row r="511" spans="1:65" s="2" customFormat="1" ht="16.5" customHeight="1">
      <c r="A511" s="35"/>
      <c r="B511" s="36"/>
      <c r="C511" s="193" t="s">
        <v>1034</v>
      </c>
      <c r="D511" s="193" t="s">
        <v>175</v>
      </c>
      <c r="E511" s="194" t="s">
        <v>1576</v>
      </c>
      <c r="F511" s="195" t="s">
        <v>1577</v>
      </c>
      <c r="G511" s="196" t="s">
        <v>573</v>
      </c>
      <c r="H511" s="197">
        <v>117</v>
      </c>
      <c r="I511" s="198"/>
      <c r="J511" s="199">
        <f>ROUND(I511*H511,2)</f>
        <v>0</v>
      </c>
      <c r="K511" s="195" t="s">
        <v>19</v>
      </c>
      <c r="L511" s="40"/>
      <c r="M511" s="200" t="s">
        <v>19</v>
      </c>
      <c r="N511" s="201" t="s">
        <v>43</v>
      </c>
      <c r="O511" s="65"/>
      <c r="P511" s="202">
        <f>O511*H511</f>
        <v>0</v>
      </c>
      <c r="Q511" s="202">
        <v>0</v>
      </c>
      <c r="R511" s="202">
        <f>Q511*H511</f>
        <v>0</v>
      </c>
      <c r="S511" s="202">
        <v>0</v>
      </c>
      <c r="T511" s="203">
        <f>S511*H511</f>
        <v>0</v>
      </c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R511" s="204" t="s">
        <v>180</v>
      </c>
      <c r="AT511" s="204" t="s">
        <v>175</v>
      </c>
      <c r="AU511" s="204" t="s">
        <v>80</v>
      </c>
      <c r="AY511" s="18" t="s">
        <v>173</v>
      </c>
      <c r="BE511" s="205">
        <f>IF(N511="základní",J511,0)</f>
        <v>0</v>
      </c>
      <c r="BF511" s="205">
        <f>IF(N511="snížená",J511,0)</f>
        <v>0</v>
      </c>
      <c r="BG511" s="205">
        <f>IF(N511="zákl. přenesená",J511,0)</f>
        <v>0</v>
      </c>
      <c r="BH511" s="205">
        <f>IF(N511="sníž. přenesená",J511,0)</f>
        <v>0</v>
      </c>
      <c r="BI511" s="205">
        <f>IF(N511="nulová",J511,0)</f>
        <v>0</v>
      </c>
      <c r="BJ511" s="18" t="s">
        <v>80</v>
      </c>
      <c r="BK511" s="205">
        <f>ROUND(I511*H511,2)</f>
        <v>0</v>
      </c>
      <c r="BL511" s="18" t="s">
        <v>180</v>
      </c>
      <c r="BM511" s="204" t="s">
        <v>1578</v>
      </c>
    </row>
    <row r="512" spans="1:65" s="2" customFormat="1" ht="11.25">
      <c r="A512" s="35"/>
      <c r="B512" s="36"/>
      <c r="C512" s="37"/>
      <c r="D512" s="206" t="s">
        <v>182</v>
      </c>
      <c r="E512" s="37"/>
      <c r="F512" s="207" t="s">
        <v>1577</v>
      </c>
      <c r="G512" s="37"/>
      <c r="H512" s="37"/>
      <c r="I512" s="116"/>
      <c r="J512" s="37"/>
      <c r="K512" s="37"/>
      <c r="L512" s="40"/>
      <c r="M512" s="208"/>
      <c r="N512" s="209"/>
      <c r="O512" s="65"/>
      <c r="P512" s="65"/>
      <c r="Q512" s="65"/>
      <c r="R512" s="65"/>
      <c r="S512" s="65"/>
      <c r="T512" s="66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T512" s="18" t="s">
        <v>182</v>
      </c>
      <c r="AU512" s="18" t="s">
        <v>80</v>
      </c>
    </row>
    <row r="513" spans="1:65" s="2" customFormat="1" ht="16.5" customHeight="1">
      <c r="A513" s="35"/>
      <c r="B513" s="36"/>
      <c r="C513" s="193" t="s">
        <v>1579</v>
      </c>
      <c r="D513" s="193" t="s">
        <v>175</v>
      </c>
      <c r="E513" s="194" t="s">
        <v>1580</v>
      </c>
      <c r="F513" s="195" t="s">
        <v>1581</v>
      </c>
      <c r="G513" s="196" t="s">
        <v>573</v>
      </c>
      <c r="H513" s="197">
        <v>30</v>
      </c>
      <c r="I513" s="198"/>
      <c r="J513" s="199">
        <f>ROUND(I513*H513,2)</f>
        <v>0</v>
      </c>
      <c r="K513" s="195" t="s">
        <v>19</v>
      </c>
      <c r="L513" s="40"/>
      <c r="M513" s="200" t="s">
        <v>19</v>
      </c>
      <c r="N513" s="201" t="s">
        <v>43</v>
      </c>
      <c r="O513" s="65"/>
      <c r="P513" s="202">
        <f>O513*H513</f>
        <v>0</v>
      </c>
      <c r="Q513" s="202">
        <v>0</v>
      </c>
      <c r="R513" s="202">
        <f>Q513*H513</f>
        <v>0</v>
      </c>
      <c r="S513" s="202">
        <v>0</v>
      </c>
      <c r="T513" s="203">
        <f>S513*H513</f>
        <v>0</v>
      </c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R513" s="204" t="s">
        <v>180</v>
      </c>
      <c r="AT513" s="204" t="s">
        <v>175</v>
      </c>
      <c r="AU513" s="204" t="s">
        <v>80</v>
      </c>
      <c r="AY513" s="18" t="s">
        <v>173</v>
      </c>
      <c r="BE513" s="205">
        <f>IF(N513="základní",J513,0)</f>
        <v>0</v>
      </c>
      <c r="BF513" s="205">
        <f>IF(N513="snížená",J513,0)</f>
        <v>0</v>
      </c>
      <c r="BG513" s="205">
        <f>IF(N513="zákl. přenesená",J513,0)</f>
        <v>0</v>
      </c>
      <c r="BH513" s="205">
        <f>IF(N513="sníž. přenesená",J513,0)</f>
        <v>0</v>
      </c>
      <c r="BI513" s="205">
        <f>IF(N513="nulová",J513,0)</f>
        <v>0</v>
      </c>
      <c r="BJ513" s="18" t="s">
        <v>80</v>
      </c>
      <c r="BK513" s="205">
        <f>ROUND(I513*H513,2)</f>
        <v>0</v>
      </c>
      <c r="BL513" s="18" t="s">
        <v>180</v>
      </c>
      <c r="BM513" s="204" t="s">
        <v>1582</v>
      </c>
    </row>
    <row r="514" spans="1:65" s="2" customFormat="1" ht="11.25">
      <c r="A514" s="35"/>
      <c r="B514" s="36"/>
      <c r="C514" s="37"/>
      <c r="D514" s="206" t="s">
        <v>182</v>
      </c>
      <c r="E514" s="37"/>
      <c r="F514" s="207" t="s">
        <v>1581</v>
      </c>
      <c r="G514" s="37"/>
      <c r="H514" s="37"/>
      <c r="I514" s="116"/>
      <c r="J514" s="37"/>
      <c r="K514" s="37"/>
      <c r="L514" s="40"/>
      <c r="M514" s="208"/>
      <c r="N514" s="209"/>
      <c r="O514" s="65"/>
      <c r="P514" s="65"/>
      <c r="Q514" s="65"/>
      <c r="R514" s="65"/>
      <c r="S514" s="65"/>
      <c r="T514" s="66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T514" s="18" t="s">
        <v>182</v>
      </c>
      <c r="AU514" s="18" t="s">
        <v>80</v>
      </c>
    </row>
    <row r="515" spans="1:65" s="2" customFormat="1" ht="16.5" customHeight="1">
      <c r="A515" s="35"/>
      <c r="B515" s="36"/>
      <c r="C515" s="193" t="s">
        <v>1038</v>
      </c>
      <c r="D515" s="193" t="s">
        <v>175</v>
      </c>
      <c r="E515" s="194" t="s">
        <v>1583</v>
      </c>
      <c r="F515" s="195" t="s">
        <v>1584</v>
      </c>
      <c r="G515" s="196" t="s">
        <v>573</v>
      </c>
      <c r="H515" s="197">
        <v>1</v>
      </c>
      <c r="I515" s="198"/>
      <c r="J515" s="199">
        <f>ROUND(I515*H515,2)</f>
        <v>0</v>
      </c>
      <c r="K515" s="195" t="s">
        <v>19</v>
      </c>
      <c r="L515" s="40"/>
      <c r="M515" s="200" t="s">
        <v>19</v>
      </c>
      <c r="N515" s="201" t="s">
        <v>43</v>
      </c>
      <c r="O515" s="65"/>
      <c r="P515" s="202">
        <f>O515*H515</f>
        <v>0</v>
      </c>
      <c r="Q515" s="202">
        <v>0</v>
      </c>
      <c r="R515" s="202">
        <f>Q515*H515</f>
        <v>0</v>
      </c>
      <c r="S515" s="202">
        <v>0</v>
      </c>
      <c r="T515" s="203">
        <f>S515*H515</f>
        <v>0</v>
      </c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R515" s="204" t="s">
        <v>180</v>
      </c>
      <c r="AT515" s="204" t="s">
        <v>175</v>
      </c>
      <c r="AU515" s="204" t="s">
        <v>80</v>
      </c>
      <c r="AY515" s="18" t="s">
        <v>173</v>
      </c>
      <c r="BE515" s="205">
        <f>IF(N515="základní",J515,0)</f>
        <v>0</v>
      </c>
      <c r="BF515" s="205">
        <f>IF(N515="snížená",J515,0)</f>
        <v>0</v>
      </c>
      <c r="BG515" s="205">
        <f>IF(N515="zákl. přenesená",J515,0)</f>
        <v>0</v>
      </c>
      <c r="BH515" s="205">
        <f>IF(N515="sníž. přenesená",J515,0)</f>
        <v>0</v>
      </c>
      <c r="BI515" s="205">
        <f>IF(N515="nulová",J515,0)</f>
        <v>0</v>
      </c>
      <c r="BJ515" s="18" t="s">
        <v>80</v>
      </c>
      <c r="BK515" s="205">
        <f>ROUND(I515*H515,2)</f>
        <v>0</v>
      </c>
      <c r="BL515" s="18" t="s">
        <v>180</v>
      </c>
      <c r="BM515" s="204" t="s">
        <v>1585</v>
      </c>
    </row>
    <row r="516" spans="1:65" s="2" customFormat="1" ht="11.25">
      <c r="A516" s="35"/>
      <c r="B516" s="36"/>
      <c r="C516" s="37"/>
      <c r="D516" s="206" t="s">
        <v>182</v>
      </c>
      <c r="E516" s="37"/>
      <c r="F516" s="207" t="s">
        <v>1584</v>
      </c>
      <c r="G516" s="37"/>
      <c r="H516" s="37"/>
      <c r="I516" s="116"/>
      <c r="J516" s="37"/>
      <c r="K516" s="37"/>
      <c r="L516" s="40"/>
      <c r="M516" s="208"/>
      <c r="N516" s="209"/>
      <c r="O516" s="65"/>
      <c r="P516" s="65"/>
      <c r="Q516" s="65"/>
      <c r="R516" s="65"/>
      <c r="S516" s="65"/>
      <c r="T516" s="66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T516" s="18" t="s">
        <v>182</v>
      </c>
      <c r="AU516" s="18" t="s">
        <v>80</v>
      </c>
    </row>
    <row r="517" spans="1:65" s="2" customFormat="1" ht="16.5" customHeight="1">
      <c r="A517" s="35"/>
      <c r="B517" s="36"/>
      <c r="C517" s="193" t="s">
        <v>1586</v>
      </c>
      <c r="D517" s="193" t="s">
        <v>175</v>
      </c>
      <c r="E517" s="194" t="s">
        <v>1587</v>
      </c>
      <c r="F517" s="195" t="s">
        <v>1588</v>
      </c>
      <c r="G517" s="196" t="s">
        <v>573</v>
      </c>
      <c r="H517" s="197">
        <v>16</v>
      </c>
      <c r="I517" s="198"/>
      <c r="J517" s="199">
        <f>ROUND(I517*H517,2)</f>
        <v>0</v>
      </c>
      <c r="K517" s="195" t="s">
        <v>19</v>
      </c>
      <c r="L517" s="40"/>
      <c r="M517" s="200" t="s">
        <v>19</v>
      </c>
      <c r="N517" s="201" t="s">
        <v>43</v>
      </c>
      <c r="O517" s="65"/>
      <c r="P517" s="202">
        <f>O517*H517</f>
        <v>0</v>
      </c>
      <c r="Q517" s="202">
        <v>0</v>
      </c>
      <c r="R517" s="202">
        <f>Q517*H517</f>
        <v>0</v>
      </c>
      <c r="S517" s="202">
        <v>0</v>
      </c>
      <c r="T517" s="203">
        <f>S517*H517</f>
        <v>0</v>
      </c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R517" s="204" t="s">
        <v>180</v>
      </c>
      <c r="AT517" s="204" t="s">
        <v>175</v>
      </c>
      <c r="AU517" s="204" t="s">
        <v>80</v>
      </c>
      <c r="AY517" s="18" t="s">
        <v>173</v>
      </c>
      <c r="BE517" s="205">
        <f>IF(N517="základní",J517,0)</f>
        <v>0</v>
      </c>
      <c r="BF517" s="205">
        <f>IF(N517="snížená",J517,0)</f>
        <v>0</v>
      </c>
      <c r="BG517" s="205">
        <f>IF(N517="zákl. přenesená",J517,0)</f>
        <v>0</v>
      </c>
      <c r="BH517" s="205">
        <f>IF(N517="sníž. přenesená",J517,0)</f>
        <v>0</v>
      </c>
      <c r="BI517" s="205">
        <f>IF(N517="nulová",J517,0)</f>
        <v>0</v>
      </c>
      <c r="BJ517" s="18" t="s">
        <v>80</v>
      </c>
      <c r="BK517" s="205">
        <f>ROUND(I517*H517,2)</f>
        <v>0</v>
      </c>
      <c r="BL517" s="18" t="s">
        <v>180</v>
      </c>
      <c r="BM517" s="204" t="s">
        <v>1589</v>
      </c>
    </row>
    <row r="518" spans="1:65" s="2" customFormat="1" ht="11.25">
      <c r="A518" s="35"/>
      <c r="B518" s="36"/>
      <c r="C518" s="37"/>
      <c r="D518" s="206" t="s">
        <v>182</v>
      </c>
      <c r="E518" s="37"/>
      <c r="F518" s="207" t="s">
        <v>1588</v>
      </c>
      <c r="G518" s="37"/>
      <c r="H518" s="37"/>
      <c r="I518" s="116"/>
      <c r="J518" s="37"/>
      <c r="K518" s="37"/>
      <c r="L518" s="40"/>
      <c r="M518" s="208"/>
      <c r="N518" s="209"/>
      <c r="O518" s="65"/>
      <c r="P518" s="65"/>
      <c r="Q518" s="65"/>
      <c r="R518" s="65"/>
      <c r="S518" s="65"/>
      <c r="T518" s="66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T518" s="18" t="s">
        <v>182</v>
      </c>
      <c r="AU518" s="18" t="s">
        <v>80</v>
      </c>
    </row>
    <row r="519" spans="1:65" s="2" customFormat="1" ht="16.5" customHeight="1">
      <c r="A519" s="35"/>
      <c r="B519" s="36"/>
      <c r="C519" s="193" t="s">
        <v>1041</v>
      </c>
      <c r="D519" s="193" t="s">
        <v>175</v>
      </c>
      <c r="E519" s="194" t="s">
        <v>1590</v>
      </c>
      <c r="F519" s="195" t="s">
        <v>1591</v>
      </c>
      <c r="G519" s="196" t="s">
        <v>573</v>
      </c>
      <c r="H519" s="197">
        <v>14</v>
      </c>
      <c r="I519" s="198"/>
      <c r="J519" s="199">
        <f>ROUND(I519*H519,2)</f>
        <v>0</v>
      </c>
      <c r="K519" s="195" t="s">
        <v>19</v>
      </c>
      <c r="L519" s="40"/>
      <c r="M519" s="200" t="s">
        <v>19</v>
      </c>
      <c r="N519" s="201" t="s">
        <v>43</v>
      </c>
      <c r="O519" s="65"/>
      <c r="P519" s="202">
        <f>O519*H519</f>
        <v>0</v>
      </c>
      <c r="Q519" s="202">
        <v>0</v>
      </c>
      <c r="R519" s="202">
        <f>Q519*H519</f>
        <v>0</v>
      </c>
      <c r="S519" s="202">
        <v>0</v>
      </c>
      <c r="T519" s="203">
        <f>S519*H519</f>
        <v>0</v>
      </c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R519" s="204" t="s">
        <v>180</v>
      </c>
      <c r="AT519" s="204" t="s">
        <v>175</v>
      </c>
      <c r="AU519" s="204" t="s">
        <v>80</v>
      </c>
      <c r="AY519" s="18" t="s">
        <v>173</v>
      </c>
      <c r="BE519" s="205">
        <f>IF(N519="základní",J519,0)</f>
        <v>0</v>
      </c>
      <c r="BF519" s="205">
        <f>IF(N519="snížená",J519,0)</f>
        <v>0</v>
      </c>
      <c r="BG519" s="205">
        <f>IF(N519="zákl. přenesená",J519,0)</f>
        <v>0</v>
      </c>
      <c r="BH519" s="205">
        <f>IF(N519="sníž. přenesená",J519,0)</f>
        <v>0</v>
      </c>
      <c r="BI519" s="205">
        <f>IF(N519="nulová",J519,0)</f>
        <v>0</v>
      </c>
      <c r="BJ519" s="18" t="s">
        <v>80</v>
      </c>
      <c r="BK519" s="205">
        <f>ROUND(I519*H519,2)</f>
        <v>0</v>
      </c>
      <c r="BL519" s="18" t="s">
        <v>180</v>
      </c>
      <c r="BM519" s="204" t="s">
        <v>1592</v>
      </c>
    </row>
    <row r="520" spans="1:65" s="2" customFormat="1" ht="11.25">
      <c r="A520" s="35"/>
      <c r="B520" s="36"/>
      <c r="C520" s="37"/>
      <c r="D520" s="206" t="s">
        <v>182</v>
      </c>
      <c r="E520" s="37"/>
      <c r="F520" s="207" t="s">
        <v>1591</v>
      </c>
      <c r="G520" s="37"/>
      <c r="H520" s="37"/>
      <c r="I520" s="116"/>
      <c r="J520" s="37"/>
      <c r="K520" s="37"/>
      <c r="L520" s="40"/>
      <c r="M520" s="208"/>
      <c r="N520" s="209"/>
      <c r="O520" s="65"/>
      <c r="P520" s="65"/>
      <c r="Q520" s="65"/>
      <c r="R520" s="65"/>
      <c r="S520" s="65"/>
      <c r="T520" s="66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T520" s="18" t="s">
        <v>182</v>
      </c>
      <c r="AU520" s="18" t="s">
        <v>80</v>
      </c>
    </row>
    <row r="521" spans="1:65" s="2" customFormat="1" ht="16.5" customHeight="1">
      <c r="A521" s="35"/>
      <c r="B521" s="36"/>
      <c r="C521" s="193" t="s">
        <v>1593</v>
      </c>
      <c r="D521" s="193" t="s">
        <v>175</v>
      </c>
      <c r="E521" s="194" t="s">
        <v>1594</v>
      </c>
      <c r="F521" s="195" t="s">
        <v>1595</v>
      </c>
      <c r="G521" s="196" t="s">
        <v>573</v>
      </c>
      <c r="H521" s="197">
        <v>6</v>
      </c>
      <c r="I521" s="198"/>
      <c r="J521" s="199">
        <f>ROUND(I521*H521,2)</f>
        <v>0</v>
      </c>
      <c r="K521" s="195" t="s">
        <v>19</v>
      </c>
      <c r="L521" s="40"/>
      <c r="M521" s="200" t="s">
        <v>19</v>
      </c>
      <c r="N521" s="201" t="s">
        <v>43</v>
      </c>
      <c r="O521" s="65"/>
      <c r="P521" s="202">
        <f>O521*H521</f>
        <v>0</v>
      </c>
      <c r="Q521" s="202">
        <v>0</v>
      </c>
      <c r="R521" s="202">
        <f>Q521*H521</f>
        <v>0</v>
      </c>
      <c r="S521" s="202">
        <v>0</v>
      </c>
      <c r="T521" s="203">
        <f>S521*H521</f>
        <v>0</v>
      </c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R521" s="204" t="s">
        <v>180</v>
      </c>
      <c r="AT521" s="204" t="s">
        <v>175</v>
      </c>
      <c r="AU521" s="204" t="s">
        <v>80</v>
      </c>
      <c r="AY521" s="18" t="s">
        <v>173</v>
      </c>
      <c r="BE521" s="205">
        <f>IF(N521="základní",J521,0)</f>
        <v>0</v>
      </c>
      <c r="BF521" s="205">
        <f>IF(N521="snížená",J521,0)</f>
        <v>0</v>
      </c>
      <c r="BG521" s="205">
        <f>IF(N521="zákl. přenesená",J521,0)</f>
        <v>0</v>
      </c>
      <c r="BH521" s="205">
        <f>IF(N521="sníž. přenesená",J521,0)</f>
        <v>0</v>
      </c>
      <c r="BI521" s="205">
        <f>IF(N521="nulová",J521,0)</f>
        <v>0</v>
      </c>
      <c r="BJ521" s="18" t="s">
        <v>80</v>
      </c>
      <c r="BK521" s="205">
        <f>ROUND(I521*H521,2)</f>
        <v>0</v>
      </c>
      <c r="BL521" s="18" t="s">
        <v>180</v>
      </c>
      <c r="BM521" s="204" t="s">
        <v>1596</v>
      </c>
    </row>
    <row r="522" spans="1:65" s="2" customFormat="1" ht="11.25">
      <c r="A522" s="35"/>
      <c r="B522" s="36"/>
      <c r="C522" s="37"/>
      <c r="D522" s="206" t="s">
        <v>182</v>
      </c>
      <c r="E522" s="37"/>
      <c r="F522" s="207" t="s">
        <v>1595</v>
      </c>
      <c r="G522" s="37"/>
      <c r="H522" s="37"/>
      <c r="I522" s="116"/>
      <c r="J522" s="37"/>
      <c r="K522" s="37"/>
      <c r="L522" s="40"/>
      <c r="M522" s="208"/>
      <c r="N522" s="209"/>
      <c r="O522" s="65"/>
      <c r="P522" s="65"/>
      <c r="Q522" s="65"/>
      <c r="R522" s="65"/>
      <c r="S522" s="65"/>
      <c r="T522" s="66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T522" s="18" t="s">
        <v>182</v>
      </c>
      <c r="AU522" s="18" t="s">
        <v>80</v>
      </c>
    </row>
    <row r="523" spans="1:65" s="2" customFormat="1" ht="16.5" customHeight="1">
      <c r="A523" s="35"/>
      <c r="B523" s="36"/>
      <c r="C523" s="193" t="s">
        <v>1045</v>
      </c>
      <c r="D523" s="193" t="s">
        <v>175</v>
      </c>
      <c r="E523" s="194" t="s">
        <v>1597</v>
      </c>
      <c r="F523" s="195" t="s">
        <v>1598</v>
      </c>
      <c r="G523" s="196" t="s">
        <v>573</v>
      </c>
      <c r="H523" s="197">
        <v>3</v>
      </c>
      <c r="I523" s="198"/>
      <c r="J523" s="199">
        <f>ROUND(I523*H523,2)</f>
        <v>0</v>
      </c>
      <c r="K523" s="195" t="s">
        <v>19</v>
      </c>
      <c r="L523" s="40"/>
      <c r="M523" s="200" t="s">
        <v>19</v>
      </c>
      <c r="N523" s="201" t="s">
        <v>43</v>
      </c>
      <c r="O523" s="65"/>
      <c r="P523" s="202">
        <f>O523*H523</f>
        <v>0</v>
      </c>
      <c r="Q523" s="202">
        <v>0</v>
      </c>
      <c r="R523" s="202">
        <f>Q523*H523</f>
        <v>0</v>
      </c>
      <c r="S523" s="202">
        <v>0</v>
      </c>
      <c r="T523" s="203">
        <f>S523*H523</f>
        <v>0</v>
      </c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R523" s="204" t="s">
        <v>180</v>
      </c>
      <c r="AT523" s="204" t="s">
        <v>175</v>
      </c>
      <c r="AU523" s="204" t="s">
        <v>80</v>
      </c>
      <c r="AY523" s="18" t="s">
        <v>173</v>
      </c>
      <c r="BE523" s="205">
        <f>IF(N523="základní",J523,0)</f>
        <v>0</v>
      </c>
      <c r="BF523" s="205">
        <f>IF(N523="snížená",J523,0)</f>
        <v>0</v>
      </c>
      <c r="BG523" s="205">
        <f>IF(N523="zákl. přenesená",J523,0)</f>
        <v>0</v>
      </c>
      <c r="BH523" s="205">
        <f>IF(N523="sníž. přenesená",J523,0)</f>
        <v>0</v>
      </c>
      <c r="BI523" s="205">
        <f>IF(N523="nulová",J523,0)</f>
        <v>0</v>
      </c>
      <c r="BJ523" s="18" t="s">
        <v>80</v>
      </c>
      <c r="BK523" s="205">
        <f>ROUND(I523*H523,2)</f>
        <v>0</v>
      </c>
      <c r="BL523" s="18" t="s">
        <v>180</v>
      </c>
      <c r="BM523" s="204" t="s">
        <v>1599</v>
      </c>
    </row>
    <row r="524" spans="1:65" s="2" customFormat="1" ht="11.25">
      <c r="A524" s="35"/>
      <c r="B524" s="36"/>
      <c r="C524" s="37"/>
      <c r="D524" s="206" t="s">
        <v>182</v>
      </c>
      <c r="E524" s="37"/>
      <c r="F524" s="207" t="s">
        <v>1598</v>
      </c>
      <c r="G524" s="37"/>
      <c r="H524" s="37"/>
      <c r="I524" s="116"/>
      <c r="J524" s="37"/>
      <c r="K524" s="37"/>
      <c r="L524" s="40"/>
      <c r="M524" s="208"/>
      <c r="N524" s="209"/>
      <c r="O524" s="65"/>
      <c r="P524" s="65"/>
      <c r="Q524" s="65"/>
      <c r="R524" s="65"/>
      <c r="S524" s="65"/>
      <c r="T524" s="66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T524" s="18" t="s">
        <v>182</v>
      </c>
      <c r="AU524" s="18" t="s">
        <v>80</v>
      </c>
    </row>
    <row r="525" spans="1:65" s="2" customFormat="1" ht="16.5" customHeight="1">
      <c r="A525" s="35"/>
      <c r="B525" s="36"/>
      <c r="C525" s="193" t="s">
        <v>1600</v>
      </c>
      <c r="D525" s="193" t="s">
        <v>175</v>
      </c>
      <c r="E525" s="194" t="s">
        <v>1601</v>
      </c>
      <c r="F525" s="195" t="s">
        <v>1602</v>
      </c>
      <c r="G525" s="196" t="s">
        <v>573</v>
      </c>
      <c r="H525" s="197">
        <v>2</v>
      </c>
      <c r="I525" s="198"/>
      <c r="J525" s="199">
        <f>ROUND(I525*H525,2)</f>
        <v>0</v>
      </c>
      <c r="K525" s="195" t="s">
        <v>19</v>
      </c>
      <c r="L525" s="40"/>
      <c r="M525" s="200" t="s">
        <v>19</v>
      </c>
      <c r="N525" s="201" t="s">
        <v>43</v>
      </c>
      <c r="O525" s="65"/>
      <c r="P525" s="202">
        <f>O525*H525</f>
        <v>0</v>
      </c>
      <c r="Q525" s="202">
        <v>0</v>
      </c>
      <c r="R525" s="202">
        <f>Q525*H525</f>
        <v>0</v>
      </c>
      <c r="S525" s="202">
        <v>0</v>
      </c>
      <c r="T525" s="203">
        <f>S525*H525</f>
        <v>0</v>
      </c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R525" s="204" t="s">
        <v>180</v>
      </c>
      <c r="AT525" s="204" t="s">
        <v>175</v>
      </c>
      <c r="AU525" s="204" t="s">
        <v>80</v>
      </c>
      <c r="AY525" s="18" t="s">
        <v>173</v>
      </c>
      <c r="BE525" s="205">
        <f>IF(N525="základní",J525,0)</f>
        <v>0</v>
      </c>
      <c r="BF525" s="205">
        <f>IF(N525="snížená",J525,0)</f>
        <v>0</v>
      </c>
      <c r="BG525" s="205">
        <f>IF(N525="zákl. přenesená",J525,0)</f>
        <v>0</v>
      </c>
      <c r="BH525" s="205">
        <f>IF(N525="sníž. přenesená",J525,0)</f>
        <v>0</v>
      </c>
      <c r="BI525" s="205">
        <f>IF(N525="nulová",J525,0)</f>
        <v>0</v>
      </c>
      <c r="BJ525" s="18" t="s">
        <v>80</v>
      </c>
      <c r="BK525" s="205">
        <f>ROUND(I525*H525,2)</f>
        <v>0</v>
      </c>
      <c r="BL525" s="18" t="s">
        <v>180</v>
      </c>
      <c r="BM525" s="204" t="s">
        <v>1603</v>
      </c>
    </row>
    <row r="526" spans="1:65" s="2" customFormat="1" ht="11.25">
      <c r="A526" s="35"/>
      <c r="B526" s="36"/>
      <c r="C526" s="37"/>
      <c r="D526" s="206" t="s">
        <v>182</v>
      </c>
      <c r="E526" s="37"/>
      <c r="F526" s="207" t="s">
        <v>1602</v>
      </c>
      <c r="G526" s="37"/>
      <c r="H526" s="37"/>
      <c r="I526" s="116"/>
      <c r="J526" s="37"/>
      <c r="K526" s="37"/>
      <c r="L526" s="40"/>
      <c r="M526" s="208"/>
      <c r="N526" s="209"/>
      <c r="O526" s="65"/>
      <c r="P526" s="65"/>
      <c r="Q526" s="65"/>
      <c r="R526" s="65"/>
      <c r="S526" s="65"/>
      <c r="T526" s="66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T526" s="18" t="s">
        <v>182</v>
      </c>
      <c r="AU526" s="18" t="s">
        <v>80</v>
      </c>
    </row>
    <row r="527" spans="1:65" s="2" customFormat="1" ht="16.5" customHeight="1">
      <c r="A527" s="35"/>
      <c r="B527" s="36"/>
      <c r="C527" s="193" t="s">
        <v>1048</v>
      </c>
      <c r="D527" s="193" t="s">
        <v>175</v>
      </c>
      <c r="E527" s="194" t="s">
        <v>1604</v>
      </c>
      <c r="F527" s="195" t="s">
        <v>1605</v>
      </c>
      <c r="G527" s="196" t="s">
        <v>573</v>
      </c>
      <c r="H527" s="197">
        <v>4</v>
      </c>
      <c r="I527" s="198"/>
      <c r="J527" s="199">
        <f>ROUND(I527*H527,2)</f>
        <v>0</v>
      </c>
      <c r="K527" s="195" t="s">
        <v>19</v>
      </c>
      <c r="L527" s="40"/>
      <c r="M527" s="200" t="s">
        <v>19</v>
      </c>
      <c r="N527" s="201" t="s">
        <v>43</v>
      </c>
      <c r="O527" s="65"/>
      <c r="P527" s="202">
        <f>O527*H527</f>
        <v>0</v>
      </c>
      <c r="Q527" s="202">
        <v>0</v>
      </c>
      <c r="R527" s="202">
        <f>Q527*H527</f>
        <v>0</v>
      </c>
      <c r="S527" s="202">
        <v>0</v>
      </c>
      <c r="T527" s="203">
        <f>S527*H527</f>
        <v>0</v>
      </c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R527" s="204" t="s">
        <v>180</v>
      </c>
      <c r="AT527" s="204" t="s">
        <v>175</v>
      </c>
      <c r="AU527" s="204" t="s">
        <v>80</v>
      </c>
      <c r="AY527" s="18" t="s">
        <v>173</v>
      </c>
      <c r="BE527" s="205">
        <f>IF(N527="základní",J527,0)</f>
        <v>0</v>
      </c>
      <c r="BF527" s="205">
        <f>IF(N527="snížená",J527,0)</f>
        <v>0</v>
      </c>
      <c r="BG527" s="205">
        <f>IF(N527="zákl. přenesená",J527,0)</f>
        <v>0</v>
      </c>
      <c r="BH527" s="205">
        <f>IF(N527="sníž. přenesená",J527,0)</f>
        <v>0</v>
      </c>
      <c r="BI527" s="205">
        <f>IF(N527="nulová",J527,0)</f>
        <v>0</v>
      </c>
      <c r="BJ527" s="18" t="s">
        <v>80</v>
      </c>
      <c r="BK527" s="205">
        <f>ROUND(I527*H527,2)</f>
        <v>0</v>
      </c>
      <c r="BL527" s="18" t="s">
        <v>180</v>
      </c>
      <c r="BM527" s="204" t="s">
        <v>1606</v>
      </c>
    </row>
    <row r="528" spans="1:65" s="2" customFormat="1" ht="11.25">
      <c r="A528" s="35"/>
      <c r="B528" s="36"/>
      <c r="C528" s="37"/>
      <c r="D528" s="206" t="s">
        <v>182</v>
      </c>
      <c r="E528" s="37"/>
      <c r="F528" s="207" t="s">
        <v>1605</v>
      </c>
      <c r="G528" s="37"/>
      <c r="H528" s="37"/>
      <c r="I528" s="116"/>
      <c r="J528" s="37"/>
      <c r="K528" s="37"/>
      <c r="L528" s="40"/>
      <c r="M528" s="208"/>
      <c r="N528" s="209"/>
      <c r="O528" s="65"/>
      <c r="P528" s="65"/>
      <c r="Q528" s="65"/>
      <c r="R528" s="65"/>
      <c r="S528" s="65"/>
      <c r="T528" s="66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T528" s="18" t="s">
        <v>182</v>
      </c>
      <c r="AU528" s="18" t="s">
        <v>80</v>
      </c>
    </row>
    <row r="529" spans="1:65" s="2" customFormat="1" ht="16.5" customHeight="1">
      <c r="A529" s="35"/>
      <c r="B529" s="36"/>
      <c r="C529" s="193" t="s">
        <v>1607</v>
      </c>
      <c r="D529" s="193" t="s">
        <v>175</v>
      </c>
      <c r="E529" s="194" t="s">
        <v>1608</v>
      </c>
      <c r="F529" s="195" t="s">
        <v>1609</v>
      </c>
      <c r="G529" s="196" t="s">
        <v>573</v>
      </c>
      <c r="H529" s="197">
        <v>42</v>
      </c>
      <c r="I529" s="198"/>
      <c r="J529" s="199">
        <f>ROUND(I529*H529,2)</f>
        <v>0</v>
      </c>
      <c r="K529" s="195" t="s">
        <v>19</v>
      </c>
      <c r="L529" s="40"/>
      <c r="M529" s="200" t="s">
        <v>19</v>
      </c>
      <c r="N529" s="201" t="s">
        <v>43</v>
      </c>
      <c r="O529" s="65"/>
      <c r="P529" s="202">
        <f>O529*H529</f>
        <v>0</v>
      </c>
      <c r="Q529" s="202">
        <v>0</v>
      </c>
      <c r="R529" s="202">
        <f>Q529*H529</f>
        <v>0</v>
      </c>
      <c r="S529" s="202">
        <v>0</v>
      </c>
      <c r="T529" s="203">
        <f>S529*H529</f>
        <v>0</v>
      </c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R529" s="204" t="s">
        <v>180</v>
      </c>
      <c r="AT529" s="204" t="s">
        <v>175</v>
      </c>
      <c r="AU529" s="204" t="s">
        <v>80</v>
      </c>
      <c r="AY529" s="18" t="s">
        <v>173</v>
      </c>
      <c r="BE529" s="205">
        <f>IF(N529="základní",J529,0)</f>
        <v>0</v>
      </c>
      <c r="BF529" s="205">
        <f>IF(N529="snížená",J529,0)</f>
        <v>0</v>
      </c>
      <c r="BG529" s="205">
        <f>IF(N529="zákl. přenesená",J529,0)</f>
        <v>0</v>
      </c>
      <c r="BH529" s="205">
        <f>IF(N529="sníž. přenesená",J529,0)</f>
        <v>0</v>
      </c>
      <c r="BI529" s="205">
        <f>IF(N529="nulová",J529,0)</f>
        <v>0</v>
      </c>
      <c r="BJ529" s="18" t="s">
        <v>80</v>
      </c>
      <c r="BK529" s="205">
        <f>ROUND(I529*H529,2)</f>
        <v>0</v>
      </c>
      <c r="BL529" s="18" t="s">
        <v>180</v>
      </c>
      <c r="BM529" s="204" t="s">
        <v>1610</v>
      </c>
    </row>
    <row r="530" spans="1:65" s="2" customFormat="1" ht="11.25">
      <c r="A530" s="35"/>
      <c r="B530" s="36"/>
      <c r="C530" s="37"/>
      <c r="D530" s="206" t="s">
        <v>182</v>
      </c>
      <c r="E530" s="37"/>
      <c r="F530" s="207" t="s">
        <v>1609</v>
      </c>
      <c r="G530" s="37"/>
      <c r="H530" s="37"/>
      <c r="I530" s="116"/>
      <c r="J530" s="37"/>
      <c r="K530" s="37"/>
      <c r="L530" s="40"/>
      <c r="M530" s="208"/>
      <c r="N530" s="209"/>
      <c r="O530" s="65"/>
      <c r="P530" s="65"/>
      <c r="Q530" s="65"/>
      <c r="R530" s="65"/>
      <c r="S530" s="65"/>
      <c r="T530" s="66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T530" s="18" t="s">
        <v>182</v>
      </c>
      <c r="AU530" s="18" t="s">
        <v>80</v>
      </c>
    </row>
    <row r="531" spans="1:65" s="2" customFormat="1" ht="16.5" customHeight="1">
      <c r="A531" s="35"/>
      <c r="B531" s="36"/>
      <c r="C531" s="193" t="s">
        <v>1052</v>
      </c>
      <c r="D531" s="193" t="s">
        <v>175</v>
      </c>
      <c r="E531" s="194" t="s">
        <v>1611</v>
      </c>
      <c r="F531" s="195" t="s">
        <v>1612</v>
      </c>
      <c r="G531" s="196" t="s">
        <v>573</v>
      </c>
      <c r="H531" s="197">
        <v>20</v>
      </c>
      <c r="I531" s="198"/>
      <c r="J531" s="199">
        <f>ROUND(I531*H531,2)</f>
        <v>0</v>
      </c>
      <c r="K531" s="195" t="s">
        <v>19</v>
      </c>
      <c r="L531" s="40"/>
      <c r="M531" s="200" t="s">
        <v>19</v>
      </c>
      <c r="N531" s="201" t="s">
        <v>43</v>
      </c>
      <c r="O531" s="65"/>
      <c r="P531" s="202">
        <f>O531*H531</f>
        <v>0</v>
      </c>
      <c r="Q531" s="202">
        <v>0</v>
      </c>
      <c r="R531" s="202">
        <f>Q531*H531</f>
        <v>0</v>
      </c>
      <c r="S531" s="202">
        <v>0</v>
      </c>
      <c r="T531" s="203">
        <f>S531*H531</f>
        <v>0</v>
      </c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R531" s="204" t="s">
        <v>180</v>
      </c>
      <c r="AT531" s="204" t="s">
        <v>175</v>
      </c>
      <c r="AU531" s="204" t="s">
        <v>80</v>
      </c>
      <c r="AY531" s="18" t="s">
        <v>173</v>
      </c>
      <c r="BE531" s="205">
        <f>IF(N531="základní",J531,0)</f>
        <v>0</v>
      </c>
      <c r="BF531" s="205">
        <f>IF(N531="snížená",J531,0)</f>
        <v>0</v>
      </c>
      <c r="BG531" s="205">
        <f>IF(N531="zákl. přenesená",J531,0)</f>
        <v>0</v>
      </c>
      <c r="BH531" s="205">
        <f>IF(N531="sníž. přenesená",J531,0)</f>
        <v>0</v>
      </c>
      <c r="BI531" s="205">
        <f>IF(N531="nulová",J531,0)</f>
        <v>0</v>
      </c>
      <c r="BJ531" s="18" t="s">
        <v>80</v>
      </c>
      <c r="BK531" s="205">
        <f>ROUND(I531*H531,2)</f>
        <v>0</v>
      </c>
      <c r="BL531" s="18" t="s">
        <v>180</v>
      </c>
      <c r="BM531" s="204" t="s">
        <v>1613</v>
      </c>
    </row>
    <row r="532" spans="1:65" s="2" customFormat="1" ht="11.25">
      <c r="A532" s="35"/>
      <c r="B532" s="36"/>
      <c r="C532" s="37"/>
      <c r="D532" s="206" t="s">
        <v>182</v>
      </c>
      <c r="E532" s="37"/>
      <c r="F532" s="207" t="s">
        <v>1612</v>
      </c>
      <c r="G532" s="37"/>
      <c r="H532" s="37"/>
      <c r="I532" s="116"/>
      <c r="J532" s="37"/>
      <c r="K532" s="37"/>
      <c r="L532" s="40"/>
      <c r="M532" s="208"/>
      <c r="N532" s="209"/>
      <c r="O532" s="65"/>
      <c r="P532" s="65"/>
      <c r="Q532" s="65"/>
      <c r="R532" s="65"/>
      <c r="S532" s="65"/>
      <c r="T532" s="66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T532" s="18" t="s">
        <v>182</v>
      </c>
      <c r="AU532" s="18" t="s">
        <v>80</v>
      </c>
    </row>
    <row r="533" spans="1:65" s="2" customFormat="1" ht="16.5" customHeight="1">
      <c r="A533" s="35"/>
      <c r="B533" s="36"/>
      <c r="C533" s="193" t="s">
        <v>1614</v>
      </c>
      <c r="D533" s="193" t="s">
        <v>175</v>
      </c>
      <c r="E533" s="194" t="s">
        <v>1615</v>
      </c>
      <c r="F533" s="195" t="s">
        <v>1616</v>
      </c>
      <c r="G533" s="196" t="s">
        <v>573</v>
      </c>
      <c r="H533" s="197">
        <v>4</v>
      </c>
      <c r="I533" s="198"/>
      <c r="J533" s="199">
        <f>ROUND(I533*H533,2)</f>
        <v>0</v>
      </c>
      <c r="K533" s="195" t="s">
        <v>19</v>
      </c>
      <c r="L533" s="40"/>
      <c r="M533" s="200" t="s">
        <v>19</v>
      </c>
      <c r="N533" s="201" t="s">
        <v>43</v>
      </c>
      <c r="O533" s="65"/>
      <c r="P533" s="202">
        <f>O533*H533</f>
        <v>0</v>
      </c>
      <c r="Q533" s="202">
        <v>0</v>
      </c>
      <c r="R533" s="202">
        <f>Q533*H533</f>
        <v>0</v>
      </c>
      <c r="S533" s="202">
        <v>0</v>
      </c>
      <c r="T533" s="203">
        <f>S533*H533</f>
        <v>0</v>
      </c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R533" s="204" t="s">
        <v>180</v>
      </c>
      <c r="AT533" s="204" t="s">
        <v>175</v>
      </c>
      <c r="AU533" s="204" t="s">
        <v>80</v>
      </c>
      <c r="AY533" s="18" t="s">
        <v>173</v>
      </c>
      <c r="BE533" s="205">
        <f>IF(N533="základní",J533,0)</f>
        <v>0</v>
      </c>
      <c r="BF533" s="205">
        <f>IF(N533="snížená",J533,0)</f>
        <v>0</v>
      </c>
      <c r="BG533" s="205">
        <f>IF(N533="zákl. přenesená",J533,0)</f>
        <v>0</v>
      </c>
      <c r="BH533" s="205">
        <f>IF(N533="sníž. přenesená",J533,0)</f>
        <v>0</v>
      </c>
      <c r="BI533" s="205">
        <f>IF(N533="nulová",J533,0)</f>
        <v>0</v>
      </c>
      <c r="BJ533" s="18" t="s">
        <v>80</v>
      </c>
      <c r="BK533" s="205">
        <f>ROUND(I533*H533,2)</f>
        <v>0</v>
      </c>
      <c r="BL533" s="18" t="s">
        <v>180</v>
      </c>
      <c r="BM533" s="204" t="s">
        <v>1617</v>
      </c>
    </row>
    <row r="534" spans="1:65" s="2" customFormat="1" ht="11.25">
      <c r="A534" s="35"/>
      <c r="B534" s="36"/>
      <c r="C534" s="37"/>
      <c r="D534" s="206" t="s">
        <v>182</v>
      </c>
      <c r="E534" s="37"/>
      <c r="F534" s="207" t="s">
        <v>1616</v>
      </c>
      <c r="G534" s="37"/>
      <c r="H534" s="37"/>
      <c r="I534" s="116"/>
      <c r="J534" s="37"/>
      <c r="K534" s="37"/>
      <c r="L534" s="40"/>
      <c r="M534" s="208"/>
      <c r="N534" s="209"/>
      <c r="O534" s="65"/>
      <c r="P534" s="65"/>
      <c r="Q534" s="65"/>
      <c r="R534" s="65"/>
      <c r="S534" s="65"/>
      <c r="T534" s="66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T534" s="18" t="s">
        <v>182</v>
      </c>
      <c r="AU534" s="18" t="s">
        <v>80</v>
      </c>
    </row>
    <row r="535" spans="1:65" s="2" customFormat="1" ht="16.5" customHeight="1">
      <c r="A535" s="35"/>
      <c r="B535" s="36"/>
      <c r="C535" s="193" t="s">
        <v>1053</v>
      </c>
      <c r="D535" s="193" t="s">
        <v>175</v>
      </c>
      <c r="E535" s="194" t="s">
        <v>1618</v>
      </c>
      <c r="F535" s="195" t="s">
        <v>1619</v>
      </c>
      <c r="G535" s="196" t="s">
        <v>573</v>
      </c>
      <c r="H535" s="197">
        <v>1</v>
      </c>
      <c r="I535" s="198"/>
      <c r="J535" s="199">
        <f>ROUND(I535*H535,2)</f>
        <v>0</v>
      </c>
      <c r="K535" s="195" t="s">
        <v>19</v>
      </c>
      <c r="L535" s="40"/>
      <c r="M535" s="200" t="s">
        <v>19</v>
      </c>
      <c r="N535" s="201" t="s">
        <v>43</v>
      </c>
      <c r="O535" s="65"/>
      <c r="P535" s="202">
        <f>O535*H535</f>
        <v>0</v>
      </c>
      <c r="Q535" s="202">
        <v>0</v>
      </c>
      <c r="R535" s="202">
        <f>Q535*H535</f>
        <v>0</v>
      </c>
      <c r="S535" s="202">
        <v>0</v>
      </c>
      <c r="T535" s="203">
        <f>S535*H535</f>
        <v>0</v>
      </c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R535" s="204" t="s">
        <v>180</v>
      </c>
      <c r="AT535" s="204" t="s">
        <v>175</v>
      </c>
      <c r="AU535" s="204" t="s">
        <v>80</v>
      </c>
      <c r="AY535" s="18" t="s">
        <v>173</v>
      </c>
      <c r="BE535" s="205">
        <f>IF(N535="základní",J535,0)</f>
        <v>0</v>
      </c>
      <c r="BF535" s="205">
        <f>IF(N535="snížená",J535,0)</f>
        <v>0</v>
      </c>
      <c r="BG535" s="205">
        <f>IF(N535="zákl. přenesená",J535,0)</f>
        <v>0</v>
      </c>
      <c r="BH535" s="205">
        <f>IF(N535="sníž. přenesená",J535,0)</f>
        <v>0</v>
      </c>
      <c r="BI535" s="205">
        <f>IF(N535="nulová",J535,0)</f>
        <v>0</v>
      </c>
      <c r="BJ535" s="18" t="s">
        <v>80</v>
      </c>
      <c r="BK535" s="205">
        <f>ROUND(I535*H535,2)</f>
        <v>0</v>
      </c>
      <c r="BL535" s="18" t="s">
        <v>180</v>
      </c>
      <c r="BM535" s="204" t="s">
        <v>1620</v>
      </c>
    </row>
    <row r="536" spans="1:65" s="2" customFormat="1" ht="11.25">
      <c r="A536" s="35"/>
      <c r="B536" s="36"/>
      <c r="C536" s="37"/>
      <c r="D536" s="206" t="s">
        <v>182</v>
      </c>
      <c r="E536" s="37"/>
      <c r="F536" s="207" t="s">
        <v>1619</v>
      </c>
      <c r="G536" s="37"/>
      <c r="H536" s="37"/>
      <c r="I536" s="116"/>
      <c r="J536" s="37"/>
      <c r="K536" s="37"/>
      <c r="L536" s="40"/>
      <c r="M536" s="208"/>
      <c r="N536" s="209"/>
      <c r="O536" s="65"/>
      <c r="P536" s="65"/>
      <c r="Q536" s="65"/>
      <c r="R536" s="65"/>
      <c r="S536" s="65"/>
      <c r="T536" s="66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T536" s="18" t="s">
        <v>182</v>
      </c>
      <c r="AU536" s="18" t="s">
        <v>80</v>
      </c>
    </row>
    <row r="537" spans="1:65" s="2" customFormat="1" ht="16.5" customHeight="1">
      <c r="A537" s="35"/>
      <c r="B537" s="36"/>
      <c r="C537" s="193" t="s">
        <v>1621</v>
      </c>
      <c r="D537" s="193" t="s">
        <v>175</v>
      </c>
      <c r="E537" s="194" t="s">
        <v>1622</v>
      </c>
      <c r="F537" s="195" t="s">
        <v>1623</v>
      </c>
      <c r="G537" s="196" t="s">
        <v>573</v>
      </c>
      <c r="H537" s="197">
        <v>1</v>
      </c>
      <c r="I537" s="198"/>
      <c r="J537" s="199">
        <f>ROUND(I537*H537,2)</f>
        <v>0</v>
      </c>
      <c r="K537" s="195" t="s">
        <v>19</v>
      </c>
      <c r="L537" s="40"/>
      <c r="M537" s="200" t="s">
        <v>19</v>
      </c>
      <c r="N537" s="201" t="s">
        <v>43</v>
      </c>
      <c r="O537" s="65"/>
      <c r="P537" s="202">
        <f>O537*H537</f>
        <v>0</v>
      </c>
      <c r="Q537" s="202">
        <v>0</v>
      </c>
      <c r="R537" s="202">
        <f>Q537*H537</f>
        <v>0</v>
      </c>
      <c r="S537" s="202">
        <v>0</v>
      </c>
      <c r="T537" s="203">
        <f>S537*H537</f>
        <v>0</v>
      </c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R537" s="204" t="s">
        <v>180</v>
      </c>
      <c r="AT537" s="204" t="s">
        <v>175</v>
      </c>
      <c r="AU537" s="204" t="s">
        <v>80</v>
      </c>
      <c r="AY537" s="18" t="s">
        <v>173</v>
      </c>
      <c r="BE537" s="205">
        <f>IF(N537="základní",J537,0)</f>
        <v>0</v>
      </c>
      <c r="BF537" s="205">
        <f>IF(N537="snížená",J537,0)</f>
        <v>0</v>
      </c>
      <c r="BG537" s="205">
        <f>IF(N537="zákl. přenesená",J537,0)</f>
        <v>0</v>
      </c>
      <c r="BH537" s="205">
        <f>IF(N537="sníž. přenesená",J537,0)</f>
        <v>0</v>
      </c>
      <c r="BI537" s="205">
        <f>IF(N537="nulová",J537,0)</f>
        <v>0</v>
      </c>
      <c r="BJ537" s="18" t="s">
        <v>80</v>
      </c>
      <c r="BK537" s="205">
        <f>ROUND(I537*H537,2)</f>
        <v>0</v>
      </c>
      <c r="BL537" s="18" t="s">
        <v>180</v>
      </c>
      <c r="BM537" s="204" t="s">
        <v>1624</v>
      </c>
    </row>
    <row r="538" spans="1:65" s="2" customFormat="1" ht="11.25">
      <c r="A538" s="35"/>
      <c r="B538" s="36"/>
      <c r="C538" s="37"/>
      <c r="D538" s="206" t="s">
        <v>182</v>
      </c>
      <c r="E538" s="37"/>
      <c r="F538" s="207" t="s">
        <v>1623</v>
      </c>
      <c r="G538" s="37"/>
      <c r="H538" s="37"/>
      <c r="I538" s="116"/>
      <c r="J538" s="37"/>
      <c r="K538" s="37"/>
      <c r="L538" s="40"/>
      <c r="M538" s="208"/>
      <c r="N538" s="209"/>
      <c r="O538" s="65"/>
      <c r="P538" s="65"/>
      <c r="Q538" s="65"/>
      <c r="R538" s="65"/>
      <c r="S538" s="65"/>
      <c r="T538" s="66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T538" s="18" t="s">
        <v>182</v>
      </c>
      <c r="AU538" s="18" t="s">
        <v>80</v>
      </c>
    </row>
    <row r="539" spans="1:65" s="2" customFormat="1" ht="16.5" customHeight="1">
      <c r="A539" s="35"/>
      <c r="B539" s="36"/>
      <c r="C539" s="193" t="s">
        <v>1057</v>
      </c>
      <c r="D539" s="193" t="s">
        <v>175</v>
      </c>
      <c r="E539" s="194" t="s">
        <v>1625</v>
      </c>
      <c r="F539" s="195" t="s">
        <v>1626</v>
      </c>
      <c r="G539" s="196" t="s">
        <v>573</v>
      </c>
      <c r="H539" s="197">
        <v>6</v>
      </c>
      <c r="I539" s="198"/>
      <c r="J539" s="199">
        <f>ROUND(I539*H539,2)</f>
        <v>0</v>
      </c>
      <c r="K539" s="195" t="s">
        <v>19</v>
      </c>
      <c r="L539" s="40"/>
      <c r="M539" s="200" t="s">
        <v>19</v>
      </c>
      <c r="N539" s="201" t="s">
        <v>43</v>
      </c>
      <c r="O539" s="65"/>
      <c r="P539" s="202">
        <f>O539*H539</f>
        <v>0</v>
      </c>
      <c r="Q539" s="202">
        <v>0</v>
      </c>
      <c r="R539" s="202">
        <f>Q539*H539</f>
        <v>0</v>
      </c>
      <c r="S539" s="202">
        <v>0</v>
      </c>
      <c r="T539" s="203">
        <f>S539*H539</f>
        <v>0</v>
      </c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R539" s="204" t="s">
        <v>180</v>
      </c>
      <c r="AT539" s="204" t="s">
        <v>175</v>
      </c>
      <c r="AU539" s="204" t="s">
        <v>80</v>
      </c>
      <c r="AY539" s="18" t="s">
        <v>173</v>
      </c>
      <c r="BE539" s="205">
        <f>IF(N539="základní",J539,0)</f>
        <v>0</v>
      </c>
      <c r="BF539" s="205">
        <f>IF(N539="snížená",J539,0)</f>
        <v>0</v>
      </c>
      <c r="BG539" s="205">
        <f>IF(N539="zákl. přenesená",J539,0)</f>
        <v>0</v>
      </c>
      <c r="BH539" s="205">
        <f>IF(N539="sníž. přenesená",J539,0)</f>
        <v>0</v>
      </c>
      <c r="BI539" s="205">
        <f>IF(N539="nulová",J539,0)</f>
        <v>0</v>
      </c>
      <c r="BJ539" s="18" t="s">
        <v>80</v>
      </c>
      <c r="BK539" s="205">
        <f>ROUND(I539*H539,2)</f>
        <v>0</v>
      </c>
      <c r="BL539" s="18" t="s">
        <v>180</v>
      </c>
      <c r="BM539" s="204" t="s">
        <v>1627</v>
      </c>
    </row>
    <row r="540" spans="1:65" s="2" customFormat="1" ht="11.25">
      <c r="A540" s="35"/>
      <c r="B540" s="36"/>
      <c r="C540" s="37"/>
      <c r="D540" s="206" t="s">
        <v>182</v>
      </c>
      <c r="E540" s="37"/>
      <c r="F540" s="207" t="s">
        <v>1626</v>
      </c>
      <c r="G540" s="37"/>
      <c r="H540" s="37"/>
      <c r="I540" s="116"/>
      <c r="J540" s="37"/>
      <c r="K540" s="37"/>
      <c r="L540" s="40"/>
      <c r="M540" s="208"/>
      <c r="N540" s="209"/>
      <c r="O540" s="65"/>
      <c r="P540" s="65"/>
      <c r="Q540" s="65"/>
      <c r="R540" s="65"/>
      <c r="S540" s="65"/>
      <c r="T540" s="66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T540" s="18" t="s">
        <v>182</v>
      </c>
      <c r="AU540" s="18" t="s">
        <v>80</v>
      </c>
    </row>
    <row r="541" spans="1:65" s="2" customFormat="1" ht="16.5" customHeight="1">
      <c r="A541" s="35"/>
      <c r="B541" s="36"/>
      <c r="C541" s="193" t="s">
        <v>1628</v>
      </c>
      <c r="D541" s="193" t="s">
        <v>175</v>
      </c>
      <c r="E541" s="194" t="s">
        <v>1629</v>
      </c>
      <c r="F541" s="195" t="s">
        <v>1630</v>
      </c>
      <c r="G541" s="196" t="s">
        <v>573</v>
      </c>
      <c r="H541" s="197">
        <v>3</v>
      </c>
      <c r="I541" s="198"/>
      <c r="J541" s="199">
        <f>ROUND(I541*H541,2)</f>
        <v>0</v>
      </c>
      <c r="K541" s="195" t="s">
        <v>19</v>
      </c>
      <c r="L541" s="40"/>
      <c r="M541" s="200" t="s">
        <v>19</v>
      </c>
      <c r="N541" s="201" t="s">
        <v>43</v>
      </c>
      <c r="O541" s="65"/>
      <c r="P541" s="202">
        <f>O541*H541</f>
        <v>0</v>
      </c>
      <c r="Q541" s="202">
        <v>0</v>
      </c>
      <c r="R541" s="202">
        <f>Q541*H541</f>
        <v>0</v>
      </c>
      <c r="S541" s="202">
        <v>0</v>
      </c>
      <c r="T541" s="203">
        <f>S541*H541</f>
        <v>0</v>
      </c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R541" s="204" t="s">
        <v>180</v>
      </c>
      <c r="AT541" s="204" t="s">
        <v>175</v>
      </c>
      <c r="AU541" s="204" t="s">
        <v>80</v>
      </c>
      <c r="AY541" s="18" t="s">
        <v>173</v>
      </c>
      <c r="BE541" s="205">
        <f>IF(N541="základní",J541,0)</f>
        <v>0</v>
      </c>
      <c r="BF541" s="205">
        <f>IF(N541="snížená",J541,0)</f>
        <v>0</v>
      </c>
      <c r="BG541" s="205">
        <f>IF(N541="zákl. přenesená",J541,0)</f>
        <v>0</v>
      </c>
      <c r="BH541" s="205">
        <f>IF(N541="sníž. přenesená",J541,0)</f>
        <v>0</v>
      </c>
      <c r="BI541" s="205">
        <f>IF(N541="nulová",J541,0)</f>
        <v>0</v>
      </c>
      <c r="BJ541" s="18" t="s">
        <v>80</v>
      </c>
      <c r="BK541" s="205">
        <f>ROUND(I541*H541,2)</f>
        <v>0</v>
      </c>
      <c r="BL541" s="18" t="s">
        <v>180</v>
      </c>
      <c r="BM541" s="204" t="s">
        <v>1631</v>
      </c>
    </row>
    <row r="542" spans="1:65" s="2" customFormat="1" ht="11.25">
      <c r="A542" s="35"/>
      <c r="B542" s="36"/>
      <c r="C542" s="37"/>
      <c r="D542" s="206" t="s">
        <v>182</v>
      </c>
      <c r="E542" s="37"/>
      <c r="F542" s="207" t="s">
        <v>1630</v>
      </c>
      <c r="G542" s="37"/>
      <c r="H542" s="37"/>
      <c r="I542" s="116"/>
      <c r="J542" s="37"/>
      <c r="K542" s="37"/>
      <c r="L542" s="40"/>
      <c r="M542" s="208"/>
      <c r="N542" s="209"/>
      <c r="O542" s="65"/>
      <c r="P542" s="65"/>
      <c r="Q542" s="65"/>
      <c r="R542" s="65"/>
      <c r="S542" s="65"/>
      <c r="T542" s="66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T542" s="18" t="s">
        <v>182</v>
      </c>
      <c r="AU542" s="18" t="s">
        <v>80</v>
      </c>
    </row>
    <row r="543" spans="1:65" s="2" customFormat="1" ht="16.5" customHeight="1">
      <c r="A543" s="35"/>
      <c r="B543" s="36"/>
      <c r="C543" s="193" t="s">
        <v>1060</v>
      </c>
      <c r="D543" s="193" t="s">
        <v>175</v>
      </c>
      <c r="E543" s="194" t="s">
        <v>1632</v>
      </c>
      <c r="F543" s="195" t="s">
        <v>1633</v>
      </c>
      <c r="G543" s="196" t="s">
        <v>573</v>
      </c>
      <c r="H543" s="197">
        <v>15</v>
      </c>
      <c r="I543" s="198"/>
      <c r="J543" s="199">
        <f>ROUND(I543*H543,2)</f>
        <v>0</v>
      </c>
      <c r="K543" s="195" t="s">
        <v>19</v>
      </c>
      <c r="L543" s="40"/>
      <c r="M543" s="200" t="s">
        <v>19</v>
      </c>
      <c r="N543" s="201" t="s">
        <v>43</v>
      </c>
      <c r="O543" s="65"/>
      <c r="P543" s="202">
        <f>O543*H543</f>
        <v>0</v>
      </c>
      <c r="Q543" s="202">
        <v>0</v>
      </c>
      <c r="R543" s="202">
        <f>Q543*H543</f>
        <v>0</v>
      </c>
      <c r="S543" s="202">
        <v>0</v>
      </c>
      <c r="T543" s="203">
        <f>S543*H543</f>
        <v>0</v>
      </c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R543" s="204" t="s">
        <v>180</v>
      </c>
      <c r="AT543" s="204" t="s">
        <v>175</v>
      </c>
      <c r="AU543" s="204" t="s">
        <v>80</v>
      </c>
      <c r="AY543" s="18" t="s">
        <v>173</v>
      </c>
      <c r="BE543" s="205">
        <f>IF(N543="základní",J543,0)</f>
        <v>0</v>
      </c>
      <c r="BF543" s="205">
        <f>IF(N543="snížená",J543,0)</f>
        <v>0</v>
      </c>
      <c r="BG543" s="205">
        <f>IF(N543="zákl. přenesená",J543,0)</f>
        <v>0</v>
      </c>
      <c r="BH543" s="205">
        <f>IF(N543="sníž. přenesená",J543,0)</f>
        <v>0</v>
      </c>
      <c r="BI543" s="205">
        <f>IF(N543="nulová",J543,0)</f>
        <v>0</v>
      </c>
      <c r="BJ543" s="18" t="s">
        <v>80</v>
      </c>
      <c r="BK543" s="205">
        <f>ROUND(I543*H543,2)</f>
        <v>0</v>
      </c>
      <c r="BL543" s="18" t="s">
        <v>180</v>
      </c>
      <c r="BM543" s="204" t="s">
        <v>1634</v>
      </c>
    </row>
    <row r="544" spans="1:65" s="2" customFormat="1" ht="11.25">
      <c r="A544" s="35"/>
      <c r="B544" s="36"/>
      <c r="C544" s="37"/>
      <c r="D544" s="206" t="s">
        <v>182</v>
      </c>
      <c r="E544" s="37"/>
      <c r="F544" s="207" t="s">
        <v>1633</v>
      </c>
      <c r="G544" s="37"/>
      <c r="H544" s="37"/>
      <c r="I544" s="116"/>
      <c r="J544" s="37"/>
      <c r="K544" s="37"/>
      <c r="L544" s="40"/>
      <c r="M544" s="208"/>
      <c r="N544" s="209"/>
      <c r="O544" s="65"/>
      <c r="P544" s="65"/>
      <c r="Q544" s="65"/>
      <c r="R544" s="65"/>
      <c r="S544" s="65"/>
      <c r="T544" s="66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T544" s="18" t="s">
        <v>182</v>
      </c>
      <c r="AU544" s="18" t="s">
        <v>80</v>
      </c>
    </row>
    <row r="545" spans="1:65" s="2" customFormat="1" ht="16.5" customHeight="1">
      <c r="A545" s="35"/>
      <c r="B545" s="36"/>
      <c r="C545" s="193" t="s">
        <v>1635</v>
      </c>
      <c r="D545" s="193" t="s">
        <v>175</v>
      </c>
      <c r="E545" s="194" t="s">
        <v>1636</v>
      </c>
      <c r="F545" s="195" t="s">
        <v>1637</v>
      </c>
      <c r="G545" s="196" t="s">
        <v>573</v>
      </c>
      <c r="H545" s="197">
        <v>11</v>
      </c>
      <c r="I545" s="198"/>
      <c r="J545" s="199">
        <f>ROUND(I545*H545,2)</f>
        <v>0</v>
      </c>
      <c r="K545" s="195" t="s">
        <v>19</v>
      </c>
      <c r="L545" s="40"/>
      <c r="M545" s="200" t="s">
        <v>19</v>
      </c>
      <c r="N545" s="201" t="s">
        <v>43</v>
      </c>
      <c r="O545" s="65"/>
      <c r="P545" s="202">
        <f>O545*H545</f>
        <v>0</v>
      </c>
      <c r="Q545" s="202">
        <v>0</v>
      </c>
      <c r="R545" s="202">
        <f>Q545*H545</f>
        <v>0</v>
      </c>
      <c r="S545" s="202">
        <v>0</v>
      </c>
      <c r="T545" s="203">
        <f>S545*H545</f>
        <v>0</v>
      </c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R545" s="204" t="s">
        <v>180</v>
      </c>
      <c r="AT545" s="204" t="s">
        <v>175</v>
      </c>
      <c r="AU545" s="204" t="s">
        <v>80</v>
      </c>
      <c r="AY545" s="18" t="s">
        <v>173</v>
      </c>
      <c r="BE545" s="205">
        <f>IF(N545="základní",J545,0)</f>
        <v>0</v>
      </c>
      <c r="BF545" s="205">
        <f>IF(N545="snížená",J545,0)</f>
        <v>0</v>
      </c>
      <c r="BG545" s="205">
        <f>IF(N545="zákl. přenesená",J545,0)</f>
        <v>0</v>
      </c>
      <c r="BH545" s="205">
        <f>IF(N545="sníž. přenesená",J545,0)</f>
        <v>0</v>
      </c>
      <c r="BI545" s="205">
        <f>IF(N545="nulová",J545,0)</f>
        <v>0</v>
      </c>
      <c r="BJ545" s="18" t="s">
        <v>80</v>
      </c>
      <c r="BK545" s="205">
        <f>ROUND(I545*H545,2)</f>
        <v>0</v>
      </c>
      <c r="BL545" s="18" t="s">
        <v>180</v>
      </c>
      <c r="BM545" s="204" t="s">
        <v>1638</v>
      </c>
    </row>
    <row r="546" spans="1:65" s="2" customFormat="1" ht="11.25">
      <c r="A546" s="35"/>
      <c r="B546" s="36"/>
      <c r="C546" s="37"/>
      <c r="D546" s="206" t="s">
        <v>182</v>
      </c>
      <c r="E546" s="37"/>
      <c r="F546" s="207" t="s">
        <v>1637</v>
      </c>
      <c r="G546" s="37"/>
      <c r="H546" s="37"/>
      <c r="I546" s="116"/>
      <c r="J546" s="37"/>
      <c r="K546" s="37"/>
      <c r="L546" s="40"/>
      <c r="M546" s="208"/>
      <c r="N546" s="209"/>
      <c r="O546" s="65"/>
      <c r="P546" s="65"/>
      <c r="Q546" s="65"/>
      <c r="R546" s="65"/>
      <c r="S546" s="65"/>
      <c r="T546" s="66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T546" s="18" t="s">
        <v>182</v>
      </c>
      <c r="AU546" s="18" t="s">
        <v>80</v>
      </c>
    </row>
    <row r="547" spans="1:65" s="2" customFormat="1" ht="16.5" customHeight="1">
      <c r="A547" s="35"/>
      <c r="B547" s="36"/>
      <c r="C547" s="193" t="s">
        <v>1064</v>
      </c>
      <c r="D547" s="193" t="s">
        <v>175</v>
      </c>
      <c r="E547" s="194" t="s">
        <v>1639</v>
      </c>
      <c r="F547" s="195" t="s">
        <v>1640</v>
      </c>
      <c r="G547" s="196" t="s">
        <v>573</v>
      </c>
      <c r="H547" s="197">
        <v>2</v>
      </c>
      <c r="I547" s="198"/>
      <c r="J547" s="199">
        <f>ROUND(I547*H547,2)</f>
        <v>0</v>
      </c>
      <c r="K547" s="195" t="s">
        <v>19</v>
      </c>
      <c r="L547" s="40"/>
      <c r="M547" s="200" t="s">
        <v>19</v>
      </c>
      <c r="N547" s="201" t="s">
        <v>43</v>
      </c>
      <c r="O547" s="65"/>
      <c r="P547" s="202">
        <f>O547*H547</f>
        <v>0</v>
      </c>
      <c r="Q547" s="202">
        <v>0</v>
      </c>
      <c r="R547" s="202">
        <f>Q547*H547</f>
        <v>0</v>
      </c>
      <c r="S547" s="202">
        <v>0</v>
      </c>
      <c r="T547" s="203">
        <f>S547*H547</f>
        <v>0</v>
      </c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R547" s="204" t="s">
        <v>180</v>
      </c>
      <c r="AT547" s="204" t="s">
        <v>175</v>
      </c>
      <c r="AU547" s="204" t="s">
        <v>80</v>
      </c>
      <c r="AY547" s="18" t="s">
        <v>173</v>
      </c>
      <c r="BE547" s="205">
        <f>IF(N547="základní",J547,0)</f>
        <v>0</v>
      </c>
      <c r="BF547" s="205">
        <f>IF(N547="snížená",J547,0)</f>
        <v>0</v>
      </c>
      <c r="BG547" s="205">
        <f>IF(N547="zákl. přenesená",J547,0)</f>
        <v>0</v>
      </c>
      <c r="BH547" s="205">
        <f>IF(N547="sníž. přenesená",J547,0)</f>
        <v>0</v>
      </c>
      <c r="BI547" s="205">
        <f>IF(N547="nulová",J547,0)</f>
        <v>0</v>
      </c>
      <c r="BJ547" s="18" t="s">
        <v>80</v>
      </c>
      <c r="BK547" s="205">
        <f>ROUND(I547*H547,2)</f>
        <v>0</v>
      </c>
      <c r="BL547" s="18" t="s">
        <v>180</v>
      </c>
      <c r="BM547" s="204" t="s">
        <v>1641</v>
      </c>
    </row>
    <row r="548" spans="1:65" s="2" customFormat="1" ht="11.25">
      <c r="A548" s="35"/>
      <c r="B548" s="36"/>
      <c r="C548" s="37"/>
      <c r="D548" s="206" t="s">
        <v>182</v>
      </c>
      <c r="E548" s="37"/>
      <c r="F548" s="207" t="s">
        <v>1640</v>
      </c>
      <c r="G548" s="37"/>
      <c r="H548" s="37"/>
      <c r="I548" s="116"/>
      <c r="J548" s="37"/>
      <c r="K548" s="37"/>
      <c r="L548" s="40"/>
      <c r="M548" s="208"/>
      <c r="N548" s="209"/>
      <c r="O548" s="65"/>
      <c r="P548" s="65"/>
      <c r="Q548" s="65"/>
      <c r="R548" s="65"/>
      <c r="S548" s="65"/>
      <c r="T548" s="66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T548" s="18" t="s">
        <v>182</v>
      </c>
      <c r="AU548" s="18" t="s">
        <v>80</v>
      </c>
    </row>
    <row r="549" spans="1:65" s="2" customFormat="1" ht="16.5" customHeight="1">
      <c r="A549" s="35"/>
      <c r="B549" s="36"/>
      <c r="C549" s="193" t="s">
        <v>1642</v>
      </c>
      <c r="D549" s="193" t="s">
        <v>175</v>
      </c>
      <c r="E549" s="194" t="s">
        <v>1643</v>
      </c>
      <c r="F549" s="195" t="s">
        <v>1644</v>
      </c>
      <c r="G549" s="196" t="s">
        <v>573</v>
      </c>
      <c r="H549" s="197">
        <v>6</v>
      </c>
      <c r="I549" s="198"/>
      <c r="J549" s="199">
        <f>ROUND(I549*H549,2)</f>
        <v>0</v>
      </c>
      <c r="K549" s="195" t="s">
        <v>19</v>
      </c>
      <c r="L549" s="40"/>
      <c r="M549" s="200" t="s">
        <v>19</v>
      </c>
      <c r="N549" s="201" t="s">
        <v>43</v>
      </c>
      <c r="O549" s="65"/>
      <c r="P549" s="202">
        <f>O549*H549</f>
        <v>0</v>
      </c>
      <c r="Q549" s="202">
        <v>0</v>
      </c>
      <c r="R549" s="202">
        <f>Q549*H549</f>
        <v>0</v>
      </c>
      <c r="S549" s="202">
        <v>0</v>
      </c>
      <c r="T549" s="203">
        <f>S549*H549</f>
        <v>0</v>
      </c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R549" s="204" t="s">
        <v>180</v>
      </c>
      <c r="AT549" s="204" t="s">
        <v>175</v>
      </c>
      <c r="AU549" s="204" t="s">
        <v>80</v>
      </c>
      <c r="AY549" s="18" t="s">
        <v>173</v>
      </c>
      <c r="BE549" s="205">
        <f>IF(N549="základní",J549,0)</f>
        <v>0</v>
      </c>
      <c r="BF549" s="205">
        <f>IF(N549="snížená",J549,0)</f>
        <v>0</v>
      </c>
      <c r="BG549" s="205">
        <f>IF(N549="zákl. přenesená",J549,0)</f>
        <v>0</v>
      </c>
      <c r="BH549" s="205">
        <f>IF(N549="sníž. přenesená",J549,0)</f>
        <v>0</v>
      </c>
      <c r="BI549" s="205">
        <f>IF(N549="nulová",J549,0)</f>
        <v>0</v>
      </c>
      <c r="BJ549" s="18" t="s">
        <v>80</v>
      </c>
      <c r="BK549" s="205">
        <f>ROUND(I549*H549,2)</f>
        <v>0</v>
      </c>
      <c r="BL549" s="18" t="s">
        <v>180</v>
      </c>
      <c r="BM549" s="204" t="s">
        <v>1645</v>
      </c>
    </row>
    <row r="550" spans="1:65" s="2" customFormat="1" ht="11.25">
      <c r="A550" s="35"/>
      <c r="B550" s="36"/>
      <c r="C550" s="37"/>
      <c r="D550" s="206" t="s">
        <v>182</v>
      </c>
      <c r="E550" s="37"/>
      <c r="F550" s="207" t="s">
        <v>1644</v>
      </c>
      <c r="G550" s="37"/>
      <c r="H550" s="37"/>
      <c r="I550" s="116"/>
      <c r="J550" s="37"/>
      <c r="K550" s="37"/>
      <c r="L550" s="40"/>
      <c r="M550" s="208"/>
      <c r="N550" s="209"/>
      <c r="O550" s="65"/>
      <c r="P550" s="65"/>
      <c r="Q550" s="65"/>
      <c r="R550" s="65"/>
      <c r="S550" s="65"/>
      <c r="T550" s="66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T550" s="18" t="s">
        <v>182</v>
      </c>
      <c r="AU550" s="18" t="s">
        <v>80</v>
      </c>
    </row>
    <row r="551" spans="1:65" s="2" customFormat="1" ht="16.5" customHeight="1">
      <c r="A551" s="35"/>
      <c r="B551" s="36"/>
      <c r="C551" s="193" t="s">
        <v>1065</v>
      </c>
      <c r="D551" s="193" t="s">
        <v>175</v>
      </c>
      <c r="E551" s="194" t="s">
        <v>1646</v>
      </c>
      <c r="F551" s="195" t="s">
        <v>1647</v>
      </c>
      <c r="G551" s="196" t="s">
        <v>573</v>
      </c>
      <c r="H551" s="197">
        <v>6</v>
      </c>
      <c r="I551" s="198"/>
      <c r="J551" s="199">
        <f>ROUND(I551*H551,2)</f>
        <v>0</v>
      </c>
      <c r="K551" s="195" t="s">
        <v>19</v>
      </c>
      <c r="L551" s="40"/>
      <c r="M551" s="200" t="s">
        <v>19</v>
      </c>
      <c r="N551" s="201" t="s">
        <v>43</v>
      </c>
      <c r="O551" s="65"/>
      <c r="P551" s="202">
        <f>O551*H551</f>
        <v>0</v>
      </c>
      <c r="Q551" s="202">
        <v>0</v>
      </c>
      <c r="R551" s="202">
        <f>Q551*H551</f>
        <v>0</v>
      </c>
      <c r="S551" s="202">
        <v>0</v>
      </c>
      <c r="T551" s="203">
        <f>S551*H551</f>
        <v>0</v>
      </c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R551" s="204" t="s">
        <v>180</v>
      </c>
      <c r="AT551" s="204" t="s">
        <v>175</v>
      </c>
      <c r="AU551" s="204" t="s">
        <v>80</v>
      </c>
      <c r="AY551" s="18" t="s">
        <v>173</v>
      </c>
      <c r="BE551" s="205">
        <f>IF(N551="základní",J551,0)</f>
        <v>0</v>
      </c>
      <c r="BF551" s="205">
        <f>IF(N551="snížená",J551,0)</f>
        <v>0</v>
      </c>
      <c r="BG551" s="205">
        <f>IF(N551="zákl. přenesená",J551,0)</f>
        <v>0</v>
      </c>
      <c r="BH551" s="205">
        <f>IF(N551="sníž. přenesená",J551,0)</f>
        <v>0</v>
      </c>
      <c r="BI551" s="205">
        <f>IF(N551="nulová",J551,0)</f>
        <v>0</v>
      </c>
      <c r="BJ551" s="18" t="s">
        <v>80</v>
      </c>
      <c r="BK551" s="205">
        <f>ROUND(I551*H551,2)</f>
        <v>0</v>
      </c>
      <c r="BL551" s="18" t="s">
        <v>180</v>
      </c>
      <c r="BM551" s="204" t="s">
        <v>1648</v>
      </c>
    </row>
    <row r="552" spans="1:65" s="2" customFormat="1" ht="11.25">
      <c r="A552" s="35"/>
      <c r="B552" s="36"/>
      <c r="C552" s="37"/>
      <c r="D552" s="206" t="s">
        <v>182</v>
      </c>
      <c r="E552" s="37"/>
      <c r="F552" s="207" t="s">
        <v>1647</v>
      </c>
      <c r="G552" s="37"/>
      <c r="H552" s="37"/>
      <c r="I552" s="116"/>
      <c r="J552" s="37"/>
      <c r="K552" s="37"/>
      <c r="L552" s="40"/>
      <c r="M552" s="208"/>
      <c r="N552" s="209"/>
      <c r="O552" s="65"/>
      <c r="P552" s="65"/>
      <c r="Q552" s="65"/>
      <c r="R552" s="65"/>
      <c r="S552" s="65"/>
      <c r="T552" s="66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T552" s="18" t="s">
        <v>182</v>
      </c>
      <c r="AU552" s="18" t="s">
        <v>80</v>
      </c>
    </row>
    <row r="553" spans="1:65" s="2" customFormat="1" ht="16.5" customHeight="1">
      <c r="A553" s="35"/>
      <c r="B553" s="36"/>
      <c r="C553" s="193" t="s">
        <v>1649</v>
      </c>
      <c r="D553" s="193" t="s">
        <v>175</v>
      </c>
      <c r="E553" s="194" t="s">
        <v>1650</v>
      </c>
      <c r="F553" s="195" t="s">
        <v>1651</v>
      </c>
      <c r="G553" s="196" t="s">
        <v>210</v>
      </c>
      <c r="H553" s="197">
        <v>301</v>
      </c>
      <c r="I553" s="198"/>
      <c r="J553" s="199">
        <f>ROUND(I553*H553,2)</f>
        <v>0</v>
      </c>
      <c r="K553" s="195" t="s">
        <v>19</v>
      </c>
      <c r="L553" s="40"/>
      <c r="M553" s="200" t="s">
        <v>19</v>
      </c>
      <c r="N553" s="201" t="s">
        <v>43</v>
      </c>
      <c r="O553" s="65"/>
      <c r="P553" s="202">
        <f>O553*H553</f>
        <v>0</v>
      </c>
      <c r="Q553" s="202">
        <v>0</v>
      </c>
      <c r="R553" s="202">
        <f>Q553*H553</f>
        <v>0</v>
      </c>
      <c r="S553" s="202">
        <v>0</v>
      </c>
      <c r="T553" s="203">
        <f>S553*H553</f>
        <v>0</v>
      </c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R553" s="204" t="s">
        <v>180</v>
      </c>
      <c r="AT553" s="204" t="s">
        <v>175</v>
      </c>
      <c r="AU553" s="204" t="s">
        <v>80</v>
      </c>
      <c r="AY553" s="18" t="s">
        <v>173</v>
      </c>
      <c r="BE553" s="205">
        <f>IF(N553="základní",J553,0)</f>
        <v>0</v>
      </c>
      <c r="BF553" s="205">
        <f>IF(N553="snížená",J553,0)</f>
        <v>0</v>
      </c>
      <c r="BG553" s="205">
        <f>IF(N553="zákl. přenesená",J553,0)</f>
        <v>0</v>
      </c>
      <c r="BH553" s="205">
        <f>IF(N553="sníž. přenesená",J553,0)</f>
        <v>0</v>
      </c>
      <c r="BI553" s="205">
        <f>IF(N553="nulová",J553,0)</f>
        <v>0</v>
      </c>
      <c r="BJ553" s="18" t="s">
        <v>80</v>
      </c>
      <c r="BK553" s="205">
        <f>ROUND(I553*H553,2)</f>
        <v>0</v>
      </c>
      <c r="BL553" s="18" t="s">
        <v>180</v>
      </c>
      <c r="BM553" s="204" t="s">
        <v>1652</v>
      </c>
    </row>
    <row r="554" spans="1:65" s="2" customFormat="1" ht="11.25">
      <c r="A554" s="35"/>
      <c r="B554" s="36"/>
      <c r="C554" s="37"/>
      <c r="D554" s="206" t="s">
        <v>182</v>
      </c>
      <c r="E554" s="37"/>
      <c r="F554" s="207" t="s">
        <v>1651</v>
      </c>
      <c r="G554" s="37"/>
      <c r="H554" s="37"/>
      <c r="I554" s="116"/>
      <c r="J554" s="37"/>
      <c r="K554" s="37"/>
      <c r="L554" s="40"/>
      <c r="M554" s="208"/>
      <c r="N554" s="209"/>
      <c r="O554" s="65"/>
      <c r="P554" s="65"/>
      <c r="Q554" s="65"/>
      <c r="R554" s="65"/>
      <c r="S554" s="65"/>
      <c r="T554" s="66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T554" s="18" t="s">
        <v>182</v>
      </c>
      <c r="AU554" s="18" t="s">
        <v>80</v>
      </c>
    </row>
    <row r="555" spans="1:65" s="2" customFormat="1" ht="16.5" customHeight="1">
      <c r="A555" s="35"/>
      <c r="B555" s="36"/>
      <c r="C555" s="193" t="s">
        <v>1069</v>
      </c>
      <c r="D555" s="193" t="s">
        <v>175</v>
      </c>
      <c r="E555" s="194" t="s">
        <v>1653</v>
      </c>
      <c r="F555" s="195" t="s">
        <v>1654</v>
      </c>
      <c r="G555" s="196" t="s">
        <v>210</v>
      </c>
      <c r="H555" s="197">
        <v>8</v>
      </c>
      <c r="I555" s="198"/>
      <c r="J555" s="199">
        <f>ROUND(I555*H555,2)</f>
        <v>0</v>
      </c>
      <c r="K555" s="195" t="s">
        <v>19</v>
      </c>
      <c r="L555" s="40"/>
      <c r="M555" s="200" t="s">
        <v>19</v>
      </c>
      <c r="N555" s="201" t="s">
        <v>43</v>
      </c>
      <c r="O555" s="65"/>
      <c r="P555" s="202">
        <f>O555*H555</f>
        <v>0</v>
      </c>
      <c r="Q555" s="202">
        <v>0</v>
      </c>
      <c r="R555" s="202">
        <f>Q555*H555</f>
        <v>0</v>
      </c>
      <c r="S555" s="202">
        <v>0</v>
      </c>
      <c r="T555" s="203">
        <f>S555*H555</f>
        <v>0</v>
      </c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R555" s="204" t="s">
        <v>180</v>
      </c>
      <c r="AT555" s="204" t="s">
        <v>175</v>
      </c>
      <c r="AU555" s="204" t="s">
        <v>80</v>
      </c>
      <c r="AY555" s="18" t="s">
        <v>173</v>
      </c>
      <c r="BE555" s="205">
        <f>IF(N555="základní",J555,0)</f>
        <v>0</v>
      </c>
      <c r="BF555" s="205">
        <f>IF(N555="snížená",J555,0)</f>
        <v>0</v>
      </c>
      <c r="BG555" s="205">
        <f>IF(N555="zákl. přenesená",J555,0)</f>
        <v>0</v>
      </c>
      <c r="BH555" s="205">
        <f>IF(N555="sníž. přenesená",J555,0)</f>
        <v>0</v>
      </c>
      <c r="BI555" s="205">
        <f>IF(N555="nulová",J555,0)</f>
        <v>0</v>
      </c>
      <c r="BJ555" s="18" t="s">
        <v>80</v>
      </c>
      <c r="BK555" s="205">
        <f>ROUND(I555*H555,2)</f>
        <v>0</v>
      </c>
      <c r="BL555" s="18" t="s">
        <v>180</v>
      </c>
      <c r="BM555" s="204" t="s">
        <v>1655</v>
      </c>
    </row>
    <row r="556" spans="1:65" s="2" customFormat="1" ht="11.25">
      <c r="A556" s="35"/>
      <c r="B556" s="36"/>
      <c r="C556" s="37"/>
      <c r="D556" s="206" t="s">
        <v>182</v>
      </c>
      <c r="E556" s="37"/>
      <c r="F556" s="207" t="s">
        <v>1654</v>
      </c>
      <c r="G556" s="37"/>
      <c r="H556" s="37"/>
      <c r="I556" s="116"/>
      <c r="J556" s="37"/>
      <c r="K556" s="37"/>
      <c r="L556" s="40"/>
      <c r="M556" s="208"/>
      <c r="N556" s="209"/>
      <c r="O556" s="65"/>
      <c r="P556" s="65"/>
      <c r="Q556" s="65"/>
      <c r="R556" s="65"/>
      <c r="S556" s="65"/>
      <c r="T556" s="66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T556" s="18" t="s">
        <v>182</v>
      </c>
      <c r="AU556" s="18" t="s">
        <v>80</v>
      </c>
    </row>
    <row r="557" spans="1:65" s="2" customFormat="1" ht="16.5" customHeight="1">
      <c r="A557" s="35"/>
      <c r="B557" s="36"/>
      <c r="C557" s="193" t="s">
        <v>1656</v>
      </c>
      <c r="D557" s="193" t="s">
        <v>175</v>
      </c>
      <c r="E557" s="194" t="s">
        <v>1657</v>
      </c>
      <c r="F557" s="195" t="s">
        <v>1658</v>
      </c>
      <c r="G557" s="196" t="s">
        <v>210</v>
      </c>
      <c r="H557" s="197">
        <v>80.5</v>
      </c>
      <c r="I557" s="198"/>
      <c r="J557" s="199">
        <f>ROUND(I557*H557,2)</f>
        <v>0</v>
      </c>
      <c r="K557" s="195" t="s">
        <v>19</v>
      </c>
      <c r="L557" s="40"/>
      <c r="M557" s="200" t="s">
        <v>19</v>
      </c>
      <c r="N557" s="201" t="s">
        <v>43</v>
      </c>
      <c r="O557" s="65"/>
      <c r="P557" s="202">
        <f>O557*H557</f>
        <v>0</v>
      </c>
      <c r="Q557" s="202">
        <v>0</v>
      </c>
      <c r="R557" s="202">
        <f>Q557*H557</f>
        <v>0</v>
      </c>
      <c r="S557" s="202">
        <v>0</v>
      </c>
      <c r="T557" s="203">
        <f>S557*H557</f>
        <v>0</v>
      </c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R557" s="204" t="s">
        <v>180</v>
      </c>
      <c r="AT557" s="204" t="s">
        <v>175</v>
      </c>
      <c r="AU557" s="204" t="s">
        <v>80</v>
      </c>
      <c r="AY557" s="18" t="s">
        <v>173</v>
      </c>
      <c r="BE557" s="205">
        <f>IF(N557="základní",J557,0)</f>
        <v>0</v>
      </c>
      <c r="BF557" s="205">
        <f>IF(N557="snížená",J557,0)</f>
        <v>0</v>
      </c>
      <c r="BG557" s="205">
        <f>IF(N557="zákl. přenesená",J557,0)</f>
        <v>0</v>
      </c>
      <c r="BH557" s="205">
        <f>IF(N557="sníž. přenesená",J557,0)</f>
        <v>0</v>
      </c>
      <c r="BI557" s="205">
        <f>IF(N557="nulová",J557,0)</f>
        <v>0</v>
      </c>
      <c r="BJ557" s="18" t="s">
        <v>80</v>
      </c>
      <c r="BK557" s="205">
        <f>ROUND(I557*H557,2)</f>
        <v>0</v>
      </c>
      <c r="BL557" s="18" t="s">
        <v>180</v>
      </c>
      <c r="BM557" s="204" t="s">
        <v>1659</v>
      </c>
    </row>
    <row r="558" spans="1:65" s="2" customFormat="1" ht="11.25">
      <c r="A558" s="35"/>
      <c r="B558" s="36"/>
      <c r="C558" s="37"/>
      <c r="D558" s="206" t="s">
        <v>182</v>
      </c>
      <c r="E558" s="37"/>
      <c r="F558" s="207" t="s">
        <v>1658</v>
      </c>
      <c r="G558" s="37"/>
      <c r="H558" s="37"/>
      <c r="I558" s="116"/>
      <c r="J558" s="37"/>
      <c r="K558" s="37"/>
      <c r="L558" s="40"/>
      <c r="M558" s="208"/>
      <c r="N558" s="209"/>
      <c r="O558" s="65"/>
      <c r="P558" s="65"/>
      <c r="Q558" s="65"/>
      <c r="R558" s="65"/>
      <c r="S558" s="65"/>
      <c r="T558" s="66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T558" s="18" t="s">
        <v>182</v>
      </c>
      <c r="AU558" s="18" t="s">
        <v>80</v>
      </c>
    </row>
    <row r="559" spans="1:65" s="2" customFormat="1" ht="16.5" customHeight="1">
      <c r="A559" s="35"/>
      <c r="B559" s="36"/>
      <c r="C559" s="193" t="s">
        <v>1072</v>
      </c>
      <c r="D559" s="193" t="s">
        <v>175</v>
      </c>
      <c r="E559" s="194" t="s">
        <v>1660</v>
      </c>
      <c r="F559" s="195" t="s">
        <v>1661</v>
      </c>
      <c r="G559" s="196" t="s">
        <v>210</v>
      </c>
      <c r="H559" s="197">
        <v>93</v>
      </c>
      <c r="I559" s="198"/>
      <c r="J559" s="199">
        <f>ROUND(I559*H559,2)</f>
        <v>0</v>
      </c>
      <c r="K559" s="195" t="s">
        <v>19</v>
      </c>
      <c r="L559" s="40"/>
      <c r="M559" s="200" t="s">
        <v>19</v>
      </c>
      <c r="N559" s="201" t="s">
        <v>43</v>
      </c>
      <c r="O559" s="65"/>
      <c r="P559" s="202">
        <f>O559*H559</f>
        <v>0</v>
      </c>
      <c r="Q559" s="202">
        <v>0</v>
      </c>
      <c r="R559" s="202">
        <f>Q559*H559</f>
        <v>0</v>
      </c>
      <c r="S559" s="202">
        <v>0</v>
      </c>
      <c r="T559" s="203">
        <f>S559*H559</f>
        <v>0</v>
      </c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R559" s="204" t="s">
        <v>180</v>
      </c>
      <c r="AT559" s="204" t="s">
        <v>175</v>
      </c>
      <c r="AU559" s="204" t="s">
        <v>80</v>
      </c>
      <c r="AY559" s="18" t="s">
        <v>173</v>
      </c>
      <c r="BE559" s="205">
        <f>IF(N559="základní",J559,0)</f>
        <v>0</v>
      </c>
      <c r="BF559" s="205">
        <f>IF(N559="snížená",J559,0)</f>
        <v>0</v>
      </c>
      <c r="BG559" s="205">
        <f>IF(N559="zákl. přenesená",J559,0)</f>
        <v>0</v>
      </c>
      <c r="BH559" s="205">
        <f>IF(N559="sníž. přenesená",J559,0)</f>
        <v>0</v>
      </c>
      <c r="BI559" s="205">
        <f>IF(N559="nulová",J559,0)</f>
        <v>0</v>
      </c>
      <c r="BJ559" s="18" t="s">
        <v>80</v>
      </c>
      <c r="BK559" s="205">
        <f>ROUND(I559*H559,2)</f>
        <v>0</v>
      </c>
      <c r="BL559" s="18" t="s">
        <v>180</v>
      </c>
      <c r="BM559" s="204" t="s">
        <v>1662</v>
      </c>
    </row>
    <row r="560" spans="1:65" s="2" customFormat="1" ht="11.25">
      <c r="A560" s="35"/>
      <c r="B560" s="36"/>
      <c r="C560" s="37"/>
      <c r="D560" s="206" t="s">
        <v>182</v>
      </c>
      <c r="E560" s="37"/>
      <c r="F560" s="207" t="s">
        <v>1661</v>
      </c>
      <c r="G560" s="37"/>
      <c r="H560" s="37"/>
      <c r="I560" s="116"/>
      <c r="J560" s="37"/>
      <c r="K560" s="37"/>
      <c r="L560" s="40"/>
      <c r="M560" s="208"/>
      <c r="N560" s="209"/>
      <c r="O560" s="65"/>
      <c r="P560" s="65"/>
      <c r="Q560" s="65"/>
      <c r="R560" s="65"/>
      <c r="S560" s="65"/>
      <c r="T560" s="66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T560" s="18" t="s">
        <v>182</v>
      </c>
      <c r="AU560" s="18" t="s">
        <v>80</v>
      </c>
    </row>
    <row r="561" spans="1:65" s="2" customFormat="1" ht="24" customHeight="1">
      <c r="A561" s="35"/>
      <c r="B561" s="36"/>
      <c r="C561" s="193" t="s">
        <v>1663</v>
      </c>
      <c r="D561" s="193" t="s">
        <v>175</v>
      </c>
      <c r="E561" s="194" t="s">
        <v>1664</v>
      </c>
      <c r="F561" s="195" t="s">
        <v>1665</v>
      </c>
      <c r="G561" s="196" t="s">
        <v>210</v>
      </c>
      <c r="H561" s="197">
        <v>29.5</v>
      </c>
      <c r="I561" s="198"/>
      <c r="J561" s="199">
        <f>ROUND(I561*H561,2)</f>
        <v>0</v>
      </c>
      <c r="K561" s="195" t="s">
        <v>19</v>
      </c>
      <c r="L561" s="40"/>
      <c r="M561" s="200" t="s">
        <v>19</v>
      </c>
      <c r="N561" s="201" t="s">
        <v>43</v>
      </c>
      <c r="O561" s="65"/>
      <c r="P561" s="202">
        <f>O561*H561</f>
        <v>0</v>
      </c>
      <c r="Q561" s="202">
        <v>0</v>
      </c>
      <c r="R561" s="202">
        <f>Q561*H561</f>
        <v>0</v>
      </c>
      <c r="S561" s="202">
        <v>0</v>
      </c>
      <c r="T561" s="203">
        <f>S561*H561</f>
        <v>0</v>
      </c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R561" s="204" t="s">
        <v>180</v>
      </c>
      <c r="AT561" s="204" t="s">
        <v>175</v>
      </c>
      <c r="AU561" s="204" t="s">
        <v>80</v>
      </c>
      <c r="AY561" s="18" t="s">
        <v>173</v>
      </c>
      <c r="BE561" s="205">
        <f>IF(N561="základní",J561,0)</f>
        <v>0</v>
      </c>
      <c r="BF561" s="205">
        <f>IF(N561="snížená",J561,0)</f>
        <v>0</v>
      </c>
      <c r="BG561" s="205">
        <f>IF(N561="zákl. přenesená",J561,0)</f>
        <v>0</v>
      </c>
      <c r="BH561" s="205">
        <f>IF(N561="sníž. přenesená",J561,0)</f>
        <v>0</v>
      </c>
      <c r="BI561" s="205">
        <f>IF(N561="nulová",J561,0)</f>
        <v>0</v>
      </c>
      <c r="BJ561" s="18" t="s">
        <v>80</v>
      </c>
      <c r="BK561" s="205">
        <f>ROUND(I561*H561,2)</f>
        <v>0</v>
      </c>
      <c r="BL561" s="18" t="s">
        <v>180</v>
      </c>
      <c r="BM561" s="204" t="s">
        <v>1666</v>
      </c>
    </row>
    <row r="562" spans="1:65" s="2" customFormat="1" ht="11.25">
      <c r="A562" s="35"/>
      <c r="B562" s="36"/>
      <c r="C562" s="37"/>
      <c r="D562" s="206" t="s">
        <v>182</v>
      </c>
      <c r="E562" s="37"/>
      <c r="F562" s="207" t="s">
        <v>1665</v>
      </c>
      <c r="G562" s="37"/>
      <c r="H562" s="37"/>
      <c r="I562" s="116"/>
      <c r="J562" s="37"/>
      <c r="K562" s="37"/>
      <c r="L562" s="40"/>
      <c r="M562" s="208"/>
      <c r="N562" s="209"/>
      <c r="O562" s="65"/>
      <c r="P562" s="65"/>
      <c r="Q562" s="65"/>
      <c r="R562" s="65"/>
      <c r="S562" s="65"/>
      <c r="T562" s="66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T562" s="18" t="s">
        <v>182</v>
      </c>
      <c r="AU562" s="18" t="s">
        <v>80</v>
      </c>
    </row>
    <row r="563" spans="1:65" s="2" customFormat="1" ht="24" customHeight="1">
      <c r="A563" s="35"/>
      <c r="B563" s="36"/>
      <c r="C563" s="193" t="s">
        <v>1076</v>
      </c>
      <c r="D563" s="193" t="s">
        <v>175</v>
      </c>
      <c r="E563" s="194" t="s">
        <v>1667</v>
      </c>
      <c r="F563" s="195" t="s">
        <v>1668</v>
      </c>
      <c r="G563" s="196" t="s">
        <v>210</v>
      </c>
      <c r="H563" s="197">
        <v>15</v>
      </c>
      <c r="I563" s="198"/>
      <c r="J563" s="199">
        <f>ROUND(I563*H563,2)</f>
        <v>0</v>
      </c>
      <c r="K563" s="195" t="s">
        <v>19</v>
      </c>
      <c r="L563" s="40"/>
      <c r="M563" s="200" t="s">
        <v>19</v>
      </c>
      <c r="N563" s="201" t="s">
        <v>43</v>
      </c>
      <c r="O563" s="65"/>
      <c r="P563" s="202">
        <f>O563*H563</f>
        <v>0</v>
      </c>
      <c r="Q563" s="202">
        <v>0</v>
      </c>
      <c r="R563" s="202">
        <f>Q563*H563</f>
        <v>0</v>
      </c>
      <c r="S563" s="202">
        <v>0</v>
      </c>
      <c r="T563" s="203">
        <f>S563*H563</f>
        <v>0</v>
      </c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R563" s="204" t="s">
        <v>180</v>
      </c>
      <c r="AT563" s="204" t="s">
        <v>175</v>
      </c>
      <c r="AU563" s="204" t="s">
        <v>80</v>
      </c>
      <c r="AY563" s="18" t="s">
        <v>173</v>
      </c>
      <c r="BE563" s="205">
        <f>IF(N563="základní",J563,0)</f>
        <v>0</v>
      </c>
      <c r="BF563" s="205">
        <f>IF(N563="snížená",J563,0)</f>
        <v>0</v>
      </c>
      <c r="BG563" s="205">
        <f>IF(N563="zákl. přenesená",J563,0)</f>
        <v>0</v>
      </c>
      <c r="BH563" s="205">
        <f>IF(N563="sníž. přenesená",J563,0)</f>
        <v>0</v>
      </c>
      <c r="BI563" s="205">
        <f>IF(N563="nulová",J563,0)</f>
        <v>0</v>
      </c>
      <c r="BJ563" s="18" t="s">
        <v>80</v>
      </c>
      <c r="BK563" s="205">
        <f>ROUND(I563*H563,2)</f>
        <v>0</v>
      </c>
      <c r="BL563" s="18" t="s">
        <v>180</v>
      </c>
      <c r="BM563" s="204" t="s">
        <v>1669</v>
      </c>
    </row>
    <row r="564" spans="1:65" s="2" customFormat="1" ht="11.25">
      <c r="A564" s="35"/>
      <c r="B564" s="36"/>
      <c r="C564" s="37"/>
      <c r="D564" s="206" t="s">
        <v>182</v>
      </c>
      <c r="E564" s="37"/>
      <c r="F564" s="207" t="s">
        <v>1668</v>
      </c>
      <c r="G564" s="37"/>
      <c r="H564" s="37"/>
      <c r="I564" s="116"/>
      <c r="J564" s="37"/>
      <c r="K564" s="37"/>
      <c r="L564" s="40"/>
      <c r="M564" s="208"/>
      <c r="N564" s="209"/>
      <c r="O564" s="65"/>
      <c r="P564" s="65"/>
      <c r="Q564" s="65"/>
      <c r="R564" s="65"/>
      <c r="S564" s="65"/>
      <c r="T564" s="66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T564" s="18" t="s">
        <v>182</v>
      </c>
      <c r="AU564" s="18" t="s">
        <v>80</v>
      </c>
    </row>
    <row r="565" spans="1:65" s="2" customFormat="1" ht="24" customHeight="1">
      <c r="A565" s="35"/>
      <c r="B565" s="36"/>
      <c r="C565" s="193" t="s">
        <v>1670</v>
      </c>
      <c r="D565" s="193" t="s">
        <v>175</v>
      </c>
      <c r="E565" s="194" t="s">
        <v>1671</v>
      </c>
      <c r="F565" s="195" t="s">
        <v>1672</v>
      </c>
      <c r="G565" s="196" t="s">
        <v>210</v>
      </c>
      <c r="H565" s="197">
        <v>11</v>
      </c>
      <c r="I565" s="198"/>
      <c r="J565" s="199">
        <f>ROUND(I565*H565,2)</f>
        <v>0</v>
      </c>
      <c r="K565" s="195" t="s">
        <v>19</v>
      </c>
      <c r="L565" s="40"/>
      <c r="M565" s="200" t="s">
        <v>19</v>
      </c>
      <c r="N565" s="201" t="s">
        <v>43</v>
      </c>
      <c r="O565" s="65"/>
      <c r="P565" s="202">
        <f>O565*H565</f>
        <v>0</v>
      </c>
      <c r="Q565" s="202">
        <v>0</v>
      </c>
      <c r="R565" s="202">
        <f>Q565*H565</f>
        <v>0</v>
      </c>
      <c r="S565" s="202">
        <v>0</v>
      </c>
      <c r="T565" s="203">
        <f>S565*H565</f>
        <v>0</v>
      </c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R565" s="204" t="s">
        <v>180</v>
      </c>
      <c r="AT565" s="204" t="s">
        <v>175</v>
      </c>
      <c r="AU565" s="204" t="s">
        <v>80</v>
      </c>
      <c r="AY565" s="18" t="s">
        <v>173</v>
      </c>
      <c r="BE565" s="205">
        <f>IF(N565="základní",J565,0)</f>
        <v>0</v>
      </c>
      <c r="BF565" s="205">
        <f>IF(N565="snížená",J565,0)</f>
        <v>0</v>
      </c>
      <c r="BG565" s="205">
        <f>IF(N565="zákl. přenesená",J565,0)</f>
        <v>0</v>
      </c>
      <c r="BH565" s="205">
        <f>IF(N565="sníž. přenesená",J565,0)</f>
        <v>0</v>
      </c>
      <c r="BI565" s="205">
        <f>IF(N565="nulová",J565,0)</f>
        <v>0</v>
      </c>
      <c r="BJ565" s="18" t="s">
        <v>80</v>
      </c>
      <c r="BK565" s="205">
        <f>ROUND(I565*H565,2)</f>
        <v>0</v>
      </c>
      <c r="BL565" s="18" t="s">
        <v>180</v>
      </c>
      <c r="BM565" s="204" t="s">
        <v>1673</v>
      </c>
    </row>
    <row r="566" spans="1:65" s="2" customFormat="1" ht="11.25">
      <c r="A566" s="35"/>
      <c r="B566" s="36"/>
      <c r="C566" s="37"/>
      <c r="D566" s="206" t="s">
        <v>182</v>
      </c>
      <c r="E566" s="37"/>
      <c r="F566" s="207" t="s">
        <v>1672</v>
      </c>
      <c r="G566" s="37"/>
      <c r="H566" s="37"/>
      <c r="I566" s="116"/>
      <c r="J566" s="37"/>
      <c r="K566" s="37"/>
      <c r="L566" s="40"/>
      <c r="M566" s="208"/>
      <c r="N566" s="209"/>
      <c r="O566" s="65"/>
      <c r="P566" s="65"/>
      <c r="Q566" s="65"/>
      <c r="R566" s="65"/>
      <c r="S566" s="65"/>
      <c r="T566" s="66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T566" s="18" t="s">
        <v>182</v>
      </c>
      <c r="AU566" s="18" t="s">
        <v>80</v>
      </c>
    </row>
    <row r="567" spans="1:65" s="2" customFormat="1" ht="24" customHeight="1">
      <c r="A567" s="35"/>
      <c r="B567" s="36"/>
      <c r="C567" s="193" t="s">
        <v>1079</v>
      </c>
      <c r="D567" s="193" t="s">
        <v>175</v>
      </c>
      <c r="E567" s="194" t="s">
        <v>1674</v>
      </c>
      <c r="F567" s="195" t="s">
        <v>1675</v>
      </c>
      <c r="G567" s="196" t="s">
        <v>210</v>
      </c>
      <c r="H567" s="197">
        <v>84.5</v>
      </c>
      <c r="I567" s="198"/>
      <c r="J567" s="199">
        <f>ROUND(I567*H567,2)</f>
        <v>0</v>
      </c>
      <c r="K567" s="195" t="s">
        <v>19</v>
      </c>
      <c r="L567" s="40"/>
      <c r="M567" s="200" t="s">
        <v>19</v>
      </c>
      <c r="N567" s="201" t="s">
        <v>43</v>
      </c>
      <c r="O567" s="65"/>
      <c r="P567" s="202">
        <f>O567*H567</f>
        <v>0</v>
      </c>
      <c r="Q567" s="202">
        <v>0</v>
      </c>
      <c r="R567" s="202">
        <f>Q567*H567</f>
        <v>0</v>
      </c>
      <c r="S567" s="202">
        <v>0</v>
      </c>
      <c r="T567" s="203">
        <f>S567*H567</f>
        <v>0</v>
      </c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R567" s="204" t="s">
        <v>180</v>
      </c>
      <c r="AT567" s="204" t="s">
        <v>175</v>
      </c>
      <c r="AU567" s="204" t="s">
        <v>80</v>
      </c>
      <c r="AY567" s="18" t="s">
        <v>173</v>
      </c>
      <c r="BE567" s="205">
        <f>IF(N567="základní",J567,0)</f>
        <v>0</v>
      </c>
      <c r="BF567" s="205">
        <f>IF(N567="snížená",J567,0)</f>
        <v>0</v>
      </c>
      <c r="BG567" s="205">
        <f>IF(N567="zákl. přenesená",J567,0)</f>
        <v>0</v>
      </c>
      <c r="BH567" s="205">
        <f>IF(N567="sníž. přenesená",J567,0)</f>
        <v>0</v>
      </c>
      <c r="BI567" s="205">
        <f>IF(N567="nulová",J567,0)</f>
        <v>0</v>
      </c>
      <c r="BJ567" s="18" t="s">
        <v>80</v>
      </c>
      <c r="BK567" s="205">
        <f>ROUND(I567*H567,2)</f>
        <v>0</v>
      </c>
      <c r="BL567" s="18" t="s">
        <v>180</v>
      </c>
      <c r="BM567" s="204" t="s">
        <v>1676</v>
      </c>
    </row>
    <row r="568" spans="1:65" s="2" customFormat="1" ht="11.25">
      <c r="A568" s="35"/>
      <c r="B568" s="36"/>
      <c r="C568" s="37"/>
      <c r="D568" s="206" t="s">
        <v>182</v>
      </c>
      <c r="E568" s="37"/>
      <c r="F568" s="207" t="s">
        <v>1675</v>
      </c>
      <c r="G568" s="37"/>
      <c r="H568" s="37"/>
      <c r="I568" s="116"/>
      <c r="J568" s="37"/>
      <c r="K568" s="37"/>
      <c r="L568" s="40"/>
      <c r="M568" s="208"/>
      <c r="N568" s="209"/>
      <c r="O568" s="65"/>
      <c r="P568" s="65"/>
      <c r="Q568" s="65"/>
      <c r="R568" s="65"/>
      <c r="S568" s="65"/>
      <c r="T568" s="66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T568" s="18" t="s">
        <v>182</v>
      </c>
      <c r="AU568" s="18" t="s">
        <v>80</v>
      </c>
    </row>
    <row r="569" spans="1:65" s="2" customFormat="1" ht="24" customHeight="1">
      <c r="A569" s="35"/>
      <c r="B569" s="36"/>
      <c r="C569" s="193" t="s">
        <v>1677</v>
      </c>
      <c r="D569" s="193" t="s">
        <v>175</v>
      </c>
      <c r="E569" s="194" t="s">
        <v>1678</v>
      </c>
      <c r="F569" s="195" t="s">
        <v>1679</v>
      </c>
      <c r="G569" s="196" t="s">
        <v>210</v>
      </c>
      <c r="H569" s="197">
        <v>986.5</v>
      </c>
      <c r="I569" s="198"/>
      <c r="J569" s="199">
        <f>ROUND(I569*H569,2)</f>
        <v>0</v>
      </c>
      <c r="K569" s="195" t="s">
        <v>19</v>
      </c>
      <c r="L569" s="40"/>
      <c r="M569" s="200" t="s">
        <v>19</v>
      </c>
      <c r="N569" s="201" t="s">
        <v>43</v>
      </c>
      <c r="O569" s="65"/>
      <c r="P569" s="202">
        <f>O569*H569</f>
        <v>0</v>
      </c>
      <c r="Q569" s="202">
        <v>0</v>
      </c>
      <c r="R569" s="202">
        <f>Q569*H569</f>
        <v>0</v>
      </c>
      <c r="S569" s="202">
        <v>0</v>
      </c>
      <c r="T569" s="203">
        <f>S569*H569</f>
        <v>0</v>
      </c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R569" s="204" t="s">
        <v>180</v>
      </c>
      <c r="AT569" s="204" t="s">
        <v>175</v>
      </c>
      <c r="AU569" s="204" t="s">
        <v>80</v>
      </c>
      <c r="AY569" s="18" t="s">
        <v>173</v>
      </c>
      <c r="BE569" s="205">
        <f>IF(N569="základní",J569,0)</f>
        <v>0</v>
      </c>
      <c r="BF569" s="205">
        <f>IF(N569="snížená",J569,0)</f>
        <v>0</v>
      </c>
      <c r="BG569" s="205">
        <f>IF(N569="zákl. přenesená",J569,0)</f>
        <v>0</v>
      </c>
      <c r="BH569" s="205">
        <f>IF(N569="sníž. přenesená",J569,0)</f>
        <v>0</v>
      </c>
      <c r="BI569" s="205">
        <f>IF(N569="nulová",J569,0)</f>
        <v>0</v>
      </c>
      <c r="BJ569" s="18" t="s">
        <v>80</v>
      </c>
      <c r="BK569" s="205">
        <f>ROUND(I569*H569,2)</f>
        <v>0</v>
      </c>
      <c r="BL569" s="18" t="s">
        <v>180</v>
      </c>
      <c r="BM569" s="204" t="s">
        <v>1680</v>
      </c>
    </row>
    <row r="570" spans="1:65" s="2" customFormat="1" ht="11.25">
      <c r="A570" s="35"/>
      <c r="B570" s="36"/>
      <c r="C570" s="37"/>
      <c r="D570" s="206" t="s">
        <v>182</v>
      </c>
      <c r="E570" s="37"/>
      <c r="F570" s="207" t="s">
        <v>1679</v>
      </c>
      <c r="G570" s="37"/>
      <c r="H570" s="37"/>
      <c r="I570" s="116"/>
      <c r="J570" s="37"/>
      <c r="K570" s="37"/>
      <c r="L570" s="40"/>
      <c r="M570" s="208"/>
      <c r="N570" s="209"/>
      <c r="O570" s="65"/>
      <c r="P570" s="65"/>
      <c r="Q570" s="65"/>
      <c r="R570" s="65"/>
      <c r="S570" s="65"/>
      <c r="T570" s="66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T570" s="18" t="s">
        <v>182</v>
      </c>
      <c r="AU570" s="18" t="s">
        <v>80</v>
      </c>
    </row>
    <row r="571" spans="1:65" s="2" customFormat="1" ht="24" customHeight="1">
      <c r="A571" s="35"/>
      <c r="B571" s="36"/>
      <c r="C571" s="193" t="s">
        <v>1083</v>
      </c>
      <c r="D571" s="193" t="s">
        <v>175</v>
      </c>
      <c r="E571" s="194" t="s">
        <v>1681</v>
      </c>
      <c r="F571" s="195" t="s">
        <v>1682</v>
      </c>
      <c r="G571" s="196" t="s">
        <v>210</v>
      </c>
      <c r="H571" s="197">
        <v>359</v>
      </c>
      <c r="I571" s="198"/>
      <c r="J571" s="199">
        <f>ROUND(I571*H571,2)</f>
        <v>0</v>
      </c>
      <c r="K571" s="195" t="s">
        <v>19</v>
      </c>
      <c r="L571" s="40"/>
      <c r="M571" s="200" t="s">
        <v>19</v>
      </c>
      <c r="N571" s="201" t="s">
        <v>43</v>
      </c>
      <c r="O571" s="65"/>
      <c r="P571" s="202">
        <f>O571*H571</f>
        <v>0</v>
      </c>
      <c r="Q571" s="202">
        <v>0</v>
      </c>
      <c r="R571" s="202">
        <f>Q571*H571</f>
        <v>0</v>
      </c>
      <c r="S571" s="202">
        <v>0</v>
      </c>
      <c r="T571" s="203">
        <f>S571*H571</f>
        <v>0</v>
      </c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R571" s="204" t="s">
        <v>180</v>
      </c>
      <c r="AT571" s="204" t="s">
        <v>175</v>
      </c>
      <c r="AU571" s="204" t="s">
        <v>80</v>
      </c>
      <c r="AY571" s="18" t="s">
        <v>173</v>
      </c>
      <c r="BE571" s="205">
        <f>IF(N571="základní",J571,0)</f>
        <v>0</v>
      </c>
      <c r="BF571" s="205">
        <f>IF(N571="snížená",J571,0)</f>
        <v>0</v>
      </c>
      <c r="BG571" s="205">
        <f>IF(N571="zákl. přenesená",J571,0)</f>
        <v>0</v>
      </c>
      <c r="BH571" s="205">
        <f>IF(N571="sníž. přenesená",J571,0)</f>
        <v>0</v>
      </c>
      <c r="BI571" s="205">
        <f>IF(N571="nulová",J571,0)</f>
        <v>0</v>
      </c>
      <c r="BJ571" s="18" t="s">
        <v>80</v>
      </c>
      <c r="BK571" s="205">
        <f>ROUND(I571*H571,2)</f>
        <v>0</v>
      </c>
      <c r="BL571" s="18" t="s">
        <v>180</v>
      </c>
      <c r="BM571" s="204" t="s">
        <v>1683</v>
      </c>
    </row>
    <row r="572" spans="1:65" s="2" customFormat="1" ht="11.25">
      <c r="A572" s="35"/>
      <c r="B572" s="36"/>
      <c r="C572" s="37"/>
      <c r="D572" s="206" t="s">
        <v>182</v>
      </c>
      <c r="E572" s="37"/>
      <c r="F572" s="207" t="s">
        <v>1682</v>
      </c>
      <c r="G572" s="37"/>
      <c r="H572" s="37"/>
      <c r="I572" s="116"/>
      <c r="J572" s="37"/>
      <c r="K572" s="37"/>
      <c r="L572" s="40"/>
      <c r="M572" s="208"/>
      <c r="N572" s="209"/>
      <c r="O572" s="65"/>
      <c r="P572" s="65"/>
      <c r="Q572" s="65"/>
      <c r="R572" s="65"/>
      <c r="S572" s="65"/>
      <c r="T572" s="66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T572" s="18" t="s">
        <v>182</v>
      </c>
      <c r="AU572" s="18" t="s">
        <v>80</v>
      </c>
    </row>
    <row r="573" spans="1:65" s="2" customFormat="1" ht="24" customHeight="1">
      <c r="A573" s="35"/>
      <c r="B573" s="36"/>
      <c r="C573" s="193" t="s">
        <v>1684</v>
      </c>
      <c r="D573" s="193" t="s">
        <v>175</v>
      </c>
      <c r="E573" s="194" t="s">
        <v>1685</v>
      </c>
      <c r="F573" s="195" t="s">
        <v>1686</v>
      </c>
      <c r="G573" s="196" t="s">
        <v>210</v>
      </c>
      <c r="H573" s="197">
        <v>87.5</v>
      </c>
      <c r="I573" s="198"/>
      <c r="J573" s="199">
        <f>ROUND(I573*H573,2)</f>
        <v>0</v>
      </c>
      <c r="K573" s="195" t="s">
        <v>19</v>
      </c>
      <c r="L573" s="40"/>
      <c r="M573" s="200" t="s">
        <v>19</v>
      </c>
      <c r="N573" s="201" t="s">
        <v>43</v>
      </c>
      <c r="O573" s="65"/>
      <c r="P573" s="202">
        <f>O573*H573</f>
        <v>0</v>
      </c>
      <c r="Q573" s="202">
        <v>0</v>
      </c>
      <c r="R573" s="202">
        <f>Q573*H573</f>
        <v>0</v>
      </c>
      <c r="S573" s="202">
        <v>0</v>
      </c>
      <c r="T573" s="203">
        <f>S573*H573</f>
        <v>0</v>
      </c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R573" s="204" t="s">
        <v>180</v>
      </c>
      <c r="AT573" s="204" t="s">
        <v>175</v>
      </c>
      <c r="AU573" s="204" t="s">
        <v>80</v>
      </c>
      <c r="AY573" s="18" t="s">
        <v>173</v>
      </c>
      <c r="BE573" s="205">
        <f>IF(N573="základní",J573,0)</f>
        <v>0</v>
      </c>
      <c r="BF573" s="205">
        <f>IF(N573="snížená",J573,0)</f>
        <v>0</v>
      </c>
      <c r="BG573" s="205">
        <f>IF(N573="zákl. přenesená",J573,0)</f>
        <v>0</v>
      </c>
      <c r="BH573" s="205">
        <f>IF(N573="sníž. přenesená",J573,0)</f>
        <v>0</v>
      </c>
      <c r="BI573" s="205">
        <f>IF(N573="nulová",J573,0)</f>
        <v>0</v>
      </c>
      <c r="BJ573" s="18" t="s">
        <v>80</v>
      </c>
      <c r="BK573" s="205">
        <f>ROUND(I573*H573,2)</f>
        <v>0</v>
      </c>
      <c r="BL573" s="18" t="s">
        <v>180</v>
      </c>
      <c r="BM573" s="204" t="s">
        <v>1687</v>
      </c>
    </row>
    <row r="574" spans="1:65" s="2" customFormat="1" ht="11.25">
      <c r="A574" s="35"/>
      <c r="B574" s="36"/>
      <c r="C574" s="37"/>
      <c r="D574" s="206" t="s">
        <v>182</v>
      </c>
      <c r="E574" s="37"/>
      <c r="F574" s="207" t="s">
        <v>1686</v>
      </c>
      <c r="G574" s="37"/>
      <c r="H574" s="37"/>
      <c r="I574" s="116"/>
      <c r="J574" s="37"/>
      <c r="K574" s="37"/>
      <c r="L574" s="40"/>
      <c r="M574" s="208"/>
      <c r="N574" s="209"/>
      <c r="O574" s="65"/>
      <c r="P574" s="65"/>
      <c r="Q574" s="65"/>
      <c r="R574" s="65"/>
      <c r="S574" s="65"/>
      <c r="T574" s="66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T574" s="18" t="s">
        <v>182</v>
      </c>
      <c r="AU574" s="18" t="s">
        <v>80</v>
      </c>
    </row>
    <row r="575" spans="1:65" s="12" customFormat="1" ht="25.9" customHeight="1">
      <c r="B575" s="177"/>
      <c r="C575" s="178"/>
      <c r="D575" s="179" t="s">
        <v>71</v>
      </c>
      <c r="E575" s="180" t="s">
        <v>860</v>
      </c>
      <c r="F575" s="180" t="s">
        <v>861</v>
      </c>
      <c r="G575" s="178"/>
      <c r="H575" s="178"/>
      <c r="I575" s="181"/>
      <c r="J575" s="182">
        <f>BK575</f>
        <v>0</v>
      </c>
      <c r="K575" s="178"/>
      <c r="L575" s="183"/>
      <c r="M575" s="184"/>
      <c r="N575" s="185"/>
      <c r="O575" s="185"/>
      <c r="P575" s="186">
        <f>SUM(P576:P591)</f>
        <v>0</v>
      </c>
      <c r="Q575" s="185"/>
      <c r="R575" s="186">
        <f>SUM(R576:R591)</f>
        <v>0</v>
      </c>
      <c r="S575" s="185"/>
      <c r="T575" s="187">
        <f>SUM(T576:T591)</f>
        <v>0</v>
      </c>
      <c r="AR575" s="188" t="s">
        <v>80</v>
      </c>
      <c r="AT575" s="189" t="s">
        <v>71</v>
      </c>
      <c r="AU575" s="189" t="s">
        <v>72</v>
      </c>
      <c r="AY575" s="188" t="s">
        <v>173</v>
      </c>
      <c r="BK575" s="190">
        <f>SUM(BK576:BK591)</f>
        <v>0</v>
      </c>
    </row>
    <row r="576" spans="1:65" s="2" customFormat="1" ht="24" customHeight="1">
      <c r="A576" s="35"/>
      <c r="B576" s="36"/>
      <c r="C576" s="193" t="s">
        <v>1086</v>
      </c>
      <c r="D576" s="193" t="s">
        <v>175</v>
      </c>
      <c r="E576" s="194" t="s">
        <v>1688</v>
      </c>
      <c r="F576" s="195" t="s">
        <v>1689</v>
      </c>
      <c r="G576" s="196" t="s">
        <v>661</v>
      </c>
      <c r="H576" s="197">
        <v>1</v>
      </c>
      <c r="I576" s="198"/>
      <c r="J576" s="199">
        <f>ROUND(I576*H576,2)</f>
        <v>0</v>
      </c>
      <c r="K576" s="195" t="s">
        <v>19</v>
      </c>
      <c r="L576" s="40"/>
      <c r="M576" s="200" t="s">
        <v>19</v>
      </c>
      <c r="N576" s="201" t="s">
        <v>43</v>
      </c>
      <c r="O576" s="65"/>
      <c r="P576" s="202">
        <f>O576*H576</f>
        <v>0</v>
      </c>
      <c r="Q576" s="202">
        <v>0</v>
      </c>
      <c r="R576" s="202">
        <f>Q576*H576</f>
        <v>0</v>
      </c>
      <c r="S576" s="202">
        <v>0</v>
      </c>
      <c r="T576" s="203">
        <f>S576*H576</f>
        <v>0</v>
      </c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R576" s="204" t="s">
        <v>180</v>
      </c>
      <c r="AT576" s="204" t="s">
        <v>175</v>
      </c>
      <c r="AU576" s="204" t="s">
        <v>80</v>
      </c>
      <c r="AY576" s="18" t="s">
        <v>173</v>
      </c>
      <c r="BE576" s="205">
        <f>IF(N576="základní",J576,0)</f>
        <v>0</v>
      </c>
      <c r="BF576" s="205">
        <f>IF(N576="snížená",J576,0)</f>
        <v>0</v>
      </c>
      <c r="BG576" s="205">
        <f>IF(N576="zákl. přenesená",J576,0)</f>
        <v>0</v>
      </c>
      <c r="BH576" s="205">
        <f>IF(N576="sníž. přenesená",J576,0)</f>
        <v>0</v>
      </c>
      <c r="BI576" s="205">
        <f>IF(N576="nulová",J576,0)</f>
        <v>0</v>
      </c>
      <c r="BJ576" s="18" t="s">
        <v>80</v>
      </c>
      <c r="BK576" s="205">
        <f>ROUND(I576*H576,2)</f>
        <v>0</v>
      </c>
      <c r="BL576" s="18" t="s">
        <v>180</v>
      </c>
      <c r="BM576" s="204" t="s">
        <v>1690</v>
      </c>
    </row>
    <row r="577" spans="1:65" s="2" customFormat="1" ht="11.25">
      <c r="A577" s="35"/>
      <c r="B577" s="36"/>
      <c r="C577" s="37"/>
      <c r="D577" s="206" t="s">
        <v>182</v>
      </c>
      <c r="E577" s="37"/>
      <c r="F577" s="207" t="s">
        <v>1689</v>
      </c>
      <c r="G577" s="37"/>
      <c r="H577" s="37"/>
      <c r="I577" s="116"/>
      <c r="J577" s="37"/>
      <c r="K577" s="37"/>
      <c r="L577" s="40"/>
      <c r="M577" s="208"/>
      <c r="N577" s="209"/>
      <c r="O577" s="65"/>
      <c r="P577" s="65"/>
      <c r="Q577" s="65"/>
      <c r="R577" s="65"/>
      <c r="S577" s="65"/>
      <c r="T577" s="66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T577" s="18" t="s">
        <v>182</v>
      </c>
      <c r="AU577" s="18" t="s">
        <v>80</v>
      </c>
    </row>
    <row r="578" spans="1:65" s="2" customFormat="1" ht="16.5" customHeight="1">
      <c r="A578" s="35"/>
      <c r="B578" s="36"/>
      <c r="C578" s="193" t="s">
        <v>1691</v>
      </c>
      <c r="D578" s="193" t="s">
        <v>175</v>
      </c>
      <c r="E578" s="194" t="s">
        <v>1692</v>
      </c>
      <c r="F578" s="195" t="s">
        <v>1693</v>
      </c>
      <c r="G578" s="196" t="s">
        <v>573</v>
      </c>
      <c r="H578" s="197">
        <v>45</v>
      </c>
      <c r="I578" s="198"/>
      <c r="J578" s="199">
        <f>ROUND(I578*H578,2)</f>
        <v>0</v>
      </c>
      <c r="K578" s="195" t="s">
        <v>19</v>
      </c>
      <c r="L578" s="40"/>
      <c r="M578" s="200" t="s">
        <v>19</v>
      </c>
      <c r="N578" s="201" t="s">
        <v>43</v>
      </c>
      <c r="O578" s="65"/>
      <c r="P578" s="202">
        <f>O578*H578</f>
        <v>0</v>
      </c>
      <c r="Q578" s="202">
        <v>0</v>
      </c>
      <c r="R578" s="202">
        <f>Q578*H578</f>
        <v>0</v>
      </c>
      <c r="S578" s="202">
        <v>0</v>
      </c>
      <c r="T578" s="203">
        <f>S578*H578</f>
        <v>0</v>
      </c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R578" s="204" t="s">
        <v>180</v>
      </c>
      <c r="AT578" s="204" t="s">
        <v>175</v>
      </c>
      <c r="AU578" s="204" t="s">
        <v>80</v>
      </c>
      <c r="AY578" s="18" t="s">
        <v>173</v>
      </c>
      <c r="BE578" s="205">
        <f>IF(N578="základní",J578,0)</f>
        <v>0</v>
      </c>
      <c r="BF578" s="205">
        <f>IF(N578="snížená",J578,0)</f>
        <v>0</v>
      </c>
      <c r="BG578" s="205">
        <f>IF(N578="zákl. přenesená",J578,0)</f>
        <v>0</v>
      </c>
      <c r="BH578" s="205">
        <f>IF(N578="sníž. přenesená",J578,0)</f>
        <v>0</v>
      </c>
      <c r="BI578" s="205">
        <f>IF(N578="nulová",J578,0)</f>
        <v>0</v>
      </c>
      <c r="BJ578" s="18" t="s">
        <v>80</v>
      </c>
      <c r="BK578" s="205">
        <f>ROUND(I578*H578,2)</f>
        <v>0</v>
      </c>
      <c r="BL578" s="18" t="s">
        <v>180</v>
      </c>
      <c r="BM578" s="204" t="s">
        <v>1694</v>
      </c>
    </row>
    <row r="579" spans="1:65" s="2" customFormat="1" ht="11.25">
      <c r="A579" s="35"/>
      <c r="B579" s="36"/>
      <c r="C579" s="37"/>
      <c r="D579" s="206" t="s">
        <v>182</v>
      </c>
      <c r="E579" s="37"/>
      <c r="F579" s="207" t="s">
        <v>1693</v>
      </c>
      <c r="G579" s="37"/>
      <c r="H579" s="37"/>
      <c r="I579" s="116"/>
      <c r="J579" s="37"/>
      <c r="K579" s="37"/>
      <c r="L579" s="40"/>
      <c r="M579" s="208"/>
      <c r="N579" s="209"/>
      <c r="O579" s="65"/>
      <c r="P579" s="65"/>
      <c r="Q579" s="65"/>
      <c r="R579" s="65"/>
      <c r="S579" s="65"/>
      <c r="T579" s="66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T579" s="18" t="s">
        <v>182</v>
      </c>
      <c r="AU579" s="18" t="s">
        <v>80</v>
      </c>
    </row>
    <row r="580" spans="1:65" s="2" customFormat="1" ht="16.5" customHeight="1">
      <c r="A580" s="35"/>
      <c r="B580" s="36"/>
      <c r="C580" s="193" t="s">
        <v>1090</v>
      </c>
      <c r="D580" s="193" t="s">
        <v>175</v>
      </c>
      <c r="E580" s="194" t="s">
        <v>1695</v>
      </c>
      <c r="F580" s="195" t="s">
        <v>1696</v>
      </c>
      <c r="G580" s="196" t="s">
        <v>573</v>
      </c>
      <c r="H580" s="197">
        <v>1</v>
      </c>
      <c r="I580" s="198"/>
      <c r="J580" s="199">
        <f>ROUND(I580*H580,2)</f>
        <v>0</v>
      </c>
      <c r="K580" s="195" t="s">
        <v>19</v>
      </c>
      <c r="L580" s="40"/>
      <c r="M580" s="200" t="s">
        <v>19</v>
      </c>
      <c r="N580" s="201" t="s">
        <v>43</v>
      </c>
      <c r="O580" s="65"/>
      <c r="P580" s="202">
        <f>O580*H580</f>
        <v>0</v>
      </c>
      <c r="Q580" s="202">
        <v>0</v>
      </c>
      <c r="R580" s="202">
        <f>Q580*H580</f>
        <v>0</v>
      </c>
      <c r="S580" s="202">
        <v>0</v>
      </c>
      <c r="T580" s="203">
        <f>S580*H580</f>
        <v>0</v>
      </c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R580" s="204" t="s">
        <v>180</v>
      </c>
      <c r="AT580" s="204" t="s">
        <v>175</v>
      </c>
      <c r="AU580" s="204" t="s">
        <v>80</v>
      </c>
      <c r="AY580" s="18" t="s">
        <v>173</v>
      </c>
      <c r="BE580" s="205">
        <f>IF(N580="základní",J580,0)</f>
        <v>0</v>
      </c>
      <c r="BF580" s="205">
        <f>IF(N580="snížená",J580,0)</f>
        <v>0</v>
      </c>
      <c r="BG580" s="205">
        <f>IF(N580="zákl. přenesená",J580,0)</f>
        <v>0</v>
      </c>
      <c r="BH580" s="205">
        <f>IF(N580="sníž. přenesená",J580,0)</f>
        <v>0</v>
      </c>
      <c r="BI580" s="205">
        <f>IF(N580="nulová",J580,0)</f>
        <v>0</v>
      </c>
      <c r="BJ580" s="18" t="s">
        <v>80</v>
      </c>
      <c r="BK580" s="205">
        <f>ROUND(I580*H580,2)</f>
        <v>0</v>
      </c>
      <c r="BL580" s="18" t="s">
        <v>180</v>
      </c>
      <c r="BM580" s="204" t="s">
        <v>1697</v>
      </c>
    </row>
    <row r="581" spans="1:65" s="2" customFormat="1" ht="11.25">
      <c r="A581" s="35"/>
      <c r="B581" s="36"/>
      <c r="C581" s="37"/>
      <c r="D581" s="206" t="s">
        <v>182</v>
      </c>
      <c r="E581" s="37"/>
      <c r="F581" s="207" t="s">
        <v>1696</v>
      </c>
      <c r="G581" s="37"/>
      <c r="H581" s="37"/>
      <c r="I581" s="116"/>
      <c r="J581" s="37"/>
      <c r="K581" s="37"/>
      <c r="L581" s="40"/>
      <c r="M581" s="208"/>
      <c r="N581" s="209"/>
      <c r="O581" s="65"/>
      <c r="P581" s="65"/>
      <c r="Q581" s="65"/>
      <c r="R581" s="65"/>
      <c r="S581" s="65"/>
      <c r="T581" s="66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T581" s="18" t="s">
        <v>182</v>
      </c>
      <c r="AU581" s="18" t="s">
        <v>80</v>
      </c>
    </row>
    <row r="582" spans="1:65" s="2" customFormat="1" ht="16.5" customHeight="1">
      <c r="A582" s="35"/>
      <c r="B582" s="36"/>
      <c r="C582" s="193" t="s">
        <v>1698</v>
      </c>
      <c r="D582" s="193" t="s">
        <v>175</v>
      </c>
      <c r="E582" s="194" t="s">
        <v>1699</v>
      </c>
      <c r="F582" s="195" t="s">
        <v>1700</v>
      </c>
      <c r="G582" s="196" t="s">
        <v>573</v>
      </c>
      <c r="H582" s="197">
        <v>4</v>
      </c>
      <c r="I582" s="198"/>
      <c r="J582" s="199">
        <f>ROUND(I582*H582,2)</f>
        <v>0</v>
      </c>
      <c r="K582" s="195" t="s">
        <v>19</v>
      </c>
      <c r="L582" s="40"/>
      <c r="M582" s="200" t="s">
        <v>19</v>
      </c>
      <c r="N582" s="201" t="s">
        <v>43</v>
      </c>
      <c r="O582" s="65"/>
      <c r="P582" s="202">
        <f>O582*H582</f>
        <v>0</v>
      </c>
      <c r="Q582" s="202">
        <v>0</v>
      </c>
      <c r="R582" s="202">
        <f>Q582*H582</f>
        <v>0</v>
      </c>
      <c r="S582" s="202">
        <v>0</v>
      </c>
      <c r="T582" s="203">
        <f>S582*H582</f>
        <v>0</v>
      </c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R582" s="204" t="s">
        <v>180</v>
      </c>
      <c r="AT582" s="204" t="s">
        <v>175</v>
      </c>
      <c r="AU582" s="204" t="s">
        <v>80</v>
      </c>
      <c r="AY582" s="18" t="s">
        <v>173</v>
      </c>
      <c r="BE582" s="205">
        <f>IF(N582="základní",J582,0)</f>
        <v>0</v>
      </c>
      <c r="BF582" s="205">
        <f>IF(N582="snížená",J582,0)</f>
        <v>0</v>
      </c>
      <c r="BG582" s="205">
        <f>IF(N582="zákl. přenesená",J582,0)</f>
        <v>0</v>
      </c>
      <c r="BH582" s="205">
        <f>IF(N582="sníž. přenesená",J582,0)</f>
        <v>0</v>
      </c>
      <c r="BI582" s="205">
        <f>IF(N582="nulová",J582,0)</f>
        <v>0</v>
      </c>
      <c r="BJ582" s="18" t="s">
        <v>80</v>
      </c>
      <c r="BK582" s="205">
        <f>ROUND(I582*H582,2)</f>
        <v>0</v>
      </c>
      <c r="BL582" s="18" t="s">
        <v>180</v>
      </c>
      <c r="BM582" s="204" t="s">
        <v>1701</v>
      </c>
    </row>
    <row r="583" spans="1:65" s="2" customFormat="1" ht="11.25">
      <c r="A583" s="35"/>
      <c r="B583" s="36"/>
      <c r="C583" s="37"/>
      <c r="D583" s="206" t="s">
        <v>182</v>
      </c>
      <c r="E583" s="37"/>
      <c r="F583" s="207" t="s">
        <v>1700</v>
      </c>
      <c r="G583" s="37"/>
      <c r="H583" s="37"/>
      <c r="I583" s="116"/>
      <c r="J583" s="37"/>
      <c r="K583" s="37"/>
      <c r="L583" s="40"/>
      <c r="M583" s="208"/>
      <c r="N583" s="209"/>
      <c r="O583" s="65"/>
      <c r="P583" s="65"/>
      <c r="Q583" s="65"/>
      <c r="R583" s="65"/>
      <c r="S583" s="65"/>
      <c r="T583" s="66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T583" s="18" t="s">
        <v>182</v>
      </c>
      <c r="AU583" s="18" t="s">
        <v>80</v>
      </c>
    </row>
    <row r="584" spans="1:65" s="2" customFormat="1" ht="16.5" customHeight="1">
      <c r="A584" s="35"/>
      <c r="B584" s="36"/>
      <c r="C584" s="193" t="s">
        <v>1093</v>
      </c>
      <c r="D584" s="193" t="s">
        <v>175</v>
      </c>
      <c r="E584" s="194" t="s">
        <v>1702</v>
      </c>
      <c r="F584" s="195" t="s">
        <v>1703</v>
      </c>
      <c r="G584" s="196" t="s">
        <v>573</v>
      </c>
      <c r="H584" s="197">
        <v>80</v>
      </c>
      <c r="I584" s="198"/>
      <c r="J584" s="199">
        <f>ROUND(I584*H584,2)</f>
        <v>0</v>
      </c>
      <c r="K584" s="195" t="s">
        <v>19</v>
      </c>
      <c r="L584" s="40"/>
      <c r="M584" s="200" t="s">
        <v>19</v>
      </c>
      <c r="N584" s="201" t="s">
        <v>43</v>
      </c>
      <c r="O584" s="65"/>
      <c r="P584" s="202">
        <f>O584*H584</f>
        <v>0</v>
      </c>
      <c r="Q584" s="202">
        <v>0</v>
      </c>
      <c r="R584" s="202">
        <f>Q584*H584</f>
        <v>0</v>
      </c>
      <c r="S584" s="202">
        <v>0</v>
      </c>
      <c r="T584" s="203">
        <f>S584*H584</f>
        <v>0</v>
      </c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R584" s="204" t="s">
        <v>180</v>
      </c>
      <c r="AT584" s="204" t="s">
        <v>175</v>
      </c>
      <c r="AU584" s="204" t="s">
        <v>80</v>
      </c>
      <c r="AY584" s="18" t="s">
        <v>173</v>
      </c>
      <c r="BE584" s="205">
        <f>IF(N584="základní",J584,0)</f>
        <v>0</v>
      </c>
      <c r="BF584" s="205">
        <f>IF(N584="snížená",J584,0)</f>
        <v>0</v>
      </c>
      <c r="BG584" s="205">
        <f>IF(N584="zákl. přenesená",J584,0)</f>
        <v>0</v>
      </c>
      <c r="BH584" s="205">
        <f>IF(N584="sníž. přenesená",J584,0)</f>
        <v>0</v>
      </c>
      <c r="BI584" s="205">
        <f>IF(N584="nulová",J584,0)</f>
        <v>0</v>
      </c>
      <c r="BJ584" s="18" t="s">
        <v>80</v>
      </c>
      <c r="BK584" s="205">
        <f>ROUND(I584*H584,2)</f>
        <v>0</v>
      </c>
      <c r="BL584" s="18" t="s">
        <v>180</v>
      </c>
      <c r="BM584" s="204" t="s">
        <v>1704</v>
      </c>
    </row>
    <row r="585" spans="1:65" s="2" customFormat="1" ht="11.25">
      <c r="A585" s="35"/>
      <c r="B585" s="36"/>
      <c r="C585" s="37"/>
      <c r="D585" s="206" t="s">
        <v>182</v>
      </c>
      <c r="E585" s="37"/>
      <c r="F585" s="207" t="s">
        <v>1703</v>
      </c>
      <c r="G585" s="37"/>
      <c r="H585" s="37"/>
      <c r="I585" s="116"/>
      <c r="J585" s="37"/>
      <c r="K585" s="37"/>
      <c r="L585" s="40"/>
      <c r="M585" s="208"/>
      <c r="N585" s="209"/>
      <c r="O585" s="65"/>
      <c r="P585" s="65"/>
      <c r="Q585" s="65"/>
      <c r="R585" s="65"/>
      <c r="S585" s="65"/>
      <c r="T585" s="66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T585" s="18" t="s">
        <v>182</v>
      </c>
      <c r="AU585" s="18" t="s">
        <v>80</v>
      </c>
    </row>
    <row r="586" spans="1:65" s="2" customFormat="1" ht="16.5" customHeight="1">
      <c r="A586" s="35"/>
      <c r="B586" s="36"/>
      <c r="C586" s="193" t="s">
        <v>1705</v>
      </c>
      <c r="D586" s="193" t="s">
        <v>175</v>
      </c>
      <c r="E586" s="194" t="s">
        <v>1706</v>
      </c>
      <c r="F586" s="195" t="s">
        <v>1707</v>
      </c>
      <c r="G586" s="196" t="s">
        <v>899</v>
      </c>
      <c r="H586" s="197">
        <v>1000</v>
      </c>
      <c r="I586" s="198"/>
      <c r="J586" s="199">
        <f>ROUND(I586*H586,2)</f>
        <v>0</v>
      </c>
      <c r="K586" s="195" t="s">
        <v>19</v>
      </c>
      <c r="L586" s="40"/>
      <c r="M586" s="200" t="s">
        <v>19</v>
      </c>
      <c r="N586" s="201" t="s">
        <v>43</v>
      </c>
      <c r="O586" s="65"/>
      <c r="P586" s="202">
        <f>O586*H586</f>
        <v>0</v>
      </c>
      <c r="Q586" s="202">
        <v>0</v>
      </c>
      <c r="R586" s="202">
        <f>Q586*H586</f>
        <v>0</v>
      </c>
      <c r="S586" s="202">
        <v>0</v>
      </c>
      <c r="T586" s="203">
        <f>S586*H586</f>
        <v>0</v>
      </c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R586" s="204" t="s">
        <v>180</v>
      </c>
      <c r="AT586" s="204" t="s">
        <v>175</v>
      </c>
      <c r="AU586" s="204" t="s">
        <v>80</v>
      </c>
      <c r="AY586" s="18" t="s">
        <v>173</v>
      </c>
      <c r="BE586" s="205">
        <f>IF(N586="základní",J586,0)</f>
        <v>0</v>
      </c>
      <c r="BF586" s="205">
        <f>IF(N586="snížená",J586,0)</f>
        <v>0</v>
      </c>
      <c r="BG586" s="205">
        <f>IF(N586="zákl. přenesená",J586,0)</f>
        <v>0</v>
      </c>
      <c r="BH586" s="205">
        <f>IF(N586="sníž. přenesená",J586,0)</f>
        <v>0</v>
      </c>
      <c r="BI586" s="205">
        <f>IF(N586="nulová",J586,0)</f>
        <v>0</v>
      </c>
      <c r="BJ586" s="18" t="s">
        <v>80</v>
      </c>
      <c r="BK586" s="205">
        <f>ROUND(I586*H586,2)</f>
        <v>0</v>
      </c>
      <c r="BL586" s="18" t="s">
        <v>180</v>
      </c>
      <c r="BM586" s="204" t="s">
        <v>1708</v>
      </c>
    </row>
    <row r="587" spans="1:65" s="2" customFormat="1" ht="11.25">
      <c r="A587" s="35"/>
      <c r="B587" s="36"/>
      <c r="C587" s="37"/>
      <c r="D587" s="206" t="s">
        <v>182</v>
      </c>
      <c r="E587" s="37"/>
      <c r="F587" s="207" t="s">
        <v>1707</v>
      </c>
      <c r="G587" s="37"/>
      <c r="H587" s="37"/>
      <c r="I587" s="116"/>
      <c r="J587" s="37"/>
      <c r="K587" s="37"/>
      <c r="L587" s="40"/>
      <c r="M587" s="208"/>
      <c r="N587" s="209"/>
      <c r="O587" s="65"/>
      <c r="P587" s="65"/>
      <c r="Q587" s="65"/>
      <c r="R587" s="65"/>
      <c r="S587" s="65"/>
      <c r="T587" s="66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T587" s="18" t="s">
        <v>182</v>
      </c>
      <c r="AU587" s="18" t="s">
        <v>80</v>
      </c>
    </row>
    <row r="588" spans="1:65" s="2" customFormat="1" ht="16.5" customHeight="1">
      <c r="A588" s="35"/>
      <c r="B588" s="36"/>
      <c r="C588" s="193" t="s">
        <v>1097</v>
      </c>
      <c r="D588" s="193" t="s">
        <v>175</v>
      </c>
      <c r="E588" s="194" t="s">
        <v>1709</v>
      </c>
      <c r="F588" s="195" t="s">
        <v>1710</v>
      </c>
      <c r="G588" s="196" t="s">
        <v>1711</v>
      </c>
      <c r="H588" s="197">
        <v>1</v>
      </c>
      <c r="I588" s="198"/>
      <c r="J588" s="199">
        <f>ROUND(I588*H588,2)</f>
        <v>0</v>
      </c>
      <c r="K588" s="195" t="s">
        <v>19</v>
      </c>
      <c r="L588" s="40"/>
      <c r="M588" s="200" t="s">
        <v>19</v>
      </c>
      <c r="N588" s="201" t="s">
        <v>43</v>
      </c>
      <c r="O588" s="65"/>
      <c r="P588" s="202">
        <f>O588*H588</f>
        <v>0</v>
      </c>
      <c r="Q588" s="202">
        <v>0</v>
      </c>
      <c r="R588" s="202">
        <f>Q588*H588</f>
        <v>0</v>
      </c>
      <c r="S588" s="202">
        <v>0</v>
      </c>
      <c r="T588" s="203">
        <f>S588*H588</f>
        <v>0</v>
      </c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R588" s="204" t="s">
        <v>180</v>
      </c>
      <c r="AT588" s="204" t="s">
        <v>175</v>
      </c>
      <c r="AU588" s="204" t="s">
        <v>80</v>
      </c>
      <c r="AY588" s="18" t="s">
        <v>173</v>
      </c>
      <c r="BE588" s="205">
        <f>IF(N588="základní",J588,0)</f>
        <v>0</v>
      </c>
      <c r="BF588" s="205">
        <f>IF(N588="snížená",J588,0)</f>
        <v>0</v>
      </c>
      <c r="BG588" s="205">
        <f>IF(N588="zákl. přenesená",J588,0)</f>
        <v>0</v>
      </c>
      <c r="BH588" s="205">
        <f>IF(N588="sníž. přenesená",J588,0)</f>
        <v>0</v>
      </c>
      <c r="BI588" s="205">
        <f>IF(N588="nulová",J588,0)</f>
        <v>0</v>
      </c>
      <c r="BJ588" s="18" t="s">
        <v>80</v>
      </c>
      <c r="BK588" s="205">
        <f>ROUND(I588*H588,2)</f>
        <v>0</v>
      </c>
      <c r="BL588" s="18" t="s">
        <v>180</v>
      </c>
      <c r="BM588" s="204" t="s">
        <v>1712</v>
      </c>
    </row>
    <row r="589" spans="1:65" s="2" customFormat="1" ht="11.25">
      <c r="A589" s="35"/>
      <c r="B589" s="36"/>
      <c r="C589" s="37"/>
      <c r="D589" s="206" t="s">
        <v>182</v>
      </c>
      <c r="E589" s="37"/>
      <c r="F589" s="207" t="s">
        <v>1710</v>
      </c>
      <c r="G589" s="37"/>
      <c r="H589" s="37"/>
      <c r="I589" s="116"/>
      <c r="J589" s="37"/>
      <c r="K589" s="37"/>
      <c r="L589" s="40"/>
      <c r="M589" s="208"/>
      <c r="N589" s="209"/>
      <c r="O589" s="65"/>
      <c r="P589" s="65"/>
      <c r="Q589" s="65"/>
      <c r="R589" s="65"/>
      <c r="S589" s="65"/>
      <c r="T589" s="66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T589" s="18" t="s">
        <v>182</v>
      </c>
      <c r="AU589" s="18" t="s">
        <v>80</v>
      </c>
    </row>
    <row r="590" spans="1:65" s="2" customFormat="1" ht="16.5" customHeight="1">
      <c r="A590" s="35"/>
      <c r="B590" s="36"/>
      <c r="C590" s="193" t="s">
        <v>1713</v>
      </c>
      <c r="D590" s="193" t="s">
        <v>175</v>
      </c>
      <c r="E590" s="194" t="s">
        <v>1714</v>
      </c>
      <c r="F590" s="195" t="s">
        <v>1715</v>
      </c>
      <c r="G590" s="196" t="s">
        <v>1711</v>
      </c>
      <c r="H590" s="197">
        <v>1</v>
      </c>
      <c r="I590" s="198"/>
      <c r="J590" s="199">
        <f>ROUND(I590*H590,2)</f>
        <v>0</v>
      </c>
      <c r="K590" s="195" t="s">
        <v>19</v>
      </c>
      <c r="L590" s="40"/>
      <c r="M590" s="200" t="s">
        <v>19</v>
      </c>
      <c r="N590" s="201" t="s">
        <v>43</v>
      </c>
      <c r="O590" s="65"/>
      <c r="P590" s="202">
        <f>O590*H590</f>
        <v>0</v>
      </c>
      <c r="Q590" s="202">
        <v>0</v>
      </c>
      <c r="R590" s="202">
        <f>Q590*H590</f>
        <v>0</v>
      </c>
      <c r="S590" s="202">
        <v>0</v>
      </c>
      <c r="T590" s="203">
        <f>S590*H590</f>
        <v>0</v>
      </c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R590" s="204" t="s">
        <v>180</v>
      </c>
      <c r="AT590" s="204" t="s">
        <v>175</v>
      </c>
      <c r="AU590" s="204" t="s">
        <v>80</v>
      </c>
      <c r="AY590" s="18" t="s">
        <v>173</v>
      </c>
      <c r="BE590" s="205">
        <f>IF(N590="základní",J590,0)</f>
        <v>0</v>
      </c>
      <c r="BF590" s="205">
        <f>IF(N590="snížená",J590,0)</f>
        <v>0</v>
      </c>
      <c r="BG590" s="205">
        <f>IF(N590="zákl. přenesená",J590,0)</f>
        <v>0</v>
      </c>
      <c r="BH590" s="205">
        <f>IF(N590="sníž. přenesená",J590,0)</f>
        <v>0</v>
      </c>
      <c r="BI590" s="205">
        <f>IF(N590="nulová",J590,0)</f>
        <v>0</v>
      </c>
      <c r="BJ590" s="18" t="s">
        <v>80</v>
      </c>
      <c r="BK590" s="205">
        <f>ROUND(I590*H590,2)</f>
        <v>0</v>
      </c>
      <c r="BL590" s="18" t="s">
        <v>180</v>
      </c>
      <c r="BM590" s="204" t="s">
        <v>1716</v>
      </c>
    </row>
    <row r="591" spans="1:65" s="2" customFormat="1" ht="11.25">
      <c r="A591" s="35"/>
      <c r="B591" s="36"/>
      <c r="C591" s="37"/>
      <c r="D591" s="206" t="s">
        <v>182</v>
      </c>
      <c r="E591" s="37"/>
      <c r="F591" s="207" t="s">
        <v>1715</v>
      </c>
      <c r="G591" s="37"/>
      <c r="H591" s="37"/>
      <c r="I591" s="116"/>
      <c r="J591" s="37"/>
      <c r="K591" s="37"/>
      <c r="L591" s="40"/>
      <c r="M591" s="208"/>
      <c r="N591" s="209"/>
      <c r="O591" s="65"/>
      <c r="P591" s="65"/>
      <c r="Q591" s="65"/>
      <c r="R591" s="65"/>
      <c r="S591" s="65"/>
      <c r="T591" s="66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T591" s="18" t="s">
        <v>182</v>
      </c>
      <c r="AU591" s="18" t="s">
        <v>80</v>
      </c>
    </row>
    <row r="592" spans="1:65" s="12" customFormat="1" ht="25.9" customHeight="1">
      <c r="B592" s="177"/>
      <c r="C592" s="178"/>
      <c r="D592" s="179" t="s">
        <v>71</v>
      </c>
      <c r="E592" s="180" t="s">
        <v>883</v>
      </c>
      <c r="F592" s="180" t="s">
        <v>884</v>
      </c>
      <c r="G592" s="178"/>
      <c r="H592" s="178"/>
      <c r="I592" s="181"/>
      <c r="J592" s="182">
        <f>BK592</f>
        <v>0</v>
      </c>
      <c r="K592" s="178"/>
      <c r="L592" s="183"/>
      <c r="M592" s="184"/>
      <c r="N592" s="185"/>
      <c r="O592" s="185"/>
      <c r="P592" s="186">
        <f>SUM(P593:P602)</f>
        <v>0</v>
      </c>
      <c r="Q592" s="185"/>
      <c r="R592" s="186">
        <f>SUM(R593:R602)</f>
        <v>0</v>
      </c>
      <c r="S592" s="185"/>
      <c r="T592" s="187">
        <f>SUM(T593:T602)</f>
        <v>0</v>
      </c>
      <c r="AR592" s="188" t="s">
        <v>80</v>
      </c>
      <c r="AT592" s="189" t="s">
        <v>71</v>
      </c>
      <c r="AU592" s="189" t="s">
        <v>72</v>
      </c>
      <c r="AY592" s="188" t="s">
        <v>173</v>
      </c>
      <c r="BK592" s="190">
        <f>SUM(BK593:BK602)</f>
        <v>0</v>
      </c>
    </row>
    <row r="593" spans="1:65" s="2" customFormat="1" ht="16.5" customHeight="1">
      <c r="A593" s="35"/>
      <c r="B593" s="36"/>
      <c r="C593" s="193" t="s">
        <v>1100</v>
      </c>
      <c r="D593" s="193" t="s">
        <v>175</v>
      </c>
      <c r="E593" s="194" t="s">
        <v>885</v>
      </c>
      <c r="F593" s="195" t="s">
        <v>886</v>
      </c>
      <c r="G593" s="196" t="s">
        <v>210</v>
      </c>
      <c r="H593" s="197">
        <v>10</v>
      </c>
      <c r="I593" s="198"/>
      <c r="J593" s="199">
        <f>ROUND(I593*H593,2)</f>
        <v>0</v>
      </c>
      <c r="K593" s="195" t="s">
        <v>19</v>
      </c>
      <c r="L593" s="40"/>
      <c r="M593" s="200" t="s">
        <v>19</v>
      </c>
      <c r="N593" s="201" t="s">
        <v>43</v>
      </c>
      <c r="O593" s="65"/>
      <c r="P593" s="202">
        <f>O593*H593</f>
        <v>0</v>
      </c>
      <c r="Q593" s="202">
        <v>0</v>
      </c>
      <c r="R593" s="202">
        <f>Q593*H593</f>
        <v>0</v>
      </c>
      <c r="S593" s="202">
        <v>0</v>
      </c>
      <c r="T593" s="203">
        <f>S593*H593</f>
        <v>0</v>
      </c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R593" s="204" t="s">
        <v>180</v>
      </c>
      <c r="AT593" s="204" t="s">
        <v>175</v>
      </c>
      <c r="AU593" s="204" t="s">
        <v>80</v>
      </c>
      <c r="AY593" s="18" t="s">
        <v>173</v>
      </c>
      <c r="BE593" s="205">
        <f>IF(N593="základní",J593,0)</f>
        <v>0</v>
      </c>
      <c r="BF593" s="205">
        <f>IF(N593="snížená",J593,0)</f>
        <v>0</v>
      </c>
      <c r="BG593" s="205">
        <f>IF(N593="zákl. přenesená",J593,0)</f>
        <v>0</v>
      </c>
      <c r="BH593" s="205">
        <f>IF(N593="sníž. přenesená",J593,0)</f>
        <v>0</v>
      </c>
      <c r="BI593" s="205">
        <f>IF(N593="nulová",J593,0)</f>
        <v>0</v>
      </c>
      <c r="BJ593" s="18" t="s">
        <v>80</v>
      </c>
      <c r="BK593" s="205">
        <f>ROUND(I593*H593,2)</f>
        <v>0</v>
      </c>
      <c r="BL593" s="18" t="s">
        <v>180</v>
      </c>
      <c r="BM593" s="204" t="s">
        <v>1717</v>
      </c>
    </row>
    <row r="594" spans="1:65" s="2" customFormat="1" ht="11.25">
      <c r="A594" s="35"/>
      <c r="B594" s="36"/>
      <c r="C594" s="37"/>
      <c r="D594" s="206" t="s">
        <v>182</v>
      </c>
      <c r="E594" s="37"/>
      <c r="F594" s="207" t="s">
        <v>886</v>
      </c>
      <c r="G594" s="37"/>
      <c r="H594" s="37"/>
      <c r="I594" s="116"/>
      <c r="J594" s="37"/>
      <c r="K594" s="37"/>
      <c r="L594" s="40"/>
      <c r="M594" s="208"/>
      <c r="N594" s="209"/>
      <c r="O594" s="65"/>
      <c r="P594" s="65"/>
      <c r="Q594" s="65"/>
      <c r="R594" s="65"/>
      <c r="S594" s="65"/>
      <c r="T594" s="66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T594" s="18" t="s">
        <v>182</v>
      </c>
      <c r="AU594" s="18" t="s">
        <v>80</v>
      </c>
    </row>
    <row r="595" spans="1:65" s="2" customFormat="1" ht="16.5" customHeight="1">
      <c r="A595" s="35"/>
      <c r="B595" s="36"/>
      <c r="C595" s="193" t="s">
        <v>1718</v>
      </c>
      <c r="D595" s="193" t="s">
        <v>175</v>
      </c>
      <c r="E595" s="194" t="s">
        <v>889</v>
      </c>
      <c r="F595" s="195" t="s">
        <v>890</v>
      </c>
      <c r="G595" s="196" t="s">
        <v>210</v>
      </c>
      <c r="H595" s="197">
        <v>5</v>
      </c>
      <c r="I595" s="198"/>
      <c r="J595" s="199">
        <f>ROUND(I595*H595,2)</f>
        <v>0</v>
      </c>
      <c r="K595" s="195" t="s">
        <v>19</v>
      </c>
      <c r="L595" s="40"/>
      <c r="M595" s="200" t="s">
        <v>19</v>
      </c>
      <c r="N595" s="201" t="s">
        <v>43</v>
      </c>
      <c r="O595" s="65"/>
      <c r="P595" s="202">
        <f>O595*H595</f>
        <v>0</v>
      </c>
      <c r="Q595" s="202">
        <v>0</v>
      </c>
      <c r="R595" s="202">
        <f>Q595*H595</f>
        <v>0</v>
      </c>
      <c r="S595" s="202">
        <v>0</v>
      </c>
      <c r="T595" s="203">
        <f>S595*H595</f>
        <v>0</v>
      </c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R595" s="204" t="s">
        <v>180</v>
      </c>
      <c r="AT595" s="204" t="s">
        <v>175</v>
      </c>
      <c r="AU595" s="204" t="s">
        <v>80</v>
      </c>
      <c r="AY595" s="18" t="s">
        <v>173</v>
      </c>
      <c r="BE595" s="205">
        <f>IF(N595="základní",J595,0)</f>
        <v>0</v>
      </c>
      <c r="BF595" s="205">
        <f>IF(N595="snížená",J595,0)</f>
        <v>0</v>
      </c>
      <c r="BG595" s="205">
        <f>IF(N595="zákl. přenesená",J595,0)</f>
        <v>0</v>
      </c>
      <c r="BH595" s="205">
        <f>IF(N595="sníž. přenesená",J595,0)</f>
        <v>0</v>
      </c>
      <c r="BI595" s="205">
        <f>IF(N595="nulová",J595,0)</f>
        <v>0</v>
      </c>
      <c r="BJ595" s="18" t="s">
        <v>80</v>
      </c>
      <c r="BK595" s="205">
        <f>ROUND(I595*H595,2)</f>
        <v>0</v>
      </c>
      <c r="BL595" s="18" t="s">
        <v>180</v>
      </c>
      <c r="BM595" s="204" t="s">
        <v>1719</v>
      </c>
    </row>
    <row r="596" spans="1:65" s="2" customFormat="1" ht="11.25">
      <c r="A596" s="35"/>
      <c r="B596" s="36"/>
      <c r="C596" s="37"/>
      <c r="D596" s="206" t="s">
        <v>182</v>
      </c>
      <c r="E596" s="37"/>
      <c r="F596" s="207" t="s">
        <v>890</v>
      </c>
      <c r="G596" s="37"/>
      <c r="H596" s="37"/>
      <c r="I596" s="116"/>
      <c r="J596" s="37"/>
      <c r="K596" s="37"/>
      <c r="L596" s="40"/>
      <c r="M596" s="208"/>
      <c r="N596" s="209"/>
      <c r="O596" s="65"/>
      <c r="P596" s="65"/>
      <c r="Q596" s="65"/>
      <c r="R596" s="65"/>
      <c r="S596" s="65"/>
      <c r="T596" s="66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T596" s="18" t="s">
        <v>182</v>
      </c>
      <c r="AU596" s="18" t="s">
        <v>80</v>
      </c>
    </row>
    <row r="597" spans="1:65" s="2" customFormat="1" ht="16.5" customHeight="1">
      <c r="A597" s="35"/>
      <c r="B597" s="36"/>
      <c r="C597" s="193" t="s">
        <v>1104</v>
      </c>
      <c r="D597" s="193" t="s">
        <v>175</v>
      </c>
      <c r="E597" s="194" t="s">
        <v>892</v>
      </c>
      <c r="F597" s="195" t="s">
        <v>893</v>
      </c>
      <c r="G597" s="196" t="s">
        <v>210</v>
      </c>
      <c r="H597" s="197">
        <v>16</v>
      </c>
      <c r="I597" s="198"/>
      <c r="J597" s="199">
        <f>ROUND(I597*H597,2)</f>
        <v>0</v>
      </c>
      <c r="K597" s="195" t="s">
        <v>19</v>
      </c>
      <c r="L597" s="40"/>
      <c r="M597" s="200" t="s">
        <v>19</v>
      </c>
      <c r="N597" s="201" t="s">
        <v>43</v>
      </c>
      <c r="O597" s="65"/>
      <c r="P597" s="202">
        <f>O597*H597</f>
        <v>0</v>
      </c>
      <c r="Q597" s="202">
        <v>0</v>
      </c>
      <c r="R597" s="202">
        <f>Q597*H597</f>
        <v>0</v>
      </c>
      <c r="S597" s="202">
        <v>0</v>
      </c>
      <c r="T597" s="203">
        <f>S597*H597</f>
        <v>0</v>
      </c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R597" s="204" t="s">
        <v>180</v>
      </c>
      <c r="AT597" s="204" t="s">
        <v>175</v>
      </c>
      <c r="AU597" s="204" t="s">
        <v>80</v>
      </c>
      <c r="AY597" s="18" t="s">
        <v>173</v>
      </c>
      <c r="BE597" s="205">
        <f>IF(N597="základní",J597,0)</f>
        <v>0</v>
      </c>
      <c r="BF597" s="205">
        <f>IF(N597="snížená",J597,0)</f>
        <v>0</v>
      </c>
      <c r="BG597" s="205">
        <f>IF(N597="zákl. přenesená",J597,0)</f>
        <v>0</v>
      </c>
      <c r="BH597" s="205">
        <f>IF(N597="sníž. přenesená",J597,0)</f>
        <v>0</v>
      </c>
      <c r="BI597" s="205">
        <f>IF(N597="nulová",J597,0)</f>
        <v>0</v>
      </c>
      <c r="BJ597" s="18" t="s">
        <v>80</v>
      </c>
      <c r="BK597" s="205">
        <f>ROUND(I597*H597,2)</f>
        <v>0</v>
      </c>
      <c r="BL597" s="18" t="s">
        <v>180</v>
      </c>
      <c r="BM597" s="204" t="s">
        <v>1720</v>
      </c>
    </row>
    <row r="598" spans="1:65" s="2" customFormat="1" ht="11.25">
      <c r="A598" s="35"/>
      <c r="B598" s="36"/>
      <c r="C598" s="37"/>
      <c r="D598" s="206" t="s">
        <v>182</v>
      </c>
      <c r="E598" s="37"/>
      <c r="F598" s="207" t="s">
        <v>893</v>
      </c>
      <c r="G598" s="37"/>
      <c r="H598" s="37"/>
      <c r="I598" s="116"/>
      <c r="J598" s="37"/>
      <c r="K598" s="37"/>
      <c r="L598" s="40"/>
      <c r="M598" s="208"/>
      <c r="N598" s="209"/>
      <c r="O598" s="65"/>
      <c r="P598" s="65"/>
      <c r="Q598" s="65"/>
      <c r="R598" s="65"/>
      <c r="S598" s="65"/>
      <c r="T598" s="66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T598" s="18" t="s">
        <v>182</v>
      </c>
      <c r="AU598" s="18" t="s">
        <v>80</v>
      </c>
    </row>
    <row r="599" spans="1:65" s="2" customFormat="1" ht="24" customHeight="1">
      <c r="A599" s="35"/>
      <c r="B599" s="36"/>
      <c r="C599" s="193" t="s">
        <v>1721</v>
      </c>
      <c r="D599" s="193" t="s">
        <v>175</v>
      </c>
      <c r="E599" s="194" t="s">
        <v>1722</v>
      </c>
      <c r="F599" s="195" t="s">
        <v>1723</v>
      </c>
      <c r="G599" s="196" t="s">
        <v>661</v>
      </c>
      <c r="H599" s="197">
        <v>1</v>
      </c>
      <c r="I599" s="198"/>
      <c r="J599" s="199">
        <f>ROUND(I599*H599,2)</f>
        <v>0</v>
      </c>
      <c r="K599" s="195" t="s">
        <v>19</v>
      </c>
      <c r="L599" s="40"/>
      <c r="M599" s="200" t="s">
        <v>19</v>
      </c>
      <c r="N599" s="201" t="s">
        <v>43</v>
      </c>
      <c r="O599" s="65"/>
      <c r="P599" s="202">
        <f>O599*H599</f>
        <v>0</v>
      </c>
      <c r="Q599" s="202">
        <v>0</v>
      </c>
      <c r="R599" s="202">
        <f>Q599*H599</f>
        <v>0</v>
      </c>
      <c r="S599" s="202">
        <v>0</v>
      </c>
      <c r="T599" s="203">
        <f>S599*H599</f>
        <v>0</v>
      </c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R599" s="204" t="s">
        <v>180</v>
      </c>
      <c r="AT599" s="204" t="s">
        <v>175</v>
      </c>
      <c r="AU599" s="204" t="s">
        <v>80</v>
      </c>
      <c r="AY599" s="18" t="s">
        <v>173</v>
      </c>
      <c r="BE599" s="205">
        <f>IF(N599="základní",J599,0)</f>
        <v>0</v>
      </c>
      <c r="BF599" s="205">
        <f>IF(N599="snížená",J599,0)</f>
        <v>0</v>
      </c>
      <c r="BG599" s="205">
        <f>IF(N599="zákl. přenesená",J599,0)</f>
        <v>0</v>
      </c>
      <c r="BH599" s="205">
        <f>IF(N599="sníž. přenesená",J599,0)</f>
        <v>0</v>
      </c>
      <c r="BI599" s="205">
        <f>IF(N599="nulová",J599,0)</f>
        <v>0</v>
      </c>
      <c r="BJ599" s="18" t="s">
        <v>80</v>
      </c>
      <c r="BK599" s="205">
        <f>ROUND(I599*H599,2)</f>
        <v>0</v>
      </c>
      <c r="BL599" s="18" t="s">
        <v>180</v>
      </c>
      <c r="BM599" s="204" t="s">
        <v>1724</v>
      </c>
    </row>
    <row r="600" spans="1:65" s="2" customFormat="1" ht="11.25">
      <c r="A600" s="35"/>
      <c r="B600" s="36"/>
      <c r="C600" s="37"/>
      <c r="D600" s="206" t="s">
        <v>182</v>
      </c>
      <c r="E600" s="37"/>
      <c r="F600" s="207" t="s">
        <v>1723</v>
      </c>
      <c r="G600" s="37"/>
      <c r="H600" s="37"/>
      <c r="I600" s="116"/>
      <c r="J600" s="37"/>
      <c r="K600" s="37"/>
      <c r="L600" s="40"/>
      <c r="M600" s="208"/>
      <c r="N600" s="209"/>
      <c r="O600" s="65"/>
      <c r="P600" s="65"/>
      <c r="Q600" s="65"/>
      <c r="R600" s="65"/>
      <c r="S600" s="65"/>
      <c r="T600" s="66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T600" s="18" t="s">
        <v>182</v>
      </c>
      <c r="AU600" s="18" t="s">
        <v>80</v>
      </c>
    </row>
    <row r="601" spans="1:65" s="2" customFormat="1" ht="24" customHeight="1">
      <c r="A601" s="35"/>
      <c r="B601" s="36"/>
      <c r="C601" s="193" t="s">
        <v>1107</v>
      </c>
      <c r="D601" s="193" t="s">
        <v>175</v>
      </c>
      <c r="E601" s="194" t="s">
        <v>1725</v>
      </c>
      <c r="F601" s="195" t="s">
        <v>1726</v>
      </c>
      <c r="G601" s="196" t="s">
        <v>661</v>
      </c>
      <c r="H601" s="197">
        <v>1</v>
      </c>
      <c r="I601" s="198"/>
      <c r="J601" s="199">
        <f>ROUND(I601*H601,2)</f>
        <v>0</v>
      </c>
      <c r="K601" s="195" t="s">
        <v>19</v>
      </c>
      <c r="L601" s="40"/>
      <c r="M601" s="200" t="s">
        <v>19</v>
      </c>
      <c r="N601" s="201" t="s">
        <v>43</v>
      </c>
      <c r="O601" s="65"/>
      <c r="P601" s="202">
        <f>O601*H601</f>
        <v>0</v>
      </c>
      <c r="Q601" s="202">
        <v>0</v>
      </c>
      <c r="R601" s="202">
        <f>Q601*H601</f>
        <v>0</v>
      </c>
      <c r="S601" s="202">
        <v>0</v>
      </c>
      <c r="T601" s="203">
        <f>S601*H601</f>
        <v>0</v>
      </c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R601" s="204" t="s">
        <v>180</v>
      </c>
      <c r="AT601" s="204" t="s">
        <v>175</v>
      </c>
      <c r="AU601" s="204" t="s">
        <v>80</v>
      </c>
      <c r="AY601" s="18" t="s">
        <v>173</v>
      </c>
      <c r="BE601" s="205">
        <f>IF(N601="základní",J601,0)</f>
        <v>0</v>
      </c>
      <c r="BF601" s="205">
        <f>IF(N601="snížená",J601,0)</f>
        <v>0</v>
      </c>
      <c r="BG601" s="205">
        <f>IF(N601="zákl. přenesená",J601,0)</f>
        <v>0</v>
      </c>
      <c r="BH601" s="205">
        <f>IF(N601="sníž. přenesená",J601,0)</f>
        <v>0</v>
      </c>
      <c r="BI601" s="205">
        <f>IF(N601="nulová",J601,0)</f>
        <v>0</v>
      </c>
      <c r="BJ601" s="18" t="s">
        <v>80</v>
      </c>
      <c r="BK601" s="205">
        <f>ROUND(I601*H601,2)</f>
        <v>0</v>
      </c>
      <c r="BL601" s="18" t="s">
        <v>180</v>
      </c>
      <c r="BM601" s="204" t="s">
        <v>1727</v>
      </c>
    </row>
    <row r="602" spans="1:65" s="2" customFormat="1" ht="19.5">
      <c r="A602" s="35"/>
      <c r="B602" s="36"/>
      <c r="C602" s="37"/>
      <c r="D602" s="206" t="s">
        <v>182</v>
      </c>
      <c r="E602" s="37"/>
      <c r="F602" s="207" t="s">
        <v>1726</v>
      </c>
      <c r="G602" s="37"/>
      <c r="H602" s="37"/>
      <c r="I602" s="116"/>
      <c r="J602" s="37"/>
      <c r="K602" s="37"/>
      <c r="L602" s="40"/>
      <c r="M602" s="208"/>
      <c r="N602" s="209"/>
      <c r="O602" s="65"/>
      <c r="P602" s="65"/>
      <c r="Q602" s="65"/>
      <c r="R602" s="65"/>
      <c r="S602" s="65"/>
      <c r="T602" s="66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T602" s="18" t="s">
        <v>182</v>
      </c>
      <c r="AU602" s="18" t="s">
        <v>80</v>
      </c>
    </row>
    <row r="603" spans="1:65" s="12" customFormat="1" ht="25.9" customHeight="1">
      <c r="B603" s="177"/>
      <c r="C603" s="178"/>
      <c r="D603" s="179" t="s">
        <v>71</v>
      </c>
      <c r="E603" s="180" t="s">
        <v>804</v>
      </c>
      <c r="F603" s="180" t="s">
        <v>895</v>
      </c>
      <c r="G603" s="178"/>
      <c r="H603" s="178"/>
      <c r="I603" s="181"/>
      <c r="J603" s="182">
        <f>BK603</f>
        <v>0</v>
      </c>
      <c r="K603" s="178"/>
      <c r="L603" s="183"/>
      <c r="M603" s="184"/>
      <c r="N603" s="185"/>
      <c r="O603" s="185"/>
      <c r="P603" s="186">
        <f>SUM(P604:P629)</f>
        <v>0</v>
      </c>
      <c r="Q603" s="185"/>
      <c r="R603" s="186">
        <f>SUM(R604:R629)</f>
        <v>0</v>
      </c>
      <c r="S603" s="185"/>
      <c r="T603" s="187">
        <f>SUM(T604:T629)</f>
        <v>0</v>
      </c>
      <c r="AR603" s="188" t="s">
        <v>80</v>
      </c>
      <c r="AT603" s="189" t="s">
        <v>71</v>
      </c>
      <c r="AU603" s="189" t="s">
        <v>72</v>
      </c>
      <c r="AY603" s="188" t="s">
        <v>173</v>
      </c>
      <c r="BK603" s="190">
        <f>SUM(BK604:BK629)</f>
        <v>0</v>
      </c>
    </row>
    <row r="604" spans="1:65" s="2" customFormat="1" ht="24" customHeight="1">
      <c r="A604" s="35"/>
      <c r="B604" s="36"/>
      <c r="C604" s="193" t="s">
        <v>1728</v>
      </c>
      <c r="D604" s="193" t="s">
        <v>175</v>
      </c>
      <c r="E604" s="194" t="s">
        <v>1729</v>
      </c>
      <c r="F604" s="195" t="s">
        <v>1730</v>
      </c>
      <c r="G604" s="196" t="s">
        <v>899</v>
      </c>
      <c r="H604" s="197">
        <v>70</v>
      </c>
      <c r="I604" s="198"/>
      <c r="J604" s="199">
        <f>ROUND(I604*H604,2)</f>
        <v>0</v>
      </c>
      <c r="K604" s="195" t="s">
        <v>19</v>
      </c>
      <c r="L604" s="40"/>
      <c r="M604" s="200" t="s">
        <v>19</v>
      </c>
      <c r="N604" s="201" t="s">
        <v>43</v>
      </c>
      <c r="O604" s="65"/>
      <c r="P604" s="202">
        <f>O604*H604</f>
        <v>0</v>
      </c>
      <c r="Q604" s="202">
        <v>0</v>
      </c>
      <c r="R604" s="202">
        <f>Q604*H604</f>
        <v>0</v>
      </c>
      <c r="S604" s="202">
        <v>0</v>
      </c>
      <c r="T604" s="203">
        <f>S604*H604</f>
        <v>0</v>
      </c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R604" s="204" t="s">
        <v>180</v>
      </c>
      <c r="AT604" s="204" t="s">
        <v>175</v>
      </c>
      <c r="AU604" s="204" t="s">
        <v>80</v>
      </c>
      <c r="AY604" s="18" t="s">
        <v>173</v>
      </c>
      <c r="BE604" s="205">
        <f>IF(N604="základní",J604,0)</f>
        <v>0</v>
      </c>
      <c r="BF604" s="205">
        <f>IF(N604="snížená",J604,0)</f>
        <v>0</v>
      </c>
      <c r="BG604" s="205">
        <f>IF(N604="zákl. přenesená",J604,0)</f>
        <v>0</v>
      </c>
      <c r="BH604" s="205">
        <f>IF(N604="sníž. přenesená",J604,0)</f>
        <v>0</v>
      </c>
      <c r="BI604" s="205">
        <f>IF(N604="nulová",J604,0)</f>
        <v>0</v>
      </c>
      <c r="BJ604" s="18" t="s">
        <v>80</v>
      </c>
      <c r="BK604" s="205">
        <f>ROUND(I604*H604,2)</f>
        <v>0</v>
      </c>
      <c r="BL604" s="18" t="s">
        <v>180</v>
      </c>
      <c r="BM604" s="204" t="s">
        <v>1731</v>
      </c>
    </row>
    <row r="605" spans="1:65" s="2" customFormat="1" ht="11.25">
      <c r="A605" s="35"/>
      <c r="B605" s="36"/>
      <c r="C605" s="37"/>
      <c r="D605" s="206" t="s">
        <v>182</v>
      </c>
      <c r="E605" s="37"/>
      <c r="F605" s="207" t="s">
        <v>1730</v>
      </c>
      <c r="G605" s="37"/>
      <c r="H605" s="37"/>
      <c r="I605" s="116"/>
      <c r="J605" s="37"/>
      <c r="K605" s="37"/>
      <c r="L605" s="40"/>
      <c r="M605" s="208"/>
      <c r="N605" s="209"/>
      <c r="O605" s="65"/>
      <c r="P605" s="65"/>
      <c r="Q605" s="65"/>
      <c r="R605" s="65"/>
      <c r="S605" s="65"/>
      <c r="T605" s="66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T605" s="18" t="s">
        <v>182</v>
      </c>
      <c r="AU605" s="18" t="s">
        <v>80</v>
      </c>
    </row>
    <row r="606" spans="1:65" s="2" customFormat="1" ht="24" customHeight="1">
      <c r="A606" s="35"/>
      <c r="B606" s="36"/>
      <c r="C606" s="193" t="s">
        <v>1111</v>
      </c>
      <c r="D606" s="193" t="s">
        <v>175</v>
      </c>
      <c r="E606" s="194" t="s">
        <v>1732</v>
      </c>
      <c r="F606" s="195" t="s">
        <v>1733</v>
      </c>
      <c r="G606" s="196" t="s">
        <v>899</v>
      </c>
      <c r="H606" s="197">
        <v>20</v>
      </c>
      <c r="I606" s="198"/>
      <c r="J606" s="199">
        <f>ROUND(I606*H606,2)</f>
        <v>0</v>
      </c>
      <c r="K606" s="195" t="s">
        <v>19</v>
      </c>
      <c r="L606" s="40"/>
      <c r="M606" s="200" t="s">
        <v>19</v>
      </c>
      <c r="N606" s="201" t="s">
        <v>43</v>
      </c>
      <c r="O606" s="65"/>
      <c r="P606" s="202">
        <f>O606*H606</f>
        <v>0</v>
      </c>
      <c r="Q606" s="202">
        <v>0</v>
      </c>
      <c r="R606" s="202">
        <f>Q606*H606</f>
        <v>0</v>
      </c>
      <c r="S606" s="202">
        <v>0</v>
      </c>
      <c r="T606" s="203">
        <f>S606*H606</f>
        <v>0</v>
      </c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R606" s="204" t="s">
        <v>180</v>
      </c>
      <c r="AT606" s="204" t="s">
        <v>175</v>
      </c>
      <c r="AU606" s="204" t="s">
        <v>80</v>
      </c>
      <c r="AY606" s="18" t="s">
        <v>173</v>
      </c>
      <c r="BE606" s="205">
        <f>IF(N606="základní",J606,0)</f>
        <v>0</v>
      </c>
      <c r="BF606" s="205">
        <f>IF(N606="snížená",J606,0)</f>
        <v>0</v>
      </c>
      <c r="BG606" s="205">
        <f>IF(N606="zákl. přenesená",J606,0)</f>
        <v>0</v>
      </c>
      <c r="BH606" s="205">
        <f>IF(N606="sníž. přenesená",J606,0)</f>
        <v>0</v>
      </c>
      <c r="BI606" s="205">
        <f>IF(N606="nulová",J606,0)</f>
        <v>0</v>
      </c>
      <c r="BJ606" s="18" t="s">
        <v>80</v>
      </c>
      <c r="BK606" s="205">
        <f>ROUND(I606*H606,2)</f>
        <v>0</v>
      </c>
      <c r="BL606" s="18" t="s">
        <v>180</v>
      </c>
      <c r="BM606" s="204" t="s">
        <v>1734</v>
      </c>
    </row>
    <row r="607" spans="1:65" s="2" customFormat="1" ht="11.25">
      <c r="A607" s="35"/>
      <c r="B607" s="36"/>
      <c r="C607" s="37"/>
      <c r="D607" s="206" t="s">
        <v>182</v>
      </c>
      <c r="E607" s="37"/>
      <c r="F607" s="207" t="s">
        <v>1733</v>
      </c>
      <c r="G607" s="37"/>
      <c r="H607" s="37"/>
      <c r="I607" s="116"/>
      <c r="J607" s="37"/>
      <c r="K607" s="37"/>
      <c r="L607" s="40"/>
      <c r="M607" s="208"/>
      <c r="N607" s="209"/>
      <c r="O607" s="65"/>
      <c r="P607" s="65"/>
      <c r="Q607" s="65"/>
      <c r="R607" s="65"/>
      <c r="S607" s="65"/>
      <c r="T607" s="66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T607" s="18" t="s">
        <v>182</v>
      </c>
      <c r="AU607" s="18" t="s">
        <v>80</v>
      </c>
    </row>
    <row r="608" spans="1:65" s="2" customFormat="1" ht="24" customHeight="1">
      <c r="A608" s="35"/>
      <c r="B608" s="36"/>
      <c r="C608" s="193" t="s">
        <v>1735</v>
      </c>
      <c r="D608" s="193" t="s">
        <v>175</v>
      </c>
      <c r="E608" s="194" t="s">
        <v>1736</v>
      </c>
      <c r="F608" s="195" t="s">
        <v>1737</v>
      </c>
      <c r="G608" s="196" t="s">
        <v>899</v>
      </c>
      <c r="H608" s="197">
        <v>10</v>
      </c>
      <c r="I608" s="198"/>
      <c r="J608" s="199">
        <f>ROUND(I608*H608,2)</f>
        <v>0</v>
      </c>
      <c r="K608" s="195" t="s">
        <v>19</v>
      </c>
      <c r="L608" s="40"/>
      <c r="M608" s="200" t="s">
        <v>19</v>
      </c>
      <c r="N608" s="201" t="s">
        <v>43</v>
      </c>
      <c r="O608" s="65"/>
      <c r="P608" s="202">
        <f>O608*H608</f>
        <v>0</v>
      </c>
      <c r="Q608" s="202">
        <v>0</v>
      </c>
      <c r="R608" s="202">
        <f>Q608*H608</f>
        <v>0</v>
      </c>
      <c r="S608" s="202">
        <v>0</v>
      </c>
      <c r="T608" s="203">
        <f>S608*H608</f>
        <v>0</v>
      </c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R608" s="204" t="s">
        <v>180</v>
      </c>
      <c r="AT608" s="204" t="s">
        <v>175</v>
      </c>
      <c r="AU608" s="204" t="s">
        <v>80</v>
      </c>
      <c r="AY608" s="18" t="s">
        <v>173</v>
      </c>
      <c r="BE608" s="205">
        <f>IF(N608="základní",J608,0)</f>
        <v>0</v>
      </c>
      <c r="BF608" s="205">
        <f>IF(N608="snížená",J608,0)</f>
        <v>0</v>
      </c>
      <c r="BG608" s="205">
        <f>IF(N608="zákl. přenesená",J608,0)</f>
        <v>0</v>
      </c>
      <c r="BH608" s="205">
        <f>IF(N608="sníž. přenesená",J608,0)</f>
        <v>0</v>
      </c>
      <c r="BI608" s="205">
        <f>IF(N608="nulová",J608,0)</f>
        <v>0</v>
      </c>
      <c r="BJ608" s="18" t="s">
        <v>80</v>
      </c>
      <c r="BK608" s="205">
        <f>ROUND(I608*H608,2)</f>
        <v>0</v>
      </c>
      <c r="BL608" s="18" t="s">
        <v>180</v>
      </c>
      <c r="BM608" s="204" t="s">
        <v>1738</v>
      </c>
    </row>
    <row r="609" spans="1:65" s="2" customFormat="1" ht="11.25">
      <c r="A609" s="35"/>
      <c r="B609" s="36"/>
      <c r="C609" s="37"/>
      <c r="D609" s="206" t="s">
        <v>182</v>
      </c>
      <c r="E609" s="37"/>
      <c r="F609" s="207" t="s">
        <v>1737</v>
      </c>
      <c r="G609" s="37"/>
      <c r="H609" s="37"/>
      <c r="I609" s="116"/>
      <c r="J609" s="37"/>
      <c r="K609" s="37"/>
      <c r="L609" s="40"/>
      <c r="M609" s="208"/>
      <c r="N609" s="209"/>
      <c r="O609" s="65"/>
      <c r="P609" s="65"/>
      <c r="Q609" s="65"/>
      <c r="R609" s="65"/>
      <c r="S609" s="65"/>
      <c r="T609" s="66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T609" s="18" t="s">
        <v>182</v>
      </c>
      <c r="AU609" s="18" t="s">
        <v>80</v>
      </c>
    </row>
    <row r="610" spans="1:65" s="2" customFormat="1" ht="24" customHeight="1">
      <c r="A610" s="35"/>
      <c r="B610" s="36"/>
      <c r="C610" s="193" t="s">
        <v>1114</v>
      </c>
      <c r="D610" s="193" t="s">
        <v>175</v>
      </c>
      <c r="E610" s="194" t="s">
        <v>1739</v>
      </c>
      <c r="F610" s="195" t="s">
        <v>1740</v>
      </c>
      <c r="G610" s="196" t="s">
        <v>899</v>
      </c>
      <c r="H610" s="197">
        <v>95</v>
      </c>
      <c r="I610" s="198"/>
      <c r="J610" s="199">
        <f>ROUND(I610*H610,2)</f>
        <v>0</v>
      </c>
      <c r="K610" s="195" t="s">
        <v>19</v>
      </c>
      <c r="L610" s="40"/>
      <c r="M610" s="200" t="s">
        <v>19</v>
      </c>
      <c r="N610" s="201" t="s">
        <v>43</v>
      </c>
      <c r="O610" s="65"/>
      <c r="P610" s="202">
        <f>O610*H610</f>
        <v>0</v>
      </c>
      <c r="Q610" s="202">
        <v>0</v>
      </c>
      <c r="R610" s="202">
        <f>Q610*H610</f>
        <v>0</v>
      </c>
      <c r="S610" s="202">
        <v>0</v>
      </c>
      <c r="T610" s="203">
        <f>S610*H610</f>
        <v>0</v>
      </c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R610" s="204" t="s">
        <v>180</v>
      </c>
      <c r="AT610" s="204" t="s">
        <v>175</v>
      </c>
      <c r="AU610" s="204" t="s">
        <v>80</v>
      </c>
      <c r="AY610" s="18" t="s">
        <v>173</v>
      </c>
      <c r="BE610" s="205">
        <f>IF(N610="základní",J610,0)</f>
        <v>0</v>
      </c>
      <c r="BF610" s="205">
        <f>IF(N610="snížená",J610,0)</f>
        <v>0</v>
      </c>
      <c r="BG610" s="205">
        <f>IF(N610="zákl. přenesená",J610,0)</f>
        <v>0</v>
      </c>
      <c r="BH610" s="205">
        <f>IF(N610="sníž. přenesená",J610,0)</f>
        <v>0</v>
      </c>
      <c r="BI610" s="205">
        <f>IF(N610="nulová",J610,0)</f>
        <v>0</v>
      </c>
      <c r="BJ610" s="18" t="s">
        <v>80</v>
      </c>
      <c r="BK610" s="205">
        <f>ROUND(I610*H610,2)</f>
        <v>0</v>
      </c>
      <c r="BL610" s="18" t="s">
        <v>180</v>
      </c>
      <c r="BM610" s="204" t="s">
        <v>1741</v>
      </c>
    </row>
    <row r="611" spans="1:65" s="2" customFormat="1" ht="11.25">
      <c r="A611" s="35"/>
      <c r="B611" s="36"/>
      <c r="C611" s="37"/>
      <c r="D611" s="206" t="s">
        <v>182</v>
      </c>
      <c r="E611" s="37"/>
      <c r="F611" s="207" t="s">
        <v>1740</v>
      </c>
      <c r="G611" s="37"/>
      <c r="H611" s="37"/>
      <c r="I611" s="116"/>
      <c r="J611" s="37"/>
      <c r="K611" s="37"/>
      <c r="L611" s="40"/>
      <c r="M611" s="208"/>
      <c r="N611" s="209"/>
      <c r="O611" s="65"/>
      <c r="P611" s="65"/>
      <c r="Q611" s="65"/>
      <c r="R611" s="65"/>
      <c r="S611" s="65"/>
      <c r="T611" s="66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T611" s="18" t="s">
        <v>182</v>
      </c>
      <c r="AU611" s="18" t="s">
        <v>80</v>
      </c>
    </row>
    <row r="612" spans="1:65" s="2" customFormat="1" ht="24" customHeight="1">
      <c r="A612" s="35"/>
      <c r="B612" s="36"/>
      <c r="C612" s="193" t="s">
        <v>1742</v>
      </c>
      <c r="D612" s="193" t="s">
        <v>175</v>
      </c>
      <c r="E612" s="194" t="s">
        <v>1743</v>
      </c>
      <c r="F612" s="195" t="s">
        <v>1744</v>
      </c>
      <c r="G612" s="196" t="s">
        <v>899</v>
      </c>
      <c r="H612" s="197">
        <v>110</v>
      </c>
      <c r="I612" s="198"/>
      <c r="J612" s="199">
        <f>ROUND(I612*H612,2)</f>
        <v>0</v>
      </c>
      <c r="K612" s="195" t="s">
        <v>19</v>
      </c>
      <c r="L612" s="40"/>
      <c r="M612" s="200" t="s">
        <v>19</v>
      </c>
      <c r="N612" s="201" t="s">
        <v>43</v>
      </c>
      <c r="O612" s="65"/>
      <c r="P612" s="202">
        <f>O612*H612</f>
        <v>0</v>
      </c>
      <c r="Q612" s="202">
        <v>0</v>
      </c>
      <c r="R612" s="202">
        <f>Q612*H612</f>
        <v>0</v>
      </c>
      <c r="S612" s="202">
        <v>0</v>
      </c>
      <c r="T612" s="203">
        <f>S612*H612</f>
        <v>0</v>
      </c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R612" s="204" t="s">
        <v>180</v>
      </c>
      <c r="AT612" s="204" t="s">
        <v>175</v>
      </c>
      <c r="AU612" s="204" t="s">
        <v>80</v>
      </c>
      <c r="AY612" s="18" t="s">
        <v>173</v>
      </c>
      <c r="BE612" s="205">
        <f>IF(N612="základní",J612,0)</f>
        <v>0</v>
      </c>
      <c r="BF612" s="205">
        <f>IF(N612="snížená",J612,0)</f>
        <v>0</v>
      </c>
      <c r="BG612" s="205">
        <f>IF(N612="zákl. přenesená",J612,0)</f>
        <v>0</v>
      </c>
      <c r="BH612" s="205">
        <f>IF(N612="sníž. přenesená",J612,0)</f>
        <v>0</v>
      </c>
      <c r="BI612" s="205">
        <f>IF(N612="nulová",J612,0)</f>
        <v>0</v>
      </c>
      <c r="BJ612" s="18" t="s">
        <v>80</v>
      </c>
      <c r="BK612" s="205">
        <f>ROUND(I612*H612,2)</f>
        <v>0</v>
      </c>
      <c r="BL612" s="18" t="s">
        <v>180</v>
      </c>
      <c r="BM612" s="204" t="s">
        <v>1745</v>
      </c>
    </row>
    <row r="613" spans="1:65" s="2" customFormat="1" ht="11.25">
      <c r="A613" s="35"/>
      <c r="B613" s="36"/>
      <c r="C613" s="37"/>
      <c r="D613" s="206" t="s">
        <v>182</v>
      </c>
      <c r="E613" s="37"/>
      <c r="F613" s="207" t="s">
        <v>1744</v>
      </c>
      <c r="G613" s="37"/>
      <c r="H613" s="37"/>
      <c r="I613" s="116"/>
      <c r="J613" s="37"/>
      <c r="K613" s="37"/>
      <c r="L613" s="40"/>
      <c r="M613" s="208"/>
      <c r="N613" s="209"/>
      <c r="O613" s="65"/>
      <c r="P613" s="65"/>
      <c r="Q613" s="65"/>
      <c r="R613" s="65"/>
      <c r="S613" s="65"/>
      <c r="T613" s="66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T613" s="18" t="s">
        <v>182</v>
      </c>
      <c r="AU613" s="18" t="s">
        <v>80</v>
      </c>
    </row>
    <row r="614" spans="1:65" s="2" customFormat="1" ht="24" customHeight="1">
      <c r="A614" s="35"/>
      <c r="B614" s="36"/>
      <c r="C614" s="193" t="s">
        <v>1118</v>
      </c>
      <c r="D614" s="193" t="s">
        <v>175</v>
      </c>
      <c r="E614" s="194" t="s">
        <v>1746</v>
      </c>
      <c r="F614" s="195" t="s">
        <v>1747</v>
      </c>
      <c r="G614" s="196" t="s">
        <v>899</v>
      </c>
      <c r="H614" s="197">
        <v>220</v>
      </c>
      <c r="I614" s="198"/>
      <c r="J614" s="199">
        <f>ROUND(I614*H614,2)</f>
        <v>0</v>
      </c>
      <c r="K614" s="195" t="s">
        <v>19</v>
      </c>
      <c r="L614" s="40"/>
      <c r="M614" s="200" t="s">
        <v>19</v>
      </c>
      <c r="N614" s="201" t="s">
        <v>43</v>
      </c>
      <c r="O614" s="65"/>
      <c r="P614" s="202">
        <f>O614*H614</f>
        <v>0</v>
      </c>
      <c r="Q614" s="202">
        <v>0</v>
      </c>
      <c r="R614" s="202">
        <f>Q614*H614</f>
        <v>0</v>
      </c>
      <c r="S614" s="202">
        <v>0</v>
      </c>
      <c r="T614" s="203">
        <f>S614*H614</f>
        <v>0</v>
      </c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R614" s="204" t="s">
        <v>180</v>
      </c>
      <c r="AT614" s="204" t="s">
        <v>175</v>
      </c>
      <c r="AU614" s="204" t="s">
        <v>80</v>
      </c>
      <c r="AY614" s="18" t="s">
        <v>173</v>
      </c>
      <c r="BE614" s="205">
        <f>IF(N614="základní",J614,0)</f>
        <v>0</v>
      </c>
      <c r="BF614" s="205">
        <f>IF(N614="snížená",J614,0)</f>
        <v>0</v>
      </c>
      <c r="BG614" s="205">
        <f>IF(N614="zákl. přenesená",J614,0)</f>
        <v>0</v>
      </c>
      <c r="BH614" s="205">
        <f>IF(N614="sníž. přenesená",J614,0)</f>
        <v>0</v>
      </c>
      <c r="BI614" s="205">
        <f>IF(N614="nulová",J614,0)</f>
        <v>0</v>
      </c>
      <c r="BJ614" s="18" t="s">
        <v>80</v>
      </c>
      <c r="BK614" s="205">
        <f>ROUND(I614*H614,2)</f>
        <v>0</v>
      </c>
      <c r="BL614" s="18" t="s">
        <v>180</v>
      </c>
      <c r="BM614" s="204" t="s">
        <v>1748</v>
      </c>
    </row>
    <row r="615" spans="1:65" s="2" customFormat="1" ht="11.25">
      <c r="A615" s="35"/>
      <c r="B615" s="36"/>
      <c r="C615" s="37"/>
      <c r="D615" s="206" t="s">
        <v>182</v>
      </c>
      <c r="E615" s="37"/>
      <c r="F615" s="207" t="s">
        <v>1747</v>
      </c>
      <c r="G615" s="37"/>
      <c r="H615" s="37"/>
      <c r="I615" s="116"/>
      <c r="J615" s="37"/>
      <c r="K615" s="37"/>
      <c r="L615" s="40"/>
      <c r="M615" s="208"/>
      <c r="N615" s="209"/>
      <c r="O615" s="65"/>
      <c r="P615" s="65"/>
      <c r="Q615" s="65"/>
      <c r="R615" s="65"/>
      <c r="S615" s="65"/>
      <c r="T615" s="66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T615" s="18" t="s">
        <v>182</v>
      </c>
      <c r="AU615" s="18" t="s">
        <v>80</v>
      </c>
    </row>
    <row r="616" spans="1:65" s="2" customFormat="1" ht="24" customHeight="1">
      <c r="A616" s="35"/>
      <c r="B616" s="36"/>
      <c r="C616" s="193" t="s">
        <v>1749</v>
      </c>
      <c r="D616" s="193" t="s">
        <v>175</v>
      </c>
      <c r="E616" s="194" t="s">
        <v>1750</v>
      </c>
      <c r="F616" s="195" t="s">
        <v>1751</v>
      </c>
      <c r="G616" s="196" t="s">
        <v>899</v>
      </c>
      <c r="H616" s="197">
        <v>80</v>
      </c>
      <c r="I616" s="198"/>
      <c r="J616" s="199">
        <f>ROUND(I616*H616,2)</f>
        <v>0</v>
      </c>
      <c r="K616" s="195" t="s">
        <v>19</v>
      </c>
      <c r="L616" s="40"/>
      <c r="M616" s="200" t="s">
        <v>19</v>
      </c>
      <c r="N616" s="201" t="s">
        <v>43</v>
      </c>
      <c r="O616" s="65"/>
      <c r="P616" s="202">
        <f>O616*H616</f>
        <v>0</v>
      </c>
      <c r="Q616" s="202">
        <v>0</v>
      </c>
      <c r="R616" s="202">
        <f>Q616*H616</f>
        <v>0</v>
      </c>
      <c r="S616" s="202">
        <v>0</v>
      </c>
      <c r="T616" s="203">
        <f>S616*H616</f>
        <v>0</v>
      </c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R616" s="204" t="s">
        <v>180</v>
      </c>
      <c r="AT616" s="204" t="s">
        <v>175</v>
      </c>
      <c r="AU616" s="204" t="s">
        <v>80</v>
      </c>
      <c r="AY616" s="18" t="s">
        <v>173</v>
      </c>
      <c r="BE616" s="205">
        <f>IF(N616="základní",J616,0)</f>
        <v>0</v>
      </c>
      <c r="BF616" s="205">
        <f>IF(N616="snížená",J616,0)</f>
        <v>0</v>
      </c>
      <c r="BG616" s="205">
        <f>IF(N616="zákl. přenesená",J616,0)</f>
        <v>0</v>
      </c>
      <c r="BH616" s="205">
        <f>IF(N616="sníž. přenesená",J616,0)</f>
        <v>0</v>
      </c>
      <c r="BI616" s="205">
        <f>IF(N616="nulová",J616,0)</f>
        <v>0</v>
      </c>
      <c r="BJ616" s="18" t="s">
        <v>80</v>
      </c>
      <c r="BK616" s="205">
        <f>ROUND(I616*H616,2)</f>
        <v>0</v>
      </c>
      <c r="BL616" s="18" t="s">
        <v>180</v>
      </c>
      <c r="BM616" s="204" t="s">
        <v>1752</v>
      </c>
    </row>
    <row r="617" spans="1:65" s="2" customFormat="1" ht="11.25">
      <c r="A617" s="35"/>
      <c r="B617" s="36"/>
      <c r="C617" s="37"/>
      <c r="D617" s="206" t="s">
        <v>182</v>
      </c>
      <c r="E617" s="37"/>
      <c r="F617" s="207" t="s">
        <v>1751</v>
      </c>
      <c r="G617" s="37"/>
      <c r="H617" s="37"/>
      <c r="I617" s="116"/>
      <c r="J617" s="37"/>
      <c r="K617" s="37"/>
      <c r="L617" s="40"/>
      <c r="M617" s="208"/>
      <c r="N617" s="209"/>
      <c r="O617" s="65"/>
      <c r="P617" s="65"/>
      <c r="Q617" s="65"/>
      <c r="R617" s="65"/>
      <c r="S617" s="65"/>
      <c r="T617" s="66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T617" s="18" t="s">
        <v>182</v>
      </c>
      <c r="AU617" s="18" t="s">
        <v>80</v>
      </c>
    </row>
    <row r="618" spans="1:65" s="2" customFormat="1" ht="24" customHeight="1">
      <c r="A618" s="35"/>
      <c r="B618" s="36"/>
      <c r="C618" s="193" t="s">
        <v>1119</v>
      </c>
      <c r="D618" s="193" t="s">
        <v>175</v>
      </c>
      <c r="E618" s="194" t="s">
        <v>1753</v>
      </c>
      <c r="F618" s="195" t="s">
        <v>1754</v>
      </c>
      <c r="G618" s="196" t="s">
        <v>899</v>
      </c>
      <c r="H618" s="197">
        <v>110</v>
      </c>
      <c r="I618" s="198"/>
      <c r="J618" s="199">
        <f>ROUND(I618*H618,2)</f>
        <v>0</v>
      </c>
      <c r="K618" s="195" t="s">
        <v>19</v>
      </c>
      <c r="L618" s="40"/>
      <c r="M618" s="200" t="s">
        <v>19</v>
      </c>
      <c r="N618" s="201" t="s">
        <v>43</v>
      </c>
      <c r="O618" s="65"/>
      <c r="P618" s="202">
        <f>O618*H618</f>
        <v>0</v>
      </c>
      <c r="Q618" s="202">
        <v>0</v>
      </c>
      <c r="R618" s="202">
        <f>Q618*H618</f>
        <v>0</v>
      </c>
      <c r="S618" s="202">
        <v>0</v>
      </c>
      <c r="T618" s="203">
        <f>S618*H618</f>
        <v>0</v>
      </c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R618" s="204" t="s">
        <v>180</v>
      </c>
      <c r="AT618" s="204" t="s">
        <v>175</v>
      </c>
      <c r="AU618" s="204" t="s">
        <v>80</v>
      </c>
      <c r="AY618" s="18" t="s">
        <v>173</v>
      </c>
      <c r="BE618" s="205">
        <f>IF(N618="základní",J618,0)</f>
        <v>0</v>
      </c>
      <c r="BF618" s="205">
        <f>IF(N618="snížená",J618,0)</f>
        <v>0</v>
      </c>
      <c r="BG618" s="205">
        <f>IF(N618="zákl. přenesená",J618,0)</f>
        <v>0</v>
      </c>
      <c r="BH618" s="205">
        <f>IF(N618="sníž. přenesená",J618,0)</f>
        <v>0</v>
      </c>
      <c r="BI618" s="205">
        <f>IF(N618="nulová",J618,0)</f>
        <v>0</v>
      </c>
      <c r="BJ618" s="18" t="s">
        <v>80</v>
      </c>
      <c r="BK618" s="205">
        <f>ROUND(I618*H618,2)</f>
        <v>0</v>
      </c>
      <c r="BL618" s="18" t="s">
        <v>180</v>
      </c>
      <c r="BM618" s="204" t="s">
        <v>1755</v>
      </c>
    </row>
    <row r="619" spans="1:65" s="2" customFormat="1" ht="19.5">
      <c r="A619" s="35"/>
      <c r="B619" s="36"/>
      <c r="C619" s="37"/>
      <c r="D619" s="206" t="s">
        <v>182</v>
      </c>
      <c r="E619" s="37"/>
      <c r="F619" s="207" t="s">
        <v>1754</v>
      </c>
      <c r="G619" s="37"/>
      <c r="H619" s="37"/>
      <c r="I619" s="116"/>
      <c r="J619" s="37"/>
      <c r="K619" s="37"/>
      <c r="L619" s="40"/>
      <c r="M619" s="208"/>
      <c r="N619" s="209"/>
      <c r="O619" s="65"/>
      <c r="P619" s="65"/>
      <c r="Q619" s="65"/>
      <c r="R619" s="65"/>
      <c r="S619" s="65"/>
      <c r="T619" s="66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T619" s="18" t="s">
        <v>182</v>
      </c>
      <c r="AU619" s="18" t="s">
        <v>80</v>
      </c>
    </row>
    <row r="620" spans="1:65" s="2" customFormat="1" ht="24" customHeight="1">
      <c r="A620" s="35"/>
      <c r="B620" s="36"/>
      <c r="C620" s="193" t="s">
        <v>1756</v>
      </c>
      <c r="D620" s="193" t="s">
        <v>175</v>
      </c>
      <c r="E620" s="194" t="s">
        <v>1757</v>
      </c>
      <c r="F620" s="195" t="s">
        <v>1758</v>
      </c>
      <c r="G620" s="196" t="s">
        <v>899</v>
      </c>
      <c r="H620" s="197">
        <v>25</v>
      </c>
      <c r="I620" s="198"/>
      <c r="J620" s="199">
        <f>ROUND(I620*H620,2)</f>
        <v>0</v>
      </c>
      <c r="K620" s="195" t="s">
        <v>19</v>
      </c>
      <c r="L620" s="40"/>
      <c r="M620" s="200" t="s">
        <v>19</v>
      </c>
      <c r="N620" s="201" t="s">
        <v>43</v>
      </c>
      <c r="O620" s="65"/>
      <c r="P620" s="202">
        <f>O620*H620</f>
        <v>0</v>
      </c>
      <c r="Q620" s="202">
        <v>0</v>
      </c>
      <c r="R620" s="202">
        <f>Q620*H620</f>
        <v>0</v>
      </c>
      <c r="S620" s="202">
        <v>0</v>
      </c>
      <c r="T620" s="203">
        <f>S620*H620</f>
        <v>0</v>
      </c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R620" s="204" t="s">
        <v>180</v>
      </c>
      <c r="AT620" s="204" t="s">
        <v>175</v>
      </c>
      <c r="AU620" s="204" t="s">
        <v>80</v>
      </c>
      <c r="AY620" s="18" t="s">
        <v>173</v>
      </c>
      <c r="BE620" s="205">
        <f>IF(N620="základní",J620,0)</f>
        <v>0</v>
      </c>
      <c r="BF620" s="205">
        <f>IF(N620="snížená",J620,0)</f>
        <v>0</v>
      </c>
      <c r="BG620" s="205">
        <f>IF(N620="zákl. přenesená",J620,0)</f>
        <v>0</v>
      </c>
      <c r="BH620" s="205">
        <f>IF(N620="sníž. přenesená",J620,0)</f>
        <v>0</v>
      </c>
      <c r="BI620" s="205">
        <f>IF(N620="nulová",J620,0)</f>
        <v>0</v>
      </c>
      <c r="BJ620" s="18" t="s">
        <v>80</v>
      </c>
      <c r="BK620" s="205">
        <f>ROUND(I620*H620,2)</f>
        <v>0</v>
      </c>
      <c r="BL620" s="18" t="s">
        <v>180</v>
      </c>
      <c r="BM620" s="204" t="s">
        <v>1759</v>
      </c>
    </row>
    <row r="621" spans="1:65" s="2" customFormat="1" ht="19.5">
      <c r="A621" s="35"/>
      <c r="B621" s="36"/>
      <c r="C621" s="37"/>
      <c r="D621" s="206" t="s">
        <v>182</v>
      </c>
      <c r="E621" s="37"/>
      <c r="F621" s="207" t="s">
        <v>1758</v>
      </c>
      <c r="G621" s="37"/>
      <c r="H621" s="37"/>
      <c r="I621" s="116"/>
      <c r="J621" s="37"/>
      <c r="K621" s="37"/>
      <c r="L621" s="40"/>
      <c r="M621" s="208"/>
      <c r="N621" s="209"/>
      <c r="O621" s="65"/>
      <c r="P621" s="65"/>
      <c r="Q621" s="65"/>
      <c r="R621" s="65"/>
      <c r="S621" s="65"/>
      <c r="T621" s="66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T621" s="18" t="s">
        <v>182</v>
      </c>
      <c r="AU621" s="18" t="s">
        <v>80</v>
      </c>
    </row>
    <row r="622" spans="1:65" s="2" customFormat="1" ht="24" customHeight="1">
      <c r="A622" s="35"/>
      <c r="B622" s="36"/>
      <c r="C622" s="193" t="s">
        <v>1121</v>
      </c>
      <c r="D622" s="193" t="s">
        <v>175</v>
      </c>
      <c r="E622" s="194" t="s">
        <v>1760</v>
      </c>
      <c r="F622" s="195" t="s">
        <v>1761</v>
      </c>
      <c r="G622" s="196" t="s">
        <v>899</v>
      </c>
      <c r="H622" s="197">
        <v>25</v>
      </c>
      <c r="I622" s="198"/>
      <c r="J622" s="199">
        <f>ROUND(I622*H622,2)</f>
        <v>0</v>
      </c>
      <c r="K622" s="195" t="s">
        <v>19</v>
      </c>
      <c r="L622" s="40"/>
      <c r="M622" s="200" t="s">
        <v>19</v>
      </c>
      <c r="N622" s="201" t="s">
        <v>43</v>
      </c>
      <c r="O622" s="65"/>
      <c r="P622" s="202">
        <f>O622*H622</f>
        <v>0</v>
      </c>
      <c r="Q622" s="202">
        <v>0</v>
      </c>
      <c r="R622" s="202">
        <f>Q622*H622</f>
        <v>0</v>
      </c>
      <c r="S622" s="202">
        <v>0</v>
      </c>
      <c r="T622" s="203">
        <f>S622*H622</f>
        <v>0</v>
      </c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R622" s="204" t="s">
        <v>180</v>
      </c>
      <c r="AT622" s="204" t="s">
        <v>175</v>
      </c>
      <c r="AU622" s="204" t="s">
        <v>80</v>
      </c>
      <c r="AY622" s="18" t="s">
        <v>173</v>
      </c>
      <c r="BE622" s="205">
        <f>IF(N622="základní",J622,0)</f>
        <v>0</v>
      </c>
      <c r="BF622" s="205">
        <f>IF(N622="snížená",J622,0)</f>
        <v>0</v>
      </c>
      <c r="BG622" s="205">
        <f>IF(N622="zákl. přenesená",J622,0)</f>
        <v>0</v>
      </c>
      <c r="BH622" s="205">
        <f>IF(N622="sníž. přenesená",J622,0)</f>
        <v>0</v>
      </c>
      <c r="BI622" s="205">
        <f>IF(N622="nulová",J622,0)</f>
        <v>0</v>
      </c>
      <c r="BJ622" s="18" t="s">
        <v>80</v>
      </c>
      <c r="BK622" s="205">
        <f>ROUND(I622*H622,2)</f>
        <v>0</v>
      </c>
      <c r="BL622" s="18" t="s">
        <v>180</v>
      </c>
      <c r="BM622" s="204" t="s">
        <v>1762</v>
      </c>
    </row>
    <row r="623" spans="1:65" s="2" customFormat="1" ht="19.5">
      <c r="A623" s="35"/>
      <c r="B623" s="36"/>
      <c r="C623" s="37"/>
      <c r="D623" s="206" t="s">
        <v>182</v>
      </c>
      <c r="E623" s="37"/>
      <c r="F623" s="207" t="s">
        <v>1761</v>
      </c>
      <c r="G623" s="37"/>
      <c r="H623" s="37"/>
      <c r="I623" s="116"/>
      <c r="J623" s="37"/>
      <c r="K623" s="37"/>
      <c r="L623" s="40"/>
      <c r="M623" s="208"/>
      <c r="N623" s="209"/>
      <c r="O623" s="65"/>
      <c r="P623" s="65"/>
      <c r="Q623" s="65"/>
      <c r="R623" s="65"/>
      <c r="S623" s="65"/>
      <c r="T623" s="66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T623" s="18" t="s">
        <v>182</v>
      </c>
      <c r="AU623" s="18" t="s">
        <v>80</v>
      </c>
    </row>
    <row r="624" spans="1:65" s="2" customFormat="1" ht="24" customHeight="1">
      <c r="A624" s="35"/>
      <c r="B624" s="36"/>
      <c r="C624" s="193" t="s">
        <v>1763</v>
      </c>
      <c r="D624" s="193" t="s">
        <v>175</v>
      </c>
      <c r="E624" s="194" t="s">
        <v>1764</v>
      </c>
      <c r="F624" s="195" t="s">
        <v>1765</v>
      </c>
      <c r="G624" s="196" t="s">
        <v>899</v>
      </c>
      <c r="H624" s="197">
        <v>260</v>
      </c>
      <c r="I624" s="198"/>
      <c r="J624" s="199">
        <f>ROUND(I624*H624,2)</f>
        <v>0</v>
      </c>
      <c r="K624" s="195" t="s">
        <v>19</v>
      </c>
      <c r="L624" s="40"/>
      <c r="M624" s="200" t="s">
        <v>19</v>
      </c>
      <c r="N624" s="201" t="s">
        <v>43</v>
      </c>
      <c r="O624" s="65"/>
      <c r="P624" s="202">
        <f>O624*H624</f>
        <v>0</v>
      </c>
      <c r="Q624" s="202">
        <v>0</v>
      </c>
      <c r="R624" s="202">
        <f>Q624*H624</f>
        <v>0</v>
      </c>
      <c r="S624" s="202">
        <v>0</v>
      </c>
      <c r="T624" s="203">
        <f>S624*H624</f>
        <v>0</v>
      </c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R624" s="204" t="s">
        <v>180</v>
      </c>
      <c r="AT624" s="204" t="s">
        <v>175</v>
      </c>
      <c r="AU624" s="204" t="s">
        <v>80</v>
      </c>
      <c r="AY624" s="18" t="s">
        <v>173</v>
      </c>
      <c r="BE624" s="205">
        <f>IF(N624="základní",J624,0)</f>
        <v>0</v>
      </c>
      <c r="BF624" s="205">
        <f>IF(N624="snížená",J624,0)</f>
        <v>0</v>
      </c>
      <c r="BG624" s="205">
        <f>IF(N624="zákl. přenesená",J624,0)</f>
        <v>0</v>
      </c>
      <c r="BH624" s="205">
        <f>IF(N624="sníž. přenesená",J624,0)</f>
        <v>0</v>
      </c>
      <c r="BI624" s="205">
        <f>IF(N624="nulová",J624,0)</f>
        <v>0</v>
      </c>
      <c r="BJ624" s="18" t="s">
        <v>80</v>
      </c>
      <c r="BK624" s="205">
        <f>ROUND(I624*H624,2)</f>
        <v>0</v>
      </c>
      <c r="BL624" s="18" t="s">
        <v>180</v>
      </c>
      <c r="BM624" s="204" t="s">
        <v>1766</v>
      </c>
    </row>
    <row r="625" spans="1:65" s="2" customFormat="1" ht="19.5">
      <c r="A625" s="35"/>
      <c r="B625" s="36"/>
      <c r="C625" s="37"/>
      <c r="D625" s="206" t="s">
        <v>182</v>
      </c>
      <c r="E625" s="37"/>
      <c r="F625" s="207" t="s">
        <v>1765</v>
      </c>
      <c r="G625" s="37"/>
      <c r="H625" s="37"/>
      <c r="I625" s="116"/>
      <c r="J625" s="37"/>
      <c r="K625" s="37"/>
      <c r="L625" s="40"/>
      <c r="M625" s="208"/>
      <c r="N625" s="209"/>
      <c r="O625" s="65"/>
      <c r="P625" s="65"/>
      <c r="Q625" s="65"/>
      <c r="R625" s="65"/>
      <c r="S625" s="65"/>
      <c r="T625" s="66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T625" s="18" t="s">
        <v>182</v>
      </c>
      <c r="AU625" s="18" t="s">
        <v>80</v>
      </c>
    </row>
    <row r="626" spans="1:65" s="2" customFormat="1" ht="24" customHeight="1">
      <c r="A626" s="35"/>
      <c r="B626" s="36"/>
      <c r="C626" s="193" t="s">
        <v>1122</v>
      </c>
      <c r="D626" s="193" t="s">
        <v>175</v>
      </c>
      <c r="E626" s="194" t="s">
        <v>1767</v>
      </c>
      <c r="F626" s="195" t="s">
        <v>1768</v>
      </c>
      <c r="G626" s="196" t="s">
        <v>899</v>
      </c>
      <c r="H626" s="197">
        <v>120</v>
      </c>
      <c r="I626" s="198"/>
      <c r="J626" s="199">
        <f>ROUND(I626*H626,2)</f>
        <v>0</v>
      </c>
      <c r="K626" s="195" t="s">
        <v>19</v>
      </c>
      <c r="L626" s="40"/>
      <c r="M626" s="200" t="s">
        <v>19</v>
      </c>
      <c r="N626" s="201" t="s">
        <v>43</v>
      </c>
      <c r="O626" s="65"/>
      <c r="P626" s="202">
        <f>O626*H626</f>
        <v>0</v>
      </c>
      <c r="Q626" s="202">
        <v>0</v>
      </c>
      <c r="R626" s="202">
        <f>Q626*H626</f>
        <v>0</v>
      </c>
      <c r="S626" s="202">
        <v>0</v>
      </c>
      <c r="T626" s="203">
        <f>S626*H626</f>
        <v>0</v>
      </c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R626" s="204" t="s">
        <v>180</v>
      </c>
      <c r="AT626" s="204" t="s">
        <v>175</v>
      </c>
      <c r="AU626" s="204" t="s">
        <v>80</v>
      </c>
      <c r="AY626" s="18" t="s">
        <v>173</v>
      </c>
      <c r="BE626" s="205">
        <f>IF(N626="základní",J626,0)</f>
        <v>0</v>
      </c>
      <c r="BF626" s="205">
        <f>IF(N626="snížená",J626,0)</f>
        <v>0</v>
      </c>
      <c r="BG626" s="205">
        <f>IF(N626="zákl. přenesená",J626,0)</f>
        <v>0</v>
      </c>
      <c r="BH626" s="205">
        <f>IF(N626="sníž. přenesená",J626,0)</f>
        <v>0</v>
      </c>
      <c r="BI626" s="205">
        <f>IF(N626="nulová",J626,0)</f>
        <v>0</v>
      </c>
      <c r="BJ626" s="18" t="s">
        <v>80</v>
      </c>
      <c r="BK626" s="205">
        <f>ROUND(I626*H626,2)</f>
        <v>0</v>
      </c>
      <c r="BL626" s="18" t="s">
        <v>180</v>
      </c>
      <c r="BM626" s="204" t="s">
        <v>1769</v>
      </c>
    </row>
    <row r="627" spans="1:65" s="2" customFormat="1" ht="19.5">
      <c r="A627" s="35"/>
      <c r="B627" s="36"/>
      <c r="C627" s="37"/>
      <c r="D627" s="206" t="s">
        <v>182</v>
      </c>
      <c r="E627" s="37"/>
      <c r="F627" s="207" t="s">
        <v>1768</v>
      </c>
      <c r="G627" s="37"/>
      <c r="H627" s="37"/>
      <c r="I627" s="116"/>
      <c r="J627" s="37"/>
      <c r="K627" s="37"/>
      <c r="L627" s="40"/>
      <c r="M627" s="208"/>
      <c r="N627" s="209"/>
      <c r="O627" s="65"/>
      <c r="P627" s="65"/>
      <c r="Q627" s="65"/>
      <c r="R627" s="65"/>
      <c r="S627" s="65"/>
      <c r="T627" s="66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T627" s="18" t="s">
        <v>182</v>
      </c>
      <c r="AU627" s="18" t="s">
        <v>80</v>
      </c>
    </row>
    <row r="628" spans="1:65" s="2" customFormat="1" ht="24" customHeight="1">
      <c r="A628" s="35"/>
      <c r="B628" s="36"/>
      <c r="C628" s="193" t="s">
        <v>1770</v>
      </c>
      <c r="D628" s="193" t="s">
        <v>175</v>
      </c>
      <c r="E628" s="194" t="s">
        <v>1771</v>
      </c>
      <c r="F628" s="195" t="s">
        <v>1772</v>
      </c>
      <c r="G628" s="196" t="s">
        <v>899</v>
      </c>
      <c r="H628" s="197">
        <v>25</v>
      </c>
      <c r="I628" s="198"/>
      <c r="J628" s="199">
        <f>ROUND(I628*H628,2)</f>
        <v>0</v>
      </c>
      <c r="K628" s="195" t="s">
        <v>19</v>
      </c>
      <c r="L628" s="40"/>
      <c r="M628" s="200" t="s">
        <v>19</v>
      </c>
      <c r="N628" s="201" t="s">
        <v>43</v>
      </c>
      <c r="O628" s="65"/>
      <c r="P628" s="202">
        <f>O628*H628</f>
        <v>0</v>
      </c>
      <c r="Q628" s="202">
        <v>0</v>
      </c>
      <c r="R628" s="202">
        <f>Q628*H628</f>
        <v>0</v>
      </c>
      <c r="S628" s="202">
        <v>0</v>
      </c>
      <c r="T628" s="203">
        <f>S628*H628</f>
        <v>0</v>
      </c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R628" s="204" t="s">
        <v>180</v>
      </c>
      <c r="AT628" s="204" t="s">
        <v>175</v>
      </c>
      <c r="AU628" s="204" t="s">
        <v>80</v>
      </c>
      <c r="AY628" s="18" t="s">
        <v>173</v>
      </c>
      <c r="BE628" s="205">
        <f>IF(N628="základní",J628,0)</f>
        <v>0</v>
      </c>
      <c r="BF628" s="205">
        <f>IF(N628="snížená",J628,0)</f>
        <v>0</v>
      </c>
      <c r="BG628" s="205">
        <f>IF(N628="zákl. přenesená",J628,0)</f>
        <v>0</v>
      </c>
      <c r="BH628" s="205">
        <f>IF(N628="sníž. přenesená",J628,0)</f>
        <v>0</v>
      </c>
      <c r="BI628" s="205">
        <f>IF(N628="nulová",J628,0)</f>
        <v>0</v>
      </c>
      <c r="BJ628" s="18" t="s">
        <v>80</v>
      </c>
      <c r="BK628" s="205">
        <f>ROUND(I628*H628,2)</f>
        <v>0</v>
      </c>
      <c r="BL628" s="18" t="s">
        <v>180</v>
      </c>
      <c r="BM628" s="204" t="s">
        <v>505</v>
      </c>
    </row>
    <row r="629" spans="1:65" s="2" customFormat="1" ht="19.5">
      <c r="A629" s="35"/>
      <c r="B629" s="36"/>
      <c r="C629" s="37"/>
      <c r="D629" s="206" t="s">
        <v>182</v>
      </c>
      <c r="E629" s="37"/>
      <c r="F629" s="207" t="s">
        <v>1772</v>
      </c>
      <c r="G629" s="37"/>
      <c r="H629" s="37"/>
      <c r="I629" s="116"/>
      <c r="J629" s="37"/>
      <c r="K629" s="37"/>
      <c r="L629" s="40"/>
      <c r="M629" s="208"/>
      <c r="N629" s="209"/>
      <c r="O629" s="65"/>
      <c r="P629" s="65"/>
      <c r="Q629" s="65"/>
      <c r="R629" s="65"/>
      <c r="S629" s="65"/>
      <c r="T629" s="66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T629" s="18" t="s">
        <v>182</v>
      </c>
      <c r="AU629" s="18" t="s">
        <v>80</v>
      </c>
    </row>
    <row r="630" spans="1:65" s="12" customFormat="1" ht="25.9" customHeight="1">
      <c r="B630" s="177"/>
      <c r="C630" s="178"/>
      <c r="D630" s="179" t="s">
        <v>71</v>
      </c>
      <c r="E630" s="180" t="s">
        <v>908</v>
      </c>
      <c r="F630" s="180" t="s">
        <v>909</v>
      </c>
      <c r="G630" s="178"/>
      <c r="H630" s="178"/>
      <c r="I630" s="181"/>
      <c r="J630" s="182">
        <f>BK630</f>
        <v>0</v>
      </c>
      <c r="K630" s="178"/>
      <c r="L630" s="183"/>
      <c r="M630" s="184"/>
      <c r="N630" s="185"/>
      <c r="O630" s="185"/>
      <c r="P630" s="186">
        <f>SUM(P631:P632)</f>
        <v>0</v>
      </c>
      <c r="Q630" s="185"/>
      <c r="R630" s="186">
        <f>SUM(R631:R632)</f>
        <v>0</v>
      </c>
      <c r="S630" s="185"/>
      <c r="T630" s="187">
        <f>SUM(T631:T632)</f>
        <v>0</v>
      </c>
      <c r="AR630" s="188" t="s">
        <v>80</v>
      </c>
      <c r="AT630" s="189" t="s">
        <v>71</v>
      </c>
      <c r="AU630" s="189" t="s">
        <v>72</v>
      </c>
      <c r="AY630" s="188" t="s">
        <v>173</v>
      </c>
      <c r="BK630" s="190">
        <f>SUM(BK631:BK632)</f>
        <v>0</v>
      </c>
    </row>
    <row r="631" spans="1:65" s="2" customFormat="1" ht="16.5" customHeight="1">
      <c r="A631" s="35"/>
      <c r="B631" s="36"/>
      <c r="C631" s="193" t="s">
        <v>1126</v>
      </c>
      <c r="D631" s="193" t="s">
        <v>175</v>
      </c>
      <c r="E631" s="194" t="s">
        <v>1162</v>
      </c>
      <c r="F631" s="195" t="s">
        <v>1163</v>
      </c>
      <c r="G631" s="196" t="s">
        <v>250</v>
      </c>
      <c r="H631" s="197">
        <v>3201.5309999999999</v>
      </c>
      <c r="I631" s="198"/>
      <c r="J631" s="199">
        <f>ROUND(I631*H631,2)</f>
        <v>0</v>
      </c>
      <c r="K631" s="195" t="s">
        <v>19</v>
      </c>
      <c r="L631" s="40"/>
      <c r="M631" s="200" t="s">
        <v>19</v>
      </c>
      <c r="N631" s="201" t="s">
        <v>43</v>
      </c>
      <c r="O631" s="65"/>
      <c r="P631" s="202">
        <f>O631*H631</f>
        <v>0</v>
      </c>
      <c r="Q631" s="202">
        <v>0</v>
      </c>
      <c r="R631" s="202">
        <f>Q631*H631</f>
        <v>0</v>
      </c>
      <c r="S631" s="202">
        <v>0</v>
      </c>
      <c r="T631" s="203">
        <f>S631*H631</f>
        <v>0</v>
      </c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R631" s="204" t="s">
        <v>180</v>
      </c>
      <c r="AT631" s="204" t="s">
        <v>175</v>
      </c>
      <c r="AU631" s="204" t="s">
        <v>80</v>
      </c>
      <c r="AY631" s="18" t="s">
        <v>173</v>
      </c>
      <c r="BE631" s="205">
        <f>IF(N631="základní",J631,0)</f>
        <v>0</v>
      </c>
      <c r="BF631" s="205">
        <f>IF(N631="snížená",J631,0)</f>
        <v>0</v>
      </c>
      <c r="BG631" s="205">
        <f>IF(N631="zákl. přenesená",J631,0)</f>
        <v>0</v>
      </c>
      <c r="BH631" s="205">
        <f>IF(N631="sníž. přenesená",J631,0)</f>
        <v>0</v>
      </c>
      <c r="BI631" s="205">
        <f>IF(N631="nulová",J631,0)</f>
        <v>0</v>
      </c>
      <c r="BJ631" s="18" t="s">
        <v>80</v>
      </c>
      <c r="BK631" s="205">
        <f>ROUND(I631*H631,2)</f>
        <v>0</v>
      </c>
      <c r="BL631" s="18" t="s">
        <v>180</v>
      </c>
      <c r="BM631" s="204" t="s">
        <v>1773</v>
      </c>
    </row>
    <row r="632" spans="1:65" s="2" customFormat="1" ht="11.25">
      <c r="A632" s="35"/>
      <c r="B632" s="36"/>
      <c r="C632" s="37"/>
      <c r="D632" s="206" t="s">
        <v>182</v>
      </c>
      <c r="E632" s="37"/>
      <c r="F632" s="207" t="s">
        <v>1163</v>
      </c>
      <c r="G632" s="37"/>
      <c r="H632" s="37"/>
      <c r="I632" s="116"/>
      <c r="J632" s="37"/>
      <c r="K632" s="37"/>
      <c r="L632" s="40"/>
      <c r="M632" s="208"/>
      <c r="N632" s="209"/>
      <c r="O632" s="65"/>
      <c r="P632" s="65"/>
      <c r="Q632" s="65"/>
      <c r="R632" s="65"/>
      <c r="S632" s="65"/>
      <c r="T632" s="66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T632" s="18" t="s">
        <v>182</v>
      </c>
      <c r="AU632" s="18" t="s">
        <v>80</v>
      </c>
    </row>
    <row r="633" spans="1:65" s="12" customFormat="1" ht="25.9" customHeight="1">
      <c r="B633" s="177"/>
      <c r="C633" s="178"/>
      <c r="D633" s="179" t="s">
        <v>71</v>
      </c>
      <c r="E633" s="180" t="s">
        <v>642</v>
      </c>
      <c r="F633" s="180" t="s">
        <v>913</v>
      </c>
      <c r="G633" s="178"/>
      <c r="H633" s="178"/>
      <c r="I633" s="181"/>
      <c r="J633" s="182">
        <f>BK633</f>
        <v>0</v>
      </c>
      <c r="K633" s="178"/>
      <c r="L633" s="183"/>
      <c r="M633" s="184"/>
      <c r="N633" s="185"/>
      <c r="O633" s="185"/>
      <c r="P633" s="186">
        <f>SUM(P634:P635)</f>
        <v>0</v>
      </c>
      <c r="Q633" s="185"/>
      <c r="R633" s="186">
        <f>SUM(R634:R635)</f>
        <v>0</v>
      </c>
      <c r="S633" s="185"/>
      <c r="T633" s="187">
        <f>SUM(T634:T635)</f>
        <v>0</v>
      </c>
      <c r="AR633" s="188" t="s">
        <v>80</v>
      </c>
      <c r="AT633" s="189" t="s">
        <v>71</v>
      </c>
      <c r="AU633" s="189" t="s">
        <v>72</v>
      </c>
      <c r="AY633" s="188" t="s">
        <v>173</v>
      </c>
      <c r="BK633" s="190">
        <f>SUM(BK634:BK635)</f>
        <v>0</v>
      </c>
    </row>
    <row r="634" spans="1:65" s="2" customFormat="1" ht="16.5" customHeight="1">
      <c r="A634" s="35"/>
      <c r="B634" s="36"/>
      <c r="C634" s="193" t="s">
        <v>1774</v>
      </c>
      <c r="D634" s="193" t="s">
        <v>175</v>
      </c>
      <c r="E634" s="194" t="s">
        <v>915</v>
      </c>
      <c r="F634" s="195" t="s">
        <v>916</v>
      </c>
      <c r="G634" s="196" t="s">
        <v>178</v>
      </c>
      <c r="H634" s="197">
        <v>20</v>
      </c>
      <c r="I634" s="198"/>
      <c r="J634" s="199">
        <f>ROUND(I634*H634,2)</f>
        <v>0</v>
      </c>
      <c r="K634" s="195" t="s">
        <v>19</v>
      </c>
      <c r="L634" s="40"/>
      <c r="M634" s="200" t="s">
        <v>19</v>
      </c>
      <c r="N634" s="201" t="s">
        <v>43</v>
      </c>
      <c r="O634" s="65"/>
      <c r="P634" s="202">
        <f>O634*H634</f>
        <v>0</v>
      </c>
      <c r="Q634" s="202">
        <v>0</v>
      </c>
      <c r="R634" s="202">
        <f>Q634*H634</f>
        <v>0</v>
      </c>
      <c r="S634" s="202">
        <v>0</v>
      </c>
      <c r="T634" s="203">
        <f>S634*H634</f>
        <v>0</v>
      </c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R634" s="204" t="s">
        <v>180</v>
      </c>
      <c r="AT634" s="204" t="s">
        <v>175</v>
      </c>
      <c r="AU634" s="204" t="s">
        <v>80</v>
      </c>
      <c r="AY634" s="18" t="s">
        <v>173</v>
      </c>
      <c r="BE634" s="205">
        <f>IF(N634="základní",J634,0)</f>
        <v>0</v>
      </c>
      <c r="BF634" s="205">
        <f>IF(N634="snížená",J634,0)</f>
        <v>0</v>
      </c>
      <c r="BG634" s="205">
        <f>IF(N634="zákl. přenesená",J634,0)</f>
        <v>0</v>
      </c>
      <c r="BH634" s="205">
        <f>IF(N634="sníž. přenesená",J634,0)</f>
        <v>0</v>
      </c>
      <c r="BI634" s="205">
        <f>IF(N634="nulová",J634,0)</f>
        <v>0</v>
      </c>
      <c r="BJ634" s="18" t="s">
        <v>80</v>
      </c>
      <c r="BK634" s="205">
        <f>ROUND(I634*H634,2)</f>
        <v>0</v>
      </c>
      <c r="BL634" s="18" t="s">
        <v>180</v>
      </c>
      <c r="BM634" s="204" t="s">
        <v>1775</v>
      </c>
    </row>
    <row r="635" spans="1:65" s="2" customFormat="1" ht="11.25">
      <c r="A635" s="35"/>
      <c r="B635" s="36"/>
      <c r="C635" s="37"/>
      <c r="D635" s="206" t="s">
        <v>182</v>
      </c>
      <c r="E635" s="37"/>
      <c r="F635" s="207" t="s">
        <v>916</v>
      </c>
      <c r="G635" s="37"/>
      <c r="H635" s="37"/>
      <c r="I635" s="116"/>
      <c r="J635" s="37"/>
      <c r="K635" s="37"/>
      <c r="L635" s="40"/>
      <c r="M635" s="208"/>
      <c r="N635" s="209"/>
      <c r="O635" s="65"/>
      <c r="P635" s="65"/>
      <c r="Q635" s="65"/>
      <c r="R635" s="65"/>
      <c r="S635" s="65"/>
      <c r="T635" s="66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T635" s="18" t="s">
        <v>182</v>
      </c>
      <c r="AU635" s="18" t="s">
        <v>80</v>
      </c>
    </row>
    <row r="636" spans="1:65" s="12" customFormat="1" ht="25.9" customHeight="1">
      <c r="B636" s="177"/>
      <c r="C636" s="178"/>
      <c r="D636" s="179" t="s">
        <v>71</v>
      </c>
      <c r="E636" s="180" t="s">
        <v>1776</v>
      </c>
      <c r="F636" s="180" t="s">
        <v>1777</v>
      </c>
      <c r="G636" s="178"/>
      <c r="H636" s="178"/>
      <c r="I636" s="181"/>
      <c r="J636" s="182">
        <f>BK636</f>
        <v>0</v>
      </c>
      <c r="K636" s="178"/>
      <c r="L636" s="183"/>
      <c r="M636" s="184"/>
      <c r="N636" s="185"/>
      <c r="O636" s="185"/>
      <c r="P636" s="186">
        <f>SUM(P637:P644)</f>
        <v>0</v>
      </c>
      <c r="Q636" s="185"/>
      <c r="R636" s="186">
        <f>SUM(R637:R644)</f>
        <v>0</v>
      </c>
      <c r="S636" s="185"/>
      <c r="T636" s="187">
        <f>SUM(T637:T644)</f>
        <v>0</v>
      </c>
      <c r="AR636" s="188" t="s">
        <v>80</v>
      </c>
      <c r="AT636" s="189" t="s">
        <v>71</v>
      </c>
      <c r="AU636" s="189" t="s">
        <v>72</v>
      </c>
      <c r="AY636" s="188" t="s">
        <v>173</v>
      </c>
      <c r="BK636" s="190">
        <f>SUM(BK637:BK644)</f>
        <v>0</v>
      </c>
    </row>
    <row r="637" spans="1:65" s="2" customFormat="1" ht="16.5" customHeight="1">
      <c r="A637" s="35"/>
      <c r="B637" s="36"/>
      <c r="C637" s="193" t="s">
        <v>1129</v>
      </c>
      <c r="D637" s="193" t="s">
        <v>175</v>
      </c>
      <c r="E637" s="194" t="s">
        <v>1778</v>
      </c>
      <c r="F637" s="195" t="s">
        <v>1779</v>
      </c>
      <c r="G637" s="196" t="s">
        <v>661</v>
      </c>
      <c r="H637" s="197">
        <v>3</v>
      </c>
      <c r="I637" s="198"/>
      <c r="J637" s="199">
        <f>ROUND(I637*H637,2)</f>
        <v>0</v>
      </c>
      <c r="K637" s="195" t="s">
        <v>19</v>
      </c>
      <c r="L637" s="40"/>
      <c r="M637" s="200" t="s">
        <v>19</v>
      </c>
      <c r="N637" s="201" t="s">
        <v>43</v>
      </c>
      <c r="O637" s="65"/>
      <c r="P637" s="202">
        <f>O637*H637</f>
        <v>0</v>
      </c>
      <c r="Q637" s="202">
        <v>0</v>
      </c>
      <c r="R637" s="202">
        <f>Q637*H637</f>
        <v>0</v>
      </c>
      <c r="S637" s="202">
        <v>0</v>
      </c>
      <c r="T637" s="203">
        <f>S637*H637</f>
        <v>0</v>
      </c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R637" s="204" t="s">
        <v>180</v>
      </c>
      <c r="AT637" s="204" t="s">
        <v>175</v>
      </c>
      <c r="AU637" s="204" t="s">
        <v>80</v>
      </c>
      <c r="AY637" s="18" t="s">
        <v>173</v>
      </c>
      <c r="BE637" s="205">
        <f>IF(N637="základní",J637,0)</f>
        <v>0</v>
      </c>
      <c r="BF637" s="205">
        <f>IF(N637="snížená",J637,0)</f>
        <v>0</v>
      </c>
      <c r="BG637" s="205">
        <f>IF(N637="zákl. přenesená",J637,0)</f>
        <v>0</v>
      </c>
      <c r="BH637" s="205">
        <f>IF(N637="sníž. přenesená",J637,0)</f>
        <v>0</v>
      </c>
      <c r="BI637" s="205">
        <f>IF(N637="nulová",J637,0)</f>
        <v>0</v>
      </c>
      <c r="BJ637" s="18" t="s">
        <v>80</v>
      </c>
      <c r="BK637" s="205">
        <f>ROUND(I637*H637,2)</f>
        <v>0</v>
      </c>
      <c r="BL637" s="18" t="s">
        <v>180</v>
      </c>
      <c r="BM637" s="204" t="s">
        <v>1780</v>
      </c>
    </row>
    <row r="638" spans="1:65" s="2" customFormat="1" ht="11.25">
      <c r="A638" s="35"/>
      <c r="B638" s="36"/>
      <c r="C638" s="37"/>
      <c r="D638" s="206" t="s">
        <v>182</v>
      </c>
      <c r="E638" s="37"/>
      <c r="F638" s="207" t="s">
        <v>1779</v>
      </c>
      <c r="G638" s="37"/>
      <c r="H638" s="37"/>
      <c r="I638" s="116"/>
      <c r="J638" s="37"/>
      <c r="K638" s="37"/>
      <c r="L638" s="40"/>
      <c r="M638" s="208"/>
      <c r="N638" s="209"/>
      <c r="O638" s="65"/>
      <c r="P638" s="65"/>
      <c r="Q638" s="65"/>
      <c r="R638" s="65"/>
      <c r="S638" s="65"/>
      <c r="T638" s="66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T638" s="18" t="s">
        <v>182</v>
      </c>
      <c r="AU638" s="18" t="s">
        <v>80</v>
      </c>
    </row>
    <row r="639" spans="1:65" s="2" customFormat="1" ht="24" customHeight="1">
      <c r="A639" s="35"/>
      <c r="B639" s="36"/>
      <c r="C639" s="193" t="s">
        <v>1781</v>
      </c>
      <c r="D639" s="193" t="s">
        <v>175</v>
      </c>
      <c r="E639" s="194" t="s">
        <v>1782</v>
      </c>
      <c r="F639" s="195" t="s">
        <v>1783</v>
      </c>
      <c r="G639" s="196" t="s">
        <v>661</v>
      </c>
      <c r="H639" s="197">
        <v>1</v>
      </c>
      <c r="I639" s="198"/>
      <c r="J639" s="199">
        <f>ROUND(I639*H639,2)</f>
        <v>0</v>
      </c>
      <c r="K639" s="195" t="s">
        <v>19</v>
      </c>
      <c r="L639" s="40"/>
      <c r="M639" s="200" t="s">
        <v>19</v>
      </c>
      <c r="N639" s="201" t="s">
        <v>43</v>
      </c>
      <c r="O639" s="65"/>
      <c r="P639" s="202">
        <f>O639*H639</f>
        <v>0</v>
      </c>
      <c r="Q639" s="202">
        <v>0</v>
      </c>
      <c r="R639" s="202">
        <f>Q639*H639</f>
        <v>0</v>
      </c>
      <c r="S639" s="202">
        <v>0</v>
      </c>
      <c r="T639" s="203">
        <f>S639*H639</f>
        <v>0</v>
      </c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R639" s="204" t="s">
        <v>180</v>
      </c>
      <c r="AT639" s="204" t="s">
        <v>175</v>
      </c>
      <c r="AU639" s="204" t="s">
        <v>80</v>
      </c>
      <c r="AY639" s="18" t="s">
        <v>173</v>
      </c>
      <c r="BE639" s="205">
        <f>IF(N639="základní",J639,0)</f>
        <v>0</v>
      </c>
      <c r="BF639" s="205">
        <f>IF(N639="snížená",J639,0)</f>
        <v>0</v>
      </c>
      <c r="BG639" s="205">
        <f>IF(N639="zákl. přenesená",J639,0)</f>
        <v>0</v>
      </c>
      <c r="BH639" s="205">
        <f>IF(N639="sníž. přenesená",J639,0)</f>
        <v>0</v>
      </c>
      <c r="BI639" s="205">
        <f>IF(N639="nulová",J639,0)</f>
        <v>0</v>
      </c>
      <c r="BJ639" s="18" t="s">
        <v>80</v>
      </c>
      <c r="BK639" s="205">
        <f>ROUND(I639*H639,2)</f>
        <v>0</v>
      </c>
      <c r="BL639" s="18" t="s">
        <v>180</v>
      </c>
      <c r="BM639" s="204" t="s">
        <v>1784</v>
      </c>
    </row>
    <row r="640" spans="1:65" s="2" customFormat="1" ht="19.5">
      <c r="A640" s="35"/>
      <c r="B640" s="36"/>
      <c r="C640" s="37"/>
      <c r="D640" s="206" t="s">
        <v>182</v>
      </c>
      <c r="E640" s="37"/>
      <c r="F640" s="207" t="s">
        <v>1783</v>
      </c>
      <c r="G640" s="37"/>
      <c r="H640" s="37"/>
      <c r="I640" s="116"/>
      <c r="J640" s="37"/>
      <c r="K640" s="37"/>
      <c r="L640" s="40"/>
      <c r="M640" s="208"/>
      <c r="N640" s="209"/>
      <c r="O640" s="65"/>
      <c r="P640" s="65"/>
      <c r="Q640" s="65"/>
      <c r="R640" s="65"/>
      <c r="S640" s="65"/>
      <c r="T640" s="66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T640" s="18" t="s">
        <v>182</v>
      </c>
      <c r="AU640" s="18" t="s">
        <v>80</v>
      </c>
    </row>
    <row r="641" spans="1:65" s="2" customFormat="1" ht="16.5" customHeight="1">
      <c r="A641" s="35"/>
      <c r="B641" s="36"/>
      <c r="C641" s="193" t="s">
        <v>1133</v>
      </c>
      <c r="D641" s="193" t="s">
        <v>175</v>
      </c>
      <c r="E641" s="194" t="s">
        <v>1785</v>
      </c>
      <c r="F641" s="195" t="s">
        <v>1786</v>
      </c>
      <c r="G641" s="196" t="s">
        <v>661</v>
      </c>
      <c r="H641" s="197">
        <v>1</v>
      </c>
      <c r="I641" s="198"/>
      <c r="J641" s="199">
        <f>ROUND(I641*H641,2)</f>
        <v>0</v>
      </c>
      <c r="K641" s="195" t="s">
        <v>19</v>
      </c>
      <c r="L641" s="40"/>
      <c r="M641" s="200" t="s">
        <v>19</v>
      </c>
      <c r="N641" s="201" t="s">
        <v>43</v>
      </c>
      <c r="O641" s="65"/>
      <c r="P641" s="202">
        <f>O641*H641</f>
        <v>0</v>
      </c>
      <c r="Q641" s="202">
        <v>0</v>
      </c>
      <c r="R641" s="202">
        <f>Q641*H641</f>
        <v>0</v>
      </c>
      <c r="S641" s="202">
        <v>0</v>
      </c>
      <c r="T641" s="203">
        <f>S641*H641</f>
        <v>0</v>
      </c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R641" s="204" t="s">
        <v>180</v>
      </c>
      <c r="AT641" s="204" t="s">
        <v>175</v>
      </c>
      <c r="AU641" s="204" t="s">
        <v>80</v>
      </c>
      <c r="AY641" s="18" t="s">
        <v>173</v>
      </c>
      <c r="BE641" s="205">
        <f>IF(N641="základní",J641,0)</f>
        <v>0</v>
      </c>
      <c r="BF641" s="205">
        <f>IF(N641="snížená",J641,0)</f>
        <v>0</v>
      </c>
      <c r="BG641" s="205">
        <f>IF(N641="zákl. přenesená",J641,0)</f>
        <v>0</v>
      </c>
      <c r="BH641" s="205">
        <f>IF(N641="sníž. přenesená",J641,0)</f>
        <v>0</v>
      </c>
      <c r="BI641" s="205">
        <f>IF(N641="nulová",J641,0)</f>
        <v>0</v>
      </c>
      <c r="BJ641" s="18" t="s">
        <v>80</v>
      </c>
      <c r="BK641" s="205">
        <f>ROUND(I641*H641,2)</f>
        <v>0</v>
      </c>
      <c r="BL641" s="18" t="s">
        <v>180</v>
      </c>
      <c r="BM641" s="204" t="s">
        <v>1787</v>
      </c>
    </row>
    <row r="642" spans="1:65" s="2" customFormat="1" ht="11.25">
      <c r="A642" s="35"/>
      <c r="B642" s="36"/>
      <c r="C642" s="37"/>
      <c r="D642" s="206" t="s">
        <v>182</v>
      </c>
      <c r="E642" s="37"/>
      <c r="F642" s="207" t="s">
        <v>1786</v>
      </c>
      <c r="G642" s="37"/>
      <c r="H642" s="37"/>
      <c r="I642" s="116"/>
      <c r="J642" s="37"/>
      <c r="K642" s="37"/>
      <c r="L642" s="40"/>
      <c r="M642" s="208"/>
      <c r="N642" s="209"/>
      <c r="O642" s="65"/>
      <c r="P642" s="65"/>
      <c r="Q642" s="65"/>
      <c r="R642" s="65"/>
      <c r="S642" s="65"/>
      <c r="T642" s="66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T642" s="18" t="s">
        <v>182</v>
      </c>
      <c r="AU642" s="18" t="s">
        <v>80</v>
      </c>
    </row>
    <row r="643" spans="1:65" s="2" customFormat="1" ht="24" customHeight="1">
      <c r="A643" s="35"/>
      <c r="B643" s="36"/>
      <c r="C643" s="193" t="s">
        <v>1788</v>
      </c>
      <c r="D643" s="193" t="s">
        <v>175</v>
      </c>
      <c r="E643" s="194" t="s">
        <v>1789</v>
      </c>
      <c r="F643" s="195" t="s">
        <v>1790</v>
      </c>
      <c r="G643" s="196" t="s">
        <v>661</v>
      </c>
      <c r="H643" s="197">
        <v>1</v>
      </c>
      <c r="I643" s="198"/>
      <c r="J643" s="199">
        <f>ROUND(I643*H643,2)</f>
        <v>0</v>
      </c>
      <c r="K643" s="195" t="s">
        <v>19</v>
      </c>
      <c r="L643" s="40"/>
      <c r="M643" s="200" t="s">
        <v>19</v>
      </c>
      <c r="N643" s="201" t="s">
        <v>43</v>
      </c>
      <c r="O643" s="65"/>
      <c r="P643" s="202">
        <f>O643*H643</f>
        <v>0</v>
      </c>
      <c r="Q643" s="202">
        <v>0</v>
      </c>
      <c r="R643" s="202">
        <f>Q643*H643</f>
        <v>0</v>
      </c>
      <c r="S643" s="202">
        <v>0</v>
      </c>
      <c r="T643" s="203">
        <f>S643*H643</f>
        <v>0</v>
      </c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R643" s="204" t="s">
        <v>180</v>
      </c>
      <c r="AT643" s="204" t="s">
        <v>175</v>
      </c>
      <c r="AU643" s="204" t="s">
        <v>80</v>
      </c>
      <c r="AY643" s="18" t="s">
        <v>173</v>
      </c>
      <c r="BE643" s="205">
        <f>IF(N643="základní",J643,0)</f>
        <v>0</v>
      </c>
      <c r="BF643" s="205">
        <f>IF(N643="snížená",J643,0)</f>
        <v>0</v>
      </c>
      <c r="BG643" s="205">
        <f>IF(N643="zákl. přenesená",J643,0)</f>
        <v>0</v>
      </c>
      <c r="BH643" s="205">
        <f>IF(N643="sníž. přenesená",J643,0)</f>
        <v>0</v>
      </c>
      <c r="BI643" s="205">
        <f>IF(N643="nulová",J643,0)</f>
        <v>0</v>
      </c>
      <c r="BJ643" s="18" t="s">
        <v>80</v>
      </c>
      <c r="BK643" s="205">
        <f>ROUND(I643*H643,2)</f>
        <v>0</v>
      </c>
      <c r="BL643" s="18" t="s">
        <v>180</v>
      </c>
      <c r="BM643" s="204" t="s">
        <v>1791</v>
      </c>
    </row>
    <row r="644" spans="1:65" s="2" customFormat="1" ht="19.5">
      <c r="A644" s="35"/>
      <c r="B644" s="36"/>
      <c r="C644" s="37"/>
      <c r="D644" s="206" t="s">
        <v>182</v>
      </c>
      <c r="E644" s="37"/>
      <c r="F644" s="207" t="s">
        <v>1790</v>
      </c>
      <c r="G644" s="37"/>
      <c r="H644" s="37"/>
      <c r="I644" s="116"/>
      <c r="J644" s="37"/>
      <c r="K644" s="37"/>
      <c r="L644" s="40"/>
      <c r="M644" s="208"/>
      <c r="N644" s="209"/>
      <c r="O644" s="65"/>
      <c r="P644" s="65"/>
      <c r="Q644" s="65"/>
      <c r="R644" s="65"/>
      <c r="S644" s="65"/>
      <c r="T644" s="66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T644" s="18" t="s">
        <v>182</v>
      </c>
      <c r="AU644" s="18" t="s">
        <v>80</v>
      </c>
    </row>
    <row r="645" spans="1:65" s="12" customFormat="1" ht="25.9" customHeight="1">
      <c r="B645" s="177"/>
      <c r="C645" s="178"/>
      <c r="D645" s="179" t="s">
        <v>71</v>
      </c>
      <c r="E645" s="180" t="s">
        <v>1792</v>
      </c>
      <c r="F645" s="180" t="s">
        <v>1793</v>
      </c>
      <c r="G645" s="178"/>
      <c r="H645" s="178"/>
      <c r="I645" s="181"/>
      <c r="J645" s="182">
        <f>BK645</f>
        <v>0</v>
      </c>
      <c r="K645" s="178"/>
      <c r="L645" s="183"/>
      <c r="M645" s="184"/>
      <c r="N645" s="185"/>
      <c r="O645" s="185"/>
      <c r="P645" s="186">
        <f>SUM(P646:P647)</f>
        <v>0</v>
      </c>
      <c r="Q645" s="185"/>
      <c r="R645" s="186">
        <f>SUM(R646:R647)</f>
        <v>0</v>
      </c>
      <c r="S645" s="185"/>
      <c r="T645" s="187">
        <f>SUM(T646:T647)</f>
        <v>0</v>
      </c>
      <c r="AR645" s="188" t="s">
        <v>80</v>
      </c>
      <c r="AT645" s="189" t="s">
        <v>71</v>
      </c>
      <c r="AU645" s="189" t="s">
        <v>72</v>
      </c>
      <c r="AY645" s="188" t="s">
        <v>173</v>
      </c>
      <c r="BK645" s="190">
        <f>SUM(BK646:BK647)</f>
        <v>0</v>
      </c>
    </row>
    <row r="646" spans="1:65" s="2" customFormat="1" ht="16.5" customHeight="1">
      <c r="A646" s="35"/>
      <c r="B646" s="36"/>
      <c r="C646" s="193" t="s">
        <v>1136</v>
      </c>
      <c r="D646" s="193" t="s">
        <v>175</v>
      </c>
      <c r="E646" s="194" t="s">
        <v>1794</v>
      </c>
      <c r="F646" s="195" t="s">
        <v>1795</v>
      </c>
      <c r="G646" s="196" t="s">
        <v>210</v>
      </c>
      <c r="H646" s="197">
        <v>1000</v>
      </c>
      <c r="I646" s="198"/>
      <c r="J646" s="199">
        <f>ROUND(I646*H646,2)</f>
        <v>0</v>
      </c>
      <c r="K646" s="195" t="s">
        <v>19</v>
      </c>
      <c r="L646" s="40"/>
      <c r="M646" s="200" t="s">
        <v>19</v>
      </c>
      <c r="N646" s="201" t="s">
        <v>43</v>
      </c>
      <c r="O646" s="65"/>
      <c r="P646" s="202">
        <f>O646*H646</f>
        <v>0</v>
      </c>
      <c r="Q646" s="202">
        <v>0</v>
      </c>
      <c r="R646" s="202">
        <f>Q646*H646</f>
        <v>0</v>
      </c>
      <c r="S646" s="202">
        <v>0</v>
      </c>
      <c r="T646" s="203">
        <f>S646*H646</f>
        <v>0</v>
      </c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R646" s="204" t="s">
        <v>180</v>
      </c>
      <c r="AT646" s="204" t="s">
        <v>175</v>
      </c>
      <c r="AU646" s="204" t="s">
        <v>80</v>
      </c>
      <c r="AY646" s="18" t="s">
        <v>173</v>
      </c>
      <c r="BE646" s="205">
        <f>IF(N646="základní",J646,0)</f>
        <v>0</v>
      </c>
      <c r="BF646" s="205">
        <f>IF(N646="snížená",J646,0)</f>
        <v>0</v>
      </c>
      <c r="BG646" s="205">
        <f>IF(N646="zákl. přenesená",J646,0)</f>
        <v>0</v>
      </c>
      <c r="BH646" s="205">
        <f>IF(N646="sníž. přenesená",J646,0)</f>
        <v>0</v>
      </c>
      <c r="BI646" s="205">
        <f>IF(N646="nulová",J646,0)</f>
        <v>0</v>
      </c>
      <c r="BJ646" s="18" t="s">
        <v>80</v>
      </c>
      <c r="BK646" s="205">
        <f>ROUND(I646*H646,2)</f>
        <v>0</v>
      </c>
      <c r="BL646" s="18" t="s">
        <v>180</v>
      </c>
      <c r="BM646" s="204" t="s">
        <v>1796</v>
      </c>
    </row>
    <row r="647" spans="1:65" s="2" customFormat="1" ht="11.25">
      <c r="A647" s="35"/>
      <c r="B647" s="36"/>
      <c r="C647" s="37"/>
      <c r="D647" s="206" t="s">
        <v>182</v>
      </c>
      <c r="E647" s="37"/>
      <c r="F647" s="207" t="s">
        <v>1795</v>
      </c>
      <c r="G647" s="37"/>
      <c r="H647" s="37"/>
      <c r="I647" s="116"/>
      <c r="J647" s="37"/>
      <c r="K647" s="37"/>
      <c r="L647" s="40"/>
      <c r="M647" s="208"/>
      <c r="N647" s="209"/>
      <c r="O647" s="65"/>
      <c r="P647" s="65"/>
      <c r="Q647" s="65"/>
      <c r="R647" s="65"/>
      <c r="S647" s="65"/>
      <c r="T647" s="66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T647" s="18" t="s">
        <v>182</v>
      </c>
      <c r="AU647" s="18" t="s">
        <v>80</v>
      </c>
    </row>
    <row r="648" spans="1:65" s="12" customFormat="1" ht="25.9" customHeight="1">
      <c r="B648" s="177"/>
      <c r="C648" s="178"/>
      <c r="D648" s="179" t="s">
        <v>71</v>
      </c>
      <c r="E648" s="180" t="s">
        <v>1797</v>
      </c>
      <c r="F648" s="180" t="s">
        <v>1798</v>
      </c>
      <c r="G648" s="178"/>
      <c r="H648" s="178"/>
      <c r="I648" s="181"/>
      <c r="J648" s="182">
        <f>BK648</f>
        <v>0</v>
      </c>
      <c r="K648" s="178"/>
      <c r="L648" s="183"/>
      <c r="M648" s="184"/>
      <c r="N648" s="185"/>
      <c r="O648" s="185"/>
      <c r="P648" s="186">
        <f>SUM(P649:P668)</f>
        <v>0</v>
      </c>
      <c r="Q648" s="185"/>
      <c r="R648" s="186">
        <f>SUM(R649:R668)</f>
        <v>0</v>
      </c>
      <c r="S648" s="185"/>
      <c r="T648" s="187">
        <f>SUM(T649:T668)</f>
        <v>0</v>
      </c>
      <c r="AR648" s="188" t="s">
        <v>80</v>
      </c>
      <c r="AT648" s="189" t="s">
        <v>71</v>
      </c>
      <c r="AU648" s="189" t="s">
        <v>72</v>
      </c>
      <c r="AY648" s="188" t="s">
        <v>173</v>
      </c>
      <c r="BK648" s="190">
        <f>SUM(BK649:BK668)</f>
        <v>0</v>
      </c>
    </row>
    <row r="649" spans="1:65" s="2" customFormat="1" ht="16.5" customHeight="1">
      <c r="A649" s="35"/>
      <c r="B649" s="36"/>
      <c r="C649" s="193" t="s">
        <v>1799</v>
      </c>
      <c r="D649" s="193" t="s">
        <v>175</v>
      </c>
      <c r="E649" s="194" t="s">
        <v>1800</v>
      </c>
      <c r="F649" s="195" t="s">
        <v>1801</v>
      </c>
      <c r="G649" s="196" t="s">
        <v>210</v>
      </c>
      <c r="H649" s="197">
        <v>18.2</v>
      </c>
      <c r="I649" s="198"/>
      <c r="J649" s="199">
        <f>ROUND(I649*H649,2)</f>
        <v>0</v>
      </c>
      <c r="K649" s="195" t="s">
        <v>19</v>
      </c>
      <c r="L649" s="40"/>
      <c r="M649" s="200" t="s">
        <v>19</v>
      </c>
      <c r="N649" s="201" t="s">
        <v>43</v>
      </c>
      <c r="O649" s="65"/>
      <c r="P649" s="202">
        <f>O649*H649</f>
        <v>0</v>
      </c>
      <c r="Q649" s="202">
        <v>0</v>
      </c>
      <c r="R649" s="202">
        <f>Q649*H649</f>
        <v>0</v>
      </c>
      <c r="S649" s="202">
        <v>0</v>
      </c>
      <c r="T649" s="203">
        <f>S649*H649</f>
        <v>0</v>
      </c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R649" s="204" t="s">
        <v>180</v>
      </c>
      <c r="AT649" s="204" t="s">
        <v>175</v>
      </c>
      <c r="AU649" s="204" t="s">
        <v>80</v>
      </c>
      <c r="AY649" s="18" t="s">
        <v>173</v>
      </c>
      <c r="BE649" s="205">
        <f>IF(N649="základní",J649,0)</f>
        <v>0</v>
      </c>
      <c r="BF649" s="205">
        <f>IF(N649="snížená",J649,0)</f>
        <v>0</v>
      </c>
      <c r="BG649" s="205">
        <f>IF(N649="zákl. přenesená",J649,0)</f>
        <v>0</v>
      </c>
      <c r="BH649" s="205">
        <f>IF(N649="sníž. přenesená",J649,0)</f>
        <v>0</v>
      </c>
      <c r="BI649" s="205">
        <f>IF(N649="nulová",J649,0)</f>
        <v>0</v>
      </c>
      <c r="BJ649" s="18" t="s">
        <v>80</v>
      </c>
      <c r="BK649" s="205">
        <f>ROUND(I649*H649,2)</f>
        <v>0</v>
      </c>
      <c r="BL649" s="18" t="s">
        <v>180</v>
      </c>
      <c r="BM649" s="204" t="s">
        <v>1802</v>
      </c>
    </row>
    <row r="650" spans="1:65" s="2" customFormat="1" ht="11.25">
      <c r="A650" s="35"/>
      <c r="B650" s="36"/>
      <c r="C650" s="37"/>
      <c r="D650" s="206" t="s">
        <v>182</v>
      </c>
      <c r="E650" s="37"/>
      <c r="F650" s="207" t="s">
        <v>1801</v>
      </c>
      <c r="G650" s="37"/>
      <c r="H650" s="37"/>
      <c r="I650" s="116"/>
      <c r="J650" s="37"/>
      <c r="K650" s="37"/>
      <c r="L650" s="40"/>
      <c r="M650" s="208"/>
      <c r="N650" s="209"/>
      <c r="O650" s="65"/>
      <c r="P650" s="65"/>
      <c r="Q650" s="65"/>
      <c r="R650" s="65"/>
      <c r="S650" s="65"/>
      <c r="T650" s="66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T650" s="18" t="s">
        <v>182</v>
      </c>
      <c r="AU650" s="18" t="s">
        <v>80</v>
      </c>
    </row>
    <row r="651" spans="1:65" s="2" customFormat="1" ht="16.5" customHeight="1">
      <c r="A651" s="35"/>
      <c r="B651" s="36"/>
      <c r="C651" s="193" t="s">
        <v>1138</v>
      </c>
      <c r="D651" s="193" t="s">
        <v>175</v>
      </c>
      <c r="E651" s="194" t="s">
        <v>1803</v>
      </c>
      <c r="F651" s="195" t="s">
        <v>1804</v>
      </c>
      <c r="G651" s="196" t="s">
        <v>210</v>
      </c>
      <c r="H651" s="197">
        <v>17.2</v>
      </c>
      <c r="I651" s="198"/>
      <c r="J651" s="199">
        <f>ROUND(I651*H651,2)</f>
        <v>0</v>
      </c>
      <c r="K651" s="195" t="s">
        <v>19</v>
      </c>
      <c r="L651" s="40"/>
      <c r="M651" s="200" t="s">
        <v>19</v>
      </c>
      <c r="N651" s="201" t="s">
        <v>43</v>
      </c>
      <c r="O651" s="65"/>
      <c r="P651" s="202">
        <f>O651*H651</f>
        <v>0</v>
      </c>
      <c r="Q651" s="202">
        <v>0</v>
      </c>
      <c r="R651" s="202">
        <f>Q651*H651</f>
        <v>0</v>
      </c>
      <c r="S651" s="202">
        <v>0</v>
      </c>
      <c r="T651" s="203">
        <f>S651*H651</f>
        <v>0</v>
      </c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R651" s="204" t="s">
        <v>180</v>
      </c>
      <c r="AT651" s="204" t="s">
        <v>175</v>
      </c>
      <c r="AU651" s="204" t="s">
        <v>80</v>
      </c>
      <c r="AY651" s="18" t="s">
        <v>173</v>
      </c>
      <c r="BE651" s="205">
        <f>IF(N651="základní",J651,0)</f>
        <v>0</v>
      </c>
      <c r="BF651" s="205">
        <f>IF(N651="snížená",J651,0)</f>
        <v>0</v>
      </c>
      <c r="BG651" s="205">
        <f>IF(N651="zákl. přenesená",J651,0)</f>
        <v>0</v>
      </c>
      <c r="BH651" s="205">
        <f>IF(N651="sníž. přenesená",J651,0)</f>
        <v>0</v>
      </c>
      <c r="BI651" s="205">
        <f>IF(N651="nulová",J651,0)</f>
        <v>0</v>
      </c>
      <c r="BJ651" s="18" t="s">
        <v>80</v>
      </c>
      <c r="BK651" s="205">
        <f>ROUND(I651*H651,2)</f>
        <v>0</v>
      </c>
      <c r="BL651" s="18" t="s">
        <v>180</v>
      </c>
      <c r="BM651" s="204" t="s">
        <v>1805</v>
      </c>
    </row>
    <row r="652" spans="1:65" s="2" customFormat="1" ht="11.25">
      <c r="A652" s="35"/>
      <c r="B652" s="36"/>
      <c r="C652" s="37"/>
      <c r="D652" s="206" t="s">
        <v>182</v>
      </c>
      <c r="E652" s="37"/>
      <c r="F652" s="207" t="s">
        <v>1804</v>
      </c>
      <c r="G652" s="37"/>
      <c r="H652" s="37"/>
      <c r="I652" s="116"/>
      <c r="J652" s="37"/>
      <c r="K652" s="37"/>
      <c r="L652" s="40"/>
      <c r="M652" s="208"/>
      <c r="N652" s="209"/>
      <c r="O652" s="65"/>
      <c r="P652" s="65"/>
      <c r="Q652" s="65"/>
      <c r="R652" s="65"/>
      <c r="S652" s="65"/>
      <c r="T652" s="66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T652" s="18" t="s">
        <v>182</v>
      </c>
      <c r="AU652" s="18" t="s">
        <v>80</v>
      </c>
    </row>
    <row r="653" spans="1:65" s="2" customFormat="1" ht="24" customHeight="1">
      <c r="A653" s="35"/>
      <c r="B653" s="36"/>
      <c r="C653" s="193" t="s">
        <v>1806</v>
      </c>
      <c r="D653" s="193" t="s">
        <v>175</v>
      </c>
      <c r="E653" s="194" t="s">
        <v>1807</v>
      </c>
      <c r="F653" s="195" t="s">
        <v>1808</v>
      </c>
      <c r="G653" s="196" t="s">
        <v>899</v>
      </c>
      <c r="H653" s="197">
        <v>18.2</v>
      </c>
      <c r="I653" s="198"/>
      <c r="J653" s="199">
        <f>ROUND(I653*H653,2)</f>
        <v>0</v>
      </c>
      <c r="K653" s="195" t="s">
        <v>19</v>
      </c>
      <c r="L653" s="40"/>
      <c r="M653" s="200" t="s">
        <v>19</v>
      </c>
      <c r="N653" s="201" t="s">
        <v>43</v>
      </c>
      <c r="O653" s="65"/>
      <c r="P653" s="202">
        <f>O653*H653</f>
        <v>0</v>
      </c>
      <c r="Q653" s="202">
        <v>0</v>
      </c>
      <c r="R653" s="202">
        <f>Q653*H653</f>
        <v>0</v>
      </c>
      <c r="S653" s="202">
        <v>0</v>
      </c>
      <c r="T653" s="203">
        <f>S653*H653</f>
        <v>0</v>
      </c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R653" s="204" t="s">
        <v>180</v>
      </c>
      <c r="AT653" s="204" t="s">
        <v>175</v>
      </c>
      <c r="AU653" s="204" t="s">
        <v>80</v>
      </c>
      <c r="AY653" s="18" t="s">
        <v>173</v>
      </c>
      <c r="BE653" s="205">
        <f>IF(N653="základní",J653,0)</f>
        <v>0</v>
      </c>
      <c r="BF653" s="205">
        <f>IF(N653="snížená",J653,0)</f>
        <v>0</v>
      </c>
      <c r="BG653" s="205">
        <f>IF(N653="zákl. přenesená",J653,0)</f>
        <v>0</v>
      </c>
      <c r="BH653" s="205">
        <f>IF(N653="sníž. přenesená",J653,0)</f>
        <v>0</v>
      </c>
      <c r="BI653" s="205">
        <f>IF(N653="nulová",J653,0)</f>
        <v>0</v>
      </c>
      <c r="BJ653" s="18" t="s">
        <v>80</v>
      </c>
      <c r="BK653" s="205">
        <f>ROUND(I653*H653,2)</f>
        <v>0</v>
      </c>
      <c r="BL653" s="18" t="s">
        <v>180</v>
      </c>
      <c r="BM653" s="204" t="s">
        <v>1809</v>
      </c>
    </row>
    <row r="654" spans="1:65" s="2" customFormat="1" ht="19.5">
      <c r="A654" s="35"/>
      <c r="B654" s="36"/>
      <c r="C654" s="37"/>
      <c r="D654" s="206" t="s">
        <v>182</v>
      </c>
      <c r="E654" s="37"/>
      <c r="F654" s="207" t="s">
        <v>1808</v>
      </c>
      <c r="G654" s="37"/>
      <c r="H654" s="37"/>
      <c r="I654" s="116"/>
      <c r="J654" s="37"/>
      <c r="K654" s="37"/>
      <c r="L654" s="40"/>
      <c r="M654" s="208"/>
      <c r="N654" s="209"/>
      <c r="O654" s="65"/>
      <c r="P654" s="65"/>
      <c r="Q654" s="65"/>
      <c r="R654" s="65"/>
      <c r="S654" s="65"/>
      <c r="T654" s="66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T654" s="18" t="s">
        <v>182</v>
      </c>
      <c r="AU654" s="18" t="s">
        <v>80</v>
      </c>
    </row>
    <row r="655" spans="1:65" s="2" customFormat="1" ht="24" customHeight="1">
      <c r="A655" s="35"/>
      <c r="B655" s="36"/>
      <c r="C655" s="193" t="s">
        <v>1141</v>
      </c>
      <c r="D655" s="193" t="s">
        <v>175</v>
      </c>
      <c r="E655" s="194" t="s">
        <v>1810</v>
      </c>
      <c r="F655" s="195" t="s">
        <v>1811</v>
      </c>
      <c r="G655" s="196" t="s">
        <v>899</v>
      </c>
      <c r="H655" s="197">
        <v>17.2</v>
      </c>
      <c r="I655" s="198"/>
      <c r="J655" s="199">
        <f>ROUND(I655*H655,2)</f>
        <v>0</v>
      </c>
      <c r="K655" s="195" t="s">
        <v>19</v>
      </c>
      <c r="L655" s="40"/>
      <c r="M655" s="200" t="s">
        <v>19</v>
      </c>
      <c r="N655" s="201" t="s">
        <v>43</v>
      </c>
      <c r="O655" s="65"/>
      <c r="P655" s="202">
        <f>O655*H655</f>
        <v>0</v>
      </c>
      <c r="Q655" s="202">
        <v>0</v>
      </c>
      <c r="R655" s="202">
        <f>Q655*H655</f>
        <v>0</v>
      </c>
      <c r="S655" s="202">
        <v>0</v>
      </c>
      <c r="T655" s="203">
        <f>S655*H655</f>
        <v>0</v>
      </c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R655" s="204" t="s">
        <v>180</v>
      </c>
      <c r="AT655" s="204" t="s">
        <v>175</v>
      </c>
      <c r="AU655" s="204" t="s">
        <v>80</v>
      </c>
      <c r="AY655" s="18" t="s">
        <v>173</v>
      </c>
      <c r="BE655" s="205">
        <f>IF(N655="základní",J655,0)</f>
        <v>0</v>
      </c>
      <c r="BF655" s="205">
        <f>IF(N655="snížená",J655,0)</f>
        <v>0</v>
      </c>
      <c r="BG655" s="205">
        <f>IF(N655="zákl. přenesená",J655,0)</f>
        <v>0</v>
      </c>
      <c r="BH655" s="205">
        <f>IF(N655="sníž. přenesená",J655,0)</f>
        <v>0</v>
      </c>
      <c r="BI655" s="205">
        <f>IF(N655="nulová",J655,0)</f>
        <v>0</v>
      </c>
      <c r="BJ655" s="18" t="s">
        <v>80</v>
      </c>
      <c r="BK655" s="205">
        <f>ROUND(I655*H655,2)</f>
        <v>0</v>
      </c>
      <c r="BL655" s="18" t="s">
        <v>180</v>
      </c>
      <c r="BM655" s="204" t="s">
        <v>1812</v>
      </c>
    </row>
    <row r="656" spans="1:65" s="2" customFormat="1" ht="19.5">
      <c r="A656" s="35"/>
      <c r="B656" s="36"/>
      <c r="C656" s="37"/>
      <c r="D656" s="206" t="s">
        <v>182</v>
      </c>
      <c r="E656" s="37"/>
      <c r="F656" s="207" t="s">
        <v>1811</v>
      </c>
      <c r="G656" s="37"/>
      <c r="H656" s="37"/>
      <c r="I656" s="116"/>
      <c r="J656" s="37"/>
      <c r="K656" s="37"/>
      <c r="L656" s="40"/>
      <c r="M656" s="208"/>
      <c r="N656" s="209"/>
      <c r="O656" s="65"/>
      <c r="P656" s="65"/>
      <c r="Q656" s="65"/>
      <c r="R656" s="65"/>
      <c r="S656" s="65"/>
      <c r="T656" s="66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T656" s="18" t="s">
        <v>182</v>
      </c>
      <c r="AU656" s="18" t="s">
        <v>80</v>
      </c>
    </row>
    <row r="657" spans="1:65" s="2" customFormat="1" ht="16.5" customHeight="1">
      <c r="A657" s="35"/>
      <c r="B657" s="36"/>
      <c r="C657" s="193" t="s">
        <v>1813</v>
      </c>
      <c r="D657" s="193" t="s">
        <v>175</v>
      </c>
      <c r="E657" s="194" t="s">
        <v>1814</v>
      </c>
      <c r="F657" s="195" t="s">
        <v>1815</v>
      </c>
      <c r="G657" s="196" t="s">
        <v>573</v>
      </c>
      <c r="H657" s="197">
        <v>2</v>
      </c>
      <c r="I657" s="198"/>
      <c r="J657" s="199">
        <f>ROUND(I657*H657,2)</f>
        <v>0</v>
      </c>
      <c r="K657" s="195" t="s">
        <v>19</v>
      </c>
      <c r="L657" s="40"/>
      <c r="M657" s="200" t="s">
        <v>19</v>
      </c>
      <c r="N657" s="201" t="s">
        <v>43</v>
      </c>
      <c r="O657" s="65"/>
      <c r="P657" s="202">
        <f>O657*H657</f>
        <v>0</v>
      </c>
      <c r="Q657" s="202">
        <v>0</v>
      </c>
      <c r="R657" s="202">
        <f>Q657*H657</f>
        <v>0</v>
      </c>
      <c r="S657" s="202">
        <v>0</v>
      </c>
      <c r="T657" s="203">
        <f>S657*H657</f>
        <v>0</v>
      </c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R657" s="204" t="s">
        <v>180</v>
      </c>
      <c r="AT657" s="204" t="s">
        <v>175</v>
      </c>
      <c r="AU657" s="204" t="s">
        <v>80</v>
      </c>
      <c r="AY657" s="18" t="s">
        <v>173</v>
      </c>
      <c r="BE657" s="205">
        <f>IF(N657="základní",J657,0)</f>
        <v>0</v>
      </c>
      <c r="BF657" s="205">
        <f>IF(N657="snížená",J657,0)</f>
        <v>0</v>
      </c>
      <c r="BG657" s="205">
        <f>IF(N657="zákl. přenesená",J657,0)</f>
        <v>0</v>
      </c>
      <c r="BH657" s="205">
        <f>IF(N657="sníž. přenesená",J657,0)</f>
        <v>0</v>
      </c>
      <c r="BI657" s="205">
        <f>IF(N657="nulová",J657,0)</f>
        <v>0</v>
      </c>
      <c r="BJ657" s="18" t="s">
        <v>80</v>
      </c>
      <c r="BK657" s="205">
        <f>ROUND(I657*H657,2)</f>
        <v>0</v>
      </c>
      <c r="BL657" s="18" t="s">
        <v>180</v>
      </c>
      <c r="BM657" s="204" t="s">
        <v>1816</v>
      </c>
    </row>
    <row r="658" spans="1:65" s="2" customFormat="1" ht="11.25">
      <c r="A658" s="35"/>
      <c r="B658" s="36"/>
      <c r="C658" s="37"/>
      <c r="D658" s="206" t="s">
        <v>182</v>
      </c>
      <c r="E658" s="37"/>
      <c r="F658" s="207" t="s">
        <v>1815</v>
      </c>
      <c r="G658" s="37"/>
      <c r="H658" s="37"/>
      <c r="I658" s="116"/>
      <c r="J658" s="37"/>
      <c r="K658" s="37"/>
      <c r="L658" s="40"/>
      <c r="M658" s="208"/>
      <c r="N658" s="209"/>
      <c r="O658" s="65"/>
      <c r="P658" s="65"/>
      <c r="Q658" s="65"/>
      <c r="R658" s="65"/>
      <c r="S658" s="65"/>
      <c r="T658" s="66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T658" s="18" t="s">
        <v>182</v>
      </c>
      <c r="AU658" s="18" t="s">
        <v>80</v>
      </c>
    </row>
    <row r="659" spans="1:65" s="2" customFormat="1" ht="16.5" customHeight="1">
      <c r="A659" s="35"/>
      <c r="B659" s="36"/>
      <c r="C659" s="193" t="s">
        <v>1145</v>
      </c>
      <c r="D659" s="193" t="s">
        <v>175</v>
      </c>
      <c r="E659" s="194" t="s">
        <v>1817</v>
      </c>
      <c r="F659" s="195" t="s">
        <v>1818</v>
      </c>
      <c r="G659" s="196" t="s">
        <v>573</v>
      </c>
      <c r="H659" s="197">
        <v>2</v>
      </c>
      <c r="I659" s="198"/>
      <c r="J659" s="199">
        <f>ROUND(I659*H659,2)</f>
        <v>0</v>
      </c>
      <c r="K659" s="195" t="s">
        <v>19</v>
      </c>
      <c r="L659" s="40"/>
      <c r="M659" s="200" t="s">
        <v>19</v>
      </c>
      <c r="N659" s="201" t="s">
        <v>43</v>
      </c>
      <c r="O659" s="65"/>
      <c r="P659" s="202">
        <f>O659*H659</f>
        <v>0</v>
      </c>
      <c r="Q659" s="202">
        <v>0</v>
      </c>
      <c r="R659" s="202">
        <f>Q659*H659</f>
        <v>0</v>
      </c>
      <c r="S659" s="202">
        <v>0</v>
      </c>
      <c r="T659" s="203">
        <f>S659*H659</f>
        <v>0</v>
      </c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R659" s="204" t="s">
        <v>180</v>
      </c>
      <c r="AT659" s="204" t="s">
        <v>175</v>
      </c>
      <c r="AU659" s="204" t="s">
        <v>80</v>
      </c>
      <c r="AY659" s="18" t="s">
        <v>173</v>
      </c>
      <c r="BE659" s="205">
        <f>IF(N659="základní",J659,0)</f>
        <v>0</v>
      </c>
      <c r="BF659" s="205">
        <f>IF(N659="snížená",J659,0)</f>
        <v>0</v>
      </c>
      <c r="BG659" s="205">
        <f>IF(N659="zákl. přenesená",J659,0)</f>
        <v>0</v>
      </c>
      <c r="BH659" s="205">
        <f>IF(N659="sníž. přenesená",J659,0)</f>
        <v>0</v>
      </c>
      <c r="BI659" s="205">
        <f>IF(N659="nulová",J659,0)</f>
        <v>0</v>
      </c>
      <c r="BJ659" s="18" t="s">
        <v>80</v>
      </c>
      <c r="BK659" s="205">
        <f>ROUND(I659*H659,2)</f>
        <v>0</v>
      </c>
      <c r="BL659" s="18" t="s">
        <v>180</v>
      </c>
      <c r="BM659" s="204" t="s">
        <v>1819</v>
      </c>
    </row>
    <row r="660" spans="1:65" s="2" customFormat="1" ht="11.25">
      <c r="A660" s="35"/>
      <c r="B660" s="36"/>
      <c r="C660" s="37"/>
      <c r="D660" s="206" t="s">
        <v>182</v>
      </c>
      <c r="E660" s="37"/>
      <c r="F660" s="207" t="s">
        <v>1818</v>
      </c>
      <c r="G660" s="37"/>
      <c r="H660" s="37"/>
      <c r="I660" s="116"/>
      <c r="J660" s="37"/>
      <c r="K660" s="37"/>
      <c r="L660" s="40"/>
      <c r="M660" s="208"/>
      <c r="N660" s="209"/>
      <c r="O660" s="65"/>
      <c r="P660" s="65"/>
      <c r="Q660" s="65"/>
      <c r="R660" s="65"/>
      <c r="S660" s="65"/>
      <c r="T660" s="66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T660" s="18" t="s">
        <v>182</v>
      </c>
      <c r="AU660" s="18" t="s">
        <v>80</v>
      </c>
    </row>
    <row r="661" spans="1:65" s="2" customFormat="1" ht="16.5" customHeight="1">
      <c r="A661" s="35"/>
      <c r="B661" s="36"/>
      <c r="C661" s="193" t="s">
        <v>1820</v>
      </c>
      <c r="D661" s="193" t="s">
        <v>175</v>
      </c>
      <c r="E661" s="194" t="s">
        <v>1821</v>
      </c>
      <c r="F661" s="195" t="s">
        <v>1822</v>
      </c>
      <c r="G661" s="196" t="s">
        <v>573</v>
      </c>
      <c r="H661" s="197">
        <v>11.467000000000001</v>
      </c>
      <c r="I661" s="198"/>
      <c r="J661" s="199">
        <f>ROUND(I661*H661,2)</f>
        <v>0</v>
      </c>
      <c r="K661" s="195" t="s">
        <v>19</v>
      </c>
      <c r="L661" s="40"/>
      <c r="M661" s="200" t="s">
        <v>19</v>
      </c>
      <c r="N661" s="201" t="s">
        <v>43</v>
      </c>
      <c r="O661" s="65"/>
      <c r="P661" s="202">
        <f>O661*H661</f>
        <v>0</v>
      </c>
      <c r="Q661" s="202">
        <v>0</v>
      </c>
      <c r="R661" s="202">
        <f>Q661*H661</f>
        <v>0</v>
      </c>
      <c r="S661" s="202">
        <v>0</v>
      </c>
      <c r="T661" s="203">
        <f>S661*H661</f>
        <v>0</v>
      </c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R661" s="204" t="s">
        <v>180</v>
      </c>
      <c r="AT661" s="204" t="s">
        <v>175</v>
      </c>
      <c r="AU661" s="204" t="s">
        <v>80</v>
      </c>
      <c r="AY661" s="18" t="s">
        <v>173</v>
      </c>
      <c r="BE661" s="205">
        <f>IF(N661="základní",J661,0)</f>
        <v>0</v>
      </c>
      <c r="BF661" s="205">
        <f>IF(N661="snížená",J661,0)</f>
        <v>0</v>
      </c>
      <c r="BG661" s="205">
        <f>IF(N661="zákl. přenesená",J661,0)</f>
        <v>0</v>
      </c>
      <c r="BH661" s="205">
        <f>IF(N661="sníž. přenesená",J661,0)</f>
        <v>0</v>
      </c>
      <c r="BI661" s="205">
        <f>IF(N661="nulová",J661,0)</f>
        <v>0</v>
      </c>
      <c r="BJ661" s="18" t="s">
        <v>80</v>
      </c>
      <c r="BK661" s="205">
        <f>ROUND(I661*H661,2)</f>
        <v>0</v>
      </c>
      <c r="BL661" s="18" t="s">
        <v>180</v>
      </c>
      <c r="BM661" s="204" t="s">
        <v>1823</v>
      </c>
    </row>
    <row r="662" spans="1:65" s="2" customFormat="1" ht="11.25">
      <c r="A662" s="35"/>
      <c r="B662" s="36"/>
      <c r="C662" s="37"/>
      <c r="D662" s="206" t="s">
        <v>182</v>
      </c>
      <c r="E662" s="37"/>
      <c r="F662" s="207" t="s">
        <v>1822</v>
      </c>
      <c r="G662" s="37"/>
      <c r="H662" s="37"/>
      <c r="I662" s="116"/>
      <c r="J662" s="37"/>
      <c r="K662" s="37"/>
      <c r="L662" s="40"/>
      <c r="M662" s="208"/>
      <c r="N662" s="209"/>
      <c r="O662" s="65"/>
      <c r="P662" s="65"/>
      <c r="Q662" s="65"/>
      <c r="R662" s="65"/>
      <c r="S662" s="65"/>
      <c r="T662" s="66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T662" s="18" t="s">
        <v>182</v>
      </c>
      <c r="AU662" s="18" t="s">
        <v>80</v>
      </c>
    </row>
    <row r="663" spans="1:65" s="2" customFormat="1" ht="16.5" customHeight="1">
      <c r="A663" s="35"/>
      <c r="B663" s="36"/>
      <c r="C663" s="193" t="s">
        <v>1148</v>
      </c>
      <c r="D663" s="193" t="s">
        <v>175</v>
      </c>
      <c r="E663" s="194" t="s">
        <v>1824</v>
      </c>
      <c r="F663" s="195" t="s">
        <v>1825</v>
      </c>
      <c r="G663" s="196" t="s">
        <v>573</v>
      </c>
      <c r="H663" s="197">
        <v>12.132999999999999</v>
      </c>
      <c r="I663" s="198"/>
      <c r="J663" s="199">
        <f>ROUND(I663*H663,2)</f>
        <v>0</v>
      </c>
      <c r="K663" s="195" t="s">
        <v>19</v>
      </c>
      <c r="L663" s="40"/>
      <c r="M663" s="200" t="s">
        <v>19</v>
      </c>
      <c r="N663" s="201" t="s">
        <v>43</v>
      </c>
      <c r="O663" s="65"/>
      <c r="P663" s="202">
        <f>O663*H663</f>
        <v>0</v>
      </c>
      <c r="Q663" s="202">
        <v>0</v>
      </c>
      <c r="R663" s="202">
        <f>Q663*H663</f>
        <v>0</v>
      </c>
      <c r="S663" s="202">
        <v>0</v>
      </c>
      <c r="T663" s="203">
        <f>S663*H663</f>
        <v>0</v>
      </c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R663" s="204" t="s">
        <v>180</v>
      </c>
      <c r="AT663" s="204" t="s">
        <v>175</v>
      </c>
      <c r="AU663" s="204" t="s">
        <v>80</v>
      </c>
      <c r="AY663" s="18" t="s">
        <v>173</v>
      </c>
      <c r="BE663" s="205">
        <f>IF(N663="základní",J663,0)</f>
        <v>0</v>
      </c>
      <c r="BF663" s="205">
        <f>IF(N663="snížená",J663,0)</f>
        <v>0</v>
      </c>
      <c r="BG663" s="205">
        <f>IF(N663="zákl. přenesená",J663,0)</f>
        <v>0</v>
      </c>
      <c r="BH663" s="205">
        <f>IF(N663="sníž. přenesená",J663,0)</f>
        <v>0</v>
      </c>
      <c r="BI663" s="205">
        <f>IF(N663="nulová",J663,0)</f>
        <v>0</v>
      </c>
      <c r="BJ663" s="18" t="s">
        <v>80</v>
      </c>
      <c r="BK663" s="205">
        <f>ROUND(I663*H663,2)</f>
        <v>0</v>
      </c>
      <c r="BL663" s="18" t="s">
        <v>180</v>
      </c>
      <c r="BM663" s="204" t="s">
        <v>1826</v>
      </c>
    </row>
    <row r="664" spans="1:65" s="2" customFormat="1" ht="11.25">
      <c r="A664" s="35"/>
      <c r="B664" s="36"/>
      <c r="C664" s="37"/>
      <c r="D664" s="206" t="s">
        <v>182</v>
      </c>
      <c r="E664" s="37"/>
      <c r="F664" s="207" t="s">
        <v>1825</v>
      </c>
      <c r="G664" s="37"/>
      <c r="H664" s="37"/>
      <c r="I664" s="116"/>
      <c r="J664" s="37"/>
      <c r="K664" s="37"/>
      <c r="L664" s="40"/>
      <c r="M664" s="208"/>
      <c r="N664" s="209"/>
      <c r="O664" s="65"/>
      <c r="P664" s="65"/>
      <c r="Q664" s="65"/>
      <c r="R664" s="65"/>
      <c r="S664" s="65"/>
      <c r="T664" s="66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T664" s="18" t="s">
        <v>182</v>
      </c>
      <c r="AU664" s="18" t="s">
        <v>80</v>
      </c>
    </row>
    <row r="665" spans="1:65" s="2" customFormat="1" ht="16.5" customHeight="1">
      <c r="A665" s="35"/>
      <c r="B665" s="36"/>
      <c r="C665" s="193" t="s">
        <v>1827</v>
      </c>
      <c r="D665" s="193" t="s">
        <v>175</v>
      </c>
      <c r="E665" s="194" t="s">
        <v>1828</v>
      </c>
      <c r="F665" s="195" t="s">
        <v>1829</v>
      </c>
      <c r="G665" s="196" t="s">
        <v>210</v>
      </c>
      <c r="H665" s="197">
        <v>17.2</v>
      </c>
      <c r="I665" s="198"/>
      <c r="J665" s="199">
        <f>ROUND(I665*H665,2)</f>
        <v>0</v>
      </c>
      <c r="K665" s="195" t="s">
        <v>19</v>
      </c>
      <c r="L665" s="40"/>
      <c r="M665" s="200" t="s">
        <v>19</v>
      </c>
      <c r="N665" s="201" t="s">
        <v>43</v>
      </c>
      <c r="O665" s="65"/>
      <c r="P665" s="202">
        <f>O665*H665</f>
        <v>0</v>
      </c>
      <c r="Q665" s="202">
        <v>0</v>
      </c>
      <c r="R665" s="202">
        <f>Q665*H665</f>
        <v>0</v>
      </c>
      <c r="S665" s="202">
        <v>0</v>
      </c>
      <c r="T665" s="203">
        <f>S665*H665</f>
        <v>0</v>
      </c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R665" s="204" t="s">
        <v>180</v>
      </c>
      <c r="AT665" s="204" t="s">
        <v>175</v>
      </c>
      <c r="AU665" s="204" t="s">
        <v>80</v>
      </c>
      <c r="AY665" s="18" t="s">
        <v>173</v>
      </c>
      <c r="BE665" s="205">
        <f>IF(N665="základní",J665,0)</f>
        <v>0</v>
      </c>
      <c r="BF665" s="205">
        <f>IF(N665="snížená",J665,0)</f>
        <v>0</v>
      </c>
      <c r="BG665" s="205">
        <f>IF(N665="zákl. přenesená",J665,0)</f>
        <v>0</v>
      </c>
      <c r="BH665" s="205">
        <f>IF(N665="sníž. přenesená",J665,0)</f>
        <v>0</v>
      </c>
      <c r="BI665" s="205">
        <f>IF(N665="nulová",J665,0)</f>
        <v>0</v>
      </c>
      <c r="BJ665" s="18" t="s">
        <v>80</v>
      </c>
      <c r="BK665" s="205">
        <f>ROUND(I665*H665,2)</f>
        <v>0</v>
      </c>
      <c r="BL665" s="18" t="s">
        <v>180</v>
      </c>
      <c r="BM665" s="204" t="s">
        <v>1830</v>
      </c>
    </row>
    <row r="666" spans="1:65" s="2" customFormat="1" ht="11.25">
      <c r="A666" s="35"/>
      <c r="B666" s="36"/>
      <c r="C666" s="37"/>
      <c r="D666" s="206" t="s">
        <v>182</v>
      </c>
      <c r="E666" s="37"/>
      <c r="F666" s="207" t="s">
        <v>1829</v>
      </c>
      <c r="G666" s="37"/>
      <c r="H666" s="37"/>
      <c r="I666" s="116"/>
      <c r="J666" s="37"/>
      <c r="K666" s="37"/>
      <c r="L666" s="40"/>
      <c r="M666" s="208"/>
      <c r="N666" s="209"/>
      <c r="O666" s="65"/>
      <c r="P666" s="65"/>
      <c r="Q666" s="65"/>
      <c r="R666" s="65"/>
      <c r="S666" s="65"/>
      <c r="T666" s="66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T666" s="18" t="s">
        <v>182</v>
      </c>
      <c r="AU666" s="18" t="s">
        <v>80</v>
      </c>
    </row>
    <row r="667" spans="1:65" s="2" customFormat="1" ht="16.5" customHeight="1">
      <c r="A667" s="35"/>
      <c r="B667" s="36"/>
      <c r="C667" s="193" t="s">
        <v>1152</v>
      </c>
      <c r="D667" s="193" t="s">
        <v>175</v>
      </c>
      <c r="E667" s="194" t="s">
        <v>1831</v>
      </c>
      <c r="F667" s="195" t="s">
        <v>1832</v>
      </c>
      <c r="G667" s="196" t="s">
        <v>210</v>
      </c>
      <c r="H667" s="197">
        <v>18.2</v>
      </c>
      <c r="I667" s="198"/>
      <c r="J667" s="199">
        <f>ROUND(I667*H667,2)</f>
        <v>0</v>
      </c>
      <c r="K667" s="195" t="s">
        <v>19</v>
      </c>
      <c r="L667" s="40"/>
      <c r="M667" s="200" t="s">
        <v>19</v>
      </c>
      <c r="N667" s="201" t="s">
        <v>43</v>
      </c>
      <c r="O667" s="65"/>
      <c r="P667" s="202">
        <f>O667*H667</f>
        <v>0</v>
      </c>
      <c r="Q667" s="202">
        <v>0</v>
      </c>
      <c r="R667" s="202">
        <f>Q667*H667</f>
        <v>0</v>
      </c>
      <c r="S667" s="202">
        <v>0</v>
      </c>
      <c r="T667" s="203">
        <f>S667*H667</f>
        <v>0</v>
      </c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R667" s="204" t="s">
        <v>180</v>
      </c>
      <c r="AT667" s="204" t="s">
        <v>175</v>
      </c>
      <c r="AU667" s="204" t="s">
        <v>80</v>
      </c>
      <c r="AY667" s="18" t="s">
        <v>173</v>
      </c>
      <c r="BE667" s="205">
        <f>IF(N667="základní",J667,0)</f>
        <v>0</v>
      </c>
      <c r="BF667" s="205">
        <f>IF(N667="snížená",J667,0)</f>
        <v>0</v>
      </c>
      <c r="BG667" s="205">
        <f>IF(N667="zákl. přenesená",J667,0)</f>
        <v>0</v>
      </c>
      <c r="BH667" s="205">
        <f>IF(N667="sníž. přenesená",J667,0)</f>
        <v>0</v>
      </c>
      <c r="BI667" s="205">
        <f>IF(N667="nulová",J667,0)</f>
        <v>0</v>
      </c>
      <c r="BJ667" s="18" t="s">
        <v>80</v>
      </c>
      <c r="BK667" s="205">
        <f>ROUND(I667*H667,2)</f>
        <v>0</v>
      </c>
      <c r="BL667" s="18" t="s">
        <v>180</v>
      </c>
      <c r="BM667" s="204" t="s">
        <v>1833</v>
      </c>
    </row>
    <row r="668" spans="1:65" s="2" customFormat="1" ht="11.25">
      <c r="A668" s="35"/>
      <c r="B668" s="36"/>
      <c r="C668" s="37"/>
      <c r="D668" s="206" t="s">
        <v>182</v>
      </c>
      <c r="E668" s="37"/>
      <c r="F668" s="207" t="s">
        <v>1832</v>
      </c>
      <c r="G668" s="37"/>
      <c r="H668" s="37"/>
      <c r="I668" s="116"/>
      <c r="J668" s="37"/>
      <c r="K668" s="37"/>
      <c r="L668" s="40"/>
      <c r="M668" s="208"/>
      <c r="N668" s="209"/>
      <c r="O668" s="65"/>
      <c r="P668" s="65"/>
      <c r="Q668" s="65"/>
      <c r="R668" s="65"/>
      <c r="S668" s="65"/>
      <c r="T668" s="66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T668" s="18" t="s">
        <v>182</v>
      </c>
      <c r="AU668" s="18" t="s">
        <v>80</v>
      </c>
    </row>
    <row r="669" spans="1:65" s="12" customFormat="1" ht="25.9" customHeight="1">
      <c r="B669" s="177"/>
      <c r="C669" s="178"/>
      <c r="D669" s="179" t="s">
        <v>71</v>
      </c>
      <c r="E669" s="180" t="s">
        <v>1834</v>
      </c>
      <c r="F669" s="180" t="s">
        <v>1835</v>
      </c>
      <c r="G669" s="178"/>
      <c r="H669" s="178"/>
      <c r="I669" s="181"/>
      <c r="J669" s="182">
        <f>BK669</f>
        <v>0</v>
      </c>
      <c r="K669" s="178"/>
      <c r="L669" s="183"/>
      <c r="M669" s="184"/>
      <c r="N669" s="185"/>
      <c r="O669" s="185"/>
      <c r="P669" s="186">
        <f>SUM(P670:P671)</f>
        <v>0</v>
      </c>
      <c r="Q669" s="185"/>
      <c r="R669" s="186">
        <f>SUM(R670:R671)</f>
        <v>0</v>
      </c>
      <c r="S669" s="185"/>
      <c r="T669" s="187">
        <f>SUM(T670:T671)</f>
        <v>0</v>
      </c>
      <c r="AR669" s="188" t="s">
        <v>80</v>
      </c>
      <c r="AT669" s="189" t="s">
        <v>71</v>
      </c>
      <c r="AU669" s="189" t="s">
        <v>72</v>
      </c>
      <c r="AY669" s="188" t="s">
        <v>173</v>
      </c>
      <c r="BK669" s="190">
        <f>SUM(BK670:BK671)</f>
        <v>0</v>
      </c>
    </row>
    <row r="670" spans="1:65" s="2" customFormat="1" ht="16.5" customHeight="1">
      <c r="A670" s="35"/>
      <c r="B670" s="36"/>
      <c r="C670" s="193" t="s">
        <v>1836</v>
      </c>
      <c r="D670" s="193" t="s">
        <v>175</v>
      </c>
      <c r="E670" s="194" t="s">
        <v>1837</v>
      </c>
      <c r="F670" s="195" t="s">
        <v>1838</v>
      </c>
      <c r="G670" s="196" t="s">
        <v>210</v>
      </c>
      <c r="H670" s="197">
        <v>850</v>
      </c>
      <c r="I670" s="198"/>
      <c r="J670" s="199">
        <f>ROUND(I670*H670,2)</f>
        <v>0</v>
      </c>
      <c r="K670" s="195" t="s">
        <v>19</v>
      </c>
      <c r="L670" s="40"/>
      <c r="M670" s="200" t="s">
        <v>19</v>
      </c>
      <c r="N670" s="201" t="s">
        <v>43</v>
      </c>
      <c r="O670" s="65"/>
      <c r="P670" s="202">
        <f>O670*H670</f>
        <v>0</v>
      </c>
      <c r="Q670" s="202">
        <v>0</v>
      </c>
      <c r="R670" s="202">
        <f>Q670*H670</f>
        <v>0</v>
      </c>
      <c r="S670" s="202">
        <v>0</v>
      </c>
      <c r="T670" s="203">
        <f>S670*H670</f>
        <v>0</v>
      </c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R670" s="204" t="s">
        <v>180</v>
      </c>
      <c r="AT670" s="204" t="s">
        <v>175</v>
      </c>
      <c r="AU670" s="204" t="s">
        <v>80</v>
      </c>
      <c r="AY670" s="18" t="s">
        <v>173</v>
      </c>
      <c r="BE670" s="205">
        <f>IF(N670="základní",J670,0)</f>
        <v>0</v>
      </c>
      <c r="BF670" s="205">
        <f>IF(N670="snížená",J670,0)</f>
        <v>0</v>
      </c>
      <c r="BG670" s="205">
        <f>IF(N670="zákl. přenesená",J670,0)</f>
        <v>0</v>
      </c>
      <c r="BH670" s="205">
        <f>IF(N670="sníž. přenesená",J670,0)</f>
        <v>0</v>
      </c>
      <c r="BI670" s="205">
        <f>IF(N670="nulová",J670,0)</f>
        <v>0</v>
      </c>
      <c r="BJ670" s="18" t="s">
        <v>80</v>
      </c>
      <c r="BK670" s="205">
        <f>ROUND(I670*H670,2)</f>
        <v>0</v>
      </c>
      <c r="BL670" s="18" t="s">
        <v>180</v>
      </c>
      <c r="BM670" s="204" t="s">
        <v>1839</v>
      </c>
    </row>
    <row r="671" spans="1:65" s="2" customFormat="1" ht="11.25">
      <c r="A671" s="35"/>
      <c r="B671" s="36"/>
      <c r="C671" s="37"/>
      <c r="D671" s="206" t="s">
        <v>182</v>
      </c>
      <c r="E671" s="37"/>
      <c r="F671" s="207" t="s">
        <v>1838</v>
      </c>
      <c r="G671" s="37"/>
      <c r="H671" s="37"/>
      <c r="I671" s="116"/>
      <c r="J671" s="37"/>
      <c r="K671" s="37"/>
      <c r="L671" s="40"/>
      <c r="M671" s="242"/>
      <c r="N671" s="243"/>
      <c r="O671" s="244"/>
      <c r="P671" s="244"/>
      <c r="Q671" s="244"/>
      <c r="R671" s="244"/>
      <c r="S671" s="244"/>
      <c r="T671" s="24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T671" s="18" t="s">
        <v>182</v>
      </c>
      <c r="AU671" s="18" t="s">
        <v>80</v>
      </c>
    </row>
    <row r="672" spans="1:65" s="2" customFormat="1" ht="6.95" customHeight="1">
      <c r="A672" s="35"/>
      <c r="B672" s="48"/>
      <c r="C672" s="49"/>
      <c r="D672" s="49"/>
      <c r="E672" s="49"/>
      <c r="F672" s="49"/>
      <c r="G672" s="49"/>
      <c r="H672" s="49"/>
      <c r="I672" s="143"/>
      <c r="J672" s="49"/>
      <c r="K672" s="49"/>
      <c r="L672" s="40"/>
      <c r="M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</sheetData>
  <sheetProtection algorithmName="SHA-512" hashValue="1iUQ5t0L/2GgZyfQ3OX4/JjrMJFuscqR4z2vid0UY5NjUC1DqsGM+1b8DTEHtpJqw3ucAehbz6Y0+/xM1mAr9Q==" saltValue="0PH3IQLqndxrqk5fQ84Q4ZXga3EKEO4GoaBugT19zilzG06VOPxf2fO4ID6m9nkIm9pSuYSSDfHXigv4jWzwIg==" spinCount="100000" sheet="1" objects="1" scenarios="1" formatColumns="0" formatRows="0" autoFilter="0"/>
  <autoFilter ref="C102:K671" xr:uid="{00000000-0009-0000-0000-000008000000}"/>
  <mergeCells count="12">
    <mergeCell ref="E95:H95"/>
    <mergeCell ref="L2:V2"/>
    <mergeCell ref="E50:H50"/>
    <mergeCell ref="E52:H52"/>
    <mergeCell ref="E54:H54"/>
    <mergeCell ref="E91:H91"/>
    <mergeCell ref="E93:H9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25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113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1" customFormat="1" ht="12" customHeight="1">
      <c r="B8" s="21"/>
      <c r="D8" s="115" t="s">
        <v>146</v>
      </c>
      <c r="I8" s="109"/>
      <c r="L8" s="21"/>
    </row>
    <row r="9" spans="1:46" s="2" customFormat="1" ht="16.5" customHeight="1">
      <c r="A9" s="35"/>
      <c r="B9" s="40"/>
      <c r="C9" s="35"/>
      <c r="D9" s="35"/>
      <c r="E9" s="383" t="s">
        <v>1198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5" t="s">
        <v>919</v>
      </c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85" t="s">
        <v>1840</v>
      </c>
      <c r="F11" s="386"/>
      <c r="G11" s="386"/>
      <c r="H11" s="386"/>
      <c r="I11" s="116"/>
      <c r="J11" s="35"/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40"/>
      <c r="C12" s="35"/>
      <c r="D12" s="35"/>
      <c r="E12" s="35"/>
      <c r="F12" s="35"/>
      <c r="G12" s="35"/>
      <c r="H12" s="35"/>
      <c r="I12" s="116"/>
      <c r="J12" s="35"/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5" t="s">
        <v>18</v>
      </c>
      <c r="E13" s="35"/>
      <c r="F13" s="104" t="s">
        <v>19</v>
      </c>
      <c r="G13" s="35"/>
      <c r="H13" s="35"/>
      <c r="I13" s="118" t="s">
        <v>20</v>
      </c>
      <c r="J13" s="104" t="s">
        <v>19</v>
      </c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21</v>
      </c>
      <c r="E14" s="35"/>
      <c r="F14" s="104" t="s">
        <v>22</v>
      </c>
      <c r="G14" s="35"/>
      <c r="H14" s="35"/>
      <c r="I14" s="118" t="s">
        <v>23</v>
      </c>
      <c r="J14" s="119" t="str">
        <f>'Rekapitulace stavby'!AN8</f>
        <v>15. 8. 2019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116"/>
      <c r="J15" s="35"/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5" t="s">
        <v>25</v>
      </c>
      <c r="E16" s="35"/>
      <c r="F16" s="35"/>
      <c r="G16" s="35"/>
      <c r="H16" s="35"/>
      <c r="I16" s="118" t="s">
        <v>26</v>
      </c>
      <c r="J16" s="104" t="s">
        <v>19</v>
      </c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8" t="s">
        <v>28</v>
      </c>
      <c r="J17" s="104" t="s">
        <v>19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116"/>
      <c r="J18" s="35"/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5" t="s">
        <v>29</v>
      </c>
      <c r="E19" s="35"/>
      <c r="F19" s="35"/>
      <c r="G19" s="35"/>
      <c r="H19" s="35"/>
      <c r="I19" s="118" t="s">
        <v>26</v>
      </c>
      <c r="J19" s="31" t="str">
        <f>'Rekapitulace stavby'!AN13</f>
        <v>Vyplň údaj</v>
      </c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87" t="str">
        <f>'Rekapitulace stavby'!E14</f>
        <v>Vyplň údaj</v>
      </c>
      <c r="F20" s="388"/>
      <c r="G20" s="388"/>
      <c r="H20" s="388"/>
      <c r="I20" s="118" t="s">
        <v>28</v>
      </c>
      <c r="J20" s="31" t="str">
        <f>'Rekapitulace stavby'!AN14</f>
        <v>Vyplň údaj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116"/>
      <c r="J21" s="35"/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5" t="s">
        <v>31</v>
      </c>
      <c r="E22" s="35"/>
      <c r="F22" s="35"/>
      <c r="G22" s="35"/>
      <c r="H22" s="35"/>
      <c r="I22" s="118" t="s">
        <v>26</v>
      </c>
      <c r="J22" s="104" t="s">
        <v>19</v>
      </c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666</v>
      </c>
      <c r="F23" s="35"/>
      <c r="G23" s="35"/>
      <c r="H23" s="35"/>
      <c r="I23" s="118" t="s">
        <v>28</v>
      </c>
      <c r="J23" s="104" t="s">
        <v>19</v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116"/>
      <c r="J24" s="35"/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5" t="s">
        <v>34</v>
      </c>
      <c r="E25" s="35"/>
      <c r="F25" s="35"/>
      <c r="G25" s="35"/>
      <c r="H25" s="35"/>
      <c r="I25" s="118" t="s">
        <v>26</v>
      </c>
      <c r="J25" s="104" t="str">
        <f>IF('Rekapitulace stavby'!AN19="","",'Rekapitulace stavby'!AN19)</f>
        <v/>
      </c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tr">
        <f>IF('Rekapitulace stavby'!E20="","",'Rekapitulace stavby'!E20)</f>
        <v xml:space="preserve"> </v>
      </c>
      <c r="F26" s="35"/>
      <c r="G26" s="35"/>
      <c r="H26" s="35"/>
      <c r="I26" s="118" t="s">
        <v>28</v>
      </c>
      <c r="J26" s="104" t="str">
        <f>IF('Rekapitulace stavby'!AN20="","",'Rekapitulace stavby'!AN20)</f>
        <v/>
      </c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116"/>
      <c r="J27" s="35"/>
      <c r="K27" s="35"/>
      <c r="L27" s="117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5" t="s">
        <v>36</v>
      </c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0"/>
      <c r="B29" s="121"/>
      <c r="C29" s="120"/>
      <c r="D29" s="120"/>
      <c r="E29" s="389" t="s">
        <v>19</v>
      </c>
      <c r="F29" s="389"/>
      <c r="G29" s="389"/>
      <c r="H29" s="389"/>
      <c r="I29" s="122"/>
      <c r="J29" s="120"/>
      <c r="K29" s="120"/>
      <c r="L29" s="123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116"/>
      <c r="J30" s="35"/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6" t="s">
        <v>38</v>
      </c>
      <c r="E32" s="35"/>
      <c r="F32" s="35"/>
      <c r="G32" s="35"/>
      <c r="H32" s="35"/>
      <c r="I32" s="116"/>
      <c r="J32" s="127">
        <f>ROUND(J96, 2)</f>
        <v>0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4"/>
      <c r="E33" s="124"/>
      <c r="F33" s="124"/>
      <c r="G33" s="124"/>
      <c r="H33" s="124"/>
      <c r="I33" s="125"/>
      <c r="J33" s="124"/>
      <c r="K33" s="124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8" t="s">
        <v>40</v>
      </c>
      <c r="G34" s="35"/>
      <c r="H34" s="35"/>
      <c r="I34" s="129" t="s">
        <v>39</v>
      </c>
      <c r="J34" s="128" t="s">
        <v>41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30" t="s">
        <v>42</v>
      </c>
      <c r="E35" s="115" t="s">
        <v>43</v>
      </c>
      <c r="F35" s="131">
        <f>ROUND((SUM(BE96:BE251)),  2)</f>
        <v>0</v>
      </c>
      <c r="G35" s="35"/>
      <c r="H35" s="35"/>
      <c r="I35" s="132">
        <v>0.21</v>
      </c>
      <c r="J35" s="131">
        <f>ROUND(((SUM(BE96:BE251))*I35),  2)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5" t="s">
        <v>44</v>
      </c>
      <c r="F36" s="131">
        <f>ROUND((SUM(BF96:BF251)),  2)</f>
        <v>0</v>
      </c>
      <c r="G36" s="35"/>
      <c r="H36" s="35"/>
      <c r="I36" s="132">
        <v>0.15</v>
      </c>
      <c r="J36" s="131">
        <f>ROUND(((SUM(BF96:BF251))*I36),  2)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45</v>
      </c>
      <c r="F37" s="131">
        <f>ROUND((SUM(BG96:BG251)),  2)</f>
        <v>0</v>
      </c>
      <c r="G37" s="35"/>
      <c r="H37" s="35"/>
      <c r="I37" s="132">
        <v>0.21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5" t="s">
        <v>46</v>
      </c>
      <c r="F38" s="131">
        <f>ROUND((SUM(BH96:BH251)),  2)</f>
        <v>0</v>
      </c>
      <c r="G38" s="35"/>
      <c r="H38" s="35"/>
      <c r="I38" s="132">
        <v>0.15</v>
      </c>
      <c r="J38" s="131">
        <f>0</f>
        <v>0</v>
      </c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5" t="s">
        <v>47</v>
      </c>
      <c r="F39" s="131">
        <f>ROUND((SUM(BI96:BI251)),  2)</f>
        <v>0</v>
      </c>
      <c r="G39" s="35"/>
      <c r="H39" s="35"/>
      <c r="I39" s="132">
        <v>0</v>
      </c>
      <c r="J39" s="131">
        <f>0</f>
        <v>0</v>
      </c>
      <c r="K39" s="35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48</v>
      </c>
      <c r="E41" s="135"/>
      <c r="F41" s="135"/>
      <c r="G41" s="136" t="s">
        <v>49</v>
      </c>
      <c r="H41" s="137" t="s">
        <v>50</v>
      </c>
      <c r="I41" s="138"/>
      <c r="J41" s="139">
        <f>SUM(J32:J39)</f>
        <v>0</v>
      </c>
      <c r="K41" s="140"/>
      <c r="L41" s="117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41"/>
      <c r="C42" s="142"/>
      <c r="D42" s="142"/>
      <c r="E42" s="142"/>
      <c r="F42" s="142"/>
      <c r="G42" s="142"/>
      <c r="H42" s="142"/>
      <c r="I42" s="143"/>
      <c r="J42" s="142"/>
      <c r="K42" s="142"/>
      <c r="L42" s="117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44"/>
      <c r="C46" s="145"/>
      <c r="D46" s="145"/>
      <c r="E46" s="145"/>
      <c r="F46" s="145"/>
      <c r="G46" s="145"/>
      <c r="H46" s="145"/>
      <c r="I46" s="146"/>
      <c r="J46" s="145"/>
      <c r="K46" s="145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148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90" t="str">
        <f>E7</f>
        <v>II/406 Dvorce – Telč, 1. stavba (Třešť, ul. Revoluční) MĚSTO TŘEŠŤ</v>
      </c>
      <c r="F50" s="391"/>
      <c r="G50" s="391"/>
      <c r="H50" s="391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146</v>
      </c>
      <c r="D51" s="23"/>
      <c r="E51" s="23"/>
      <c r="F51" s="23"/>
      <c r="G51" s="23"/>
      <c r="H51" s="23"/>
      <c r="I51" s="109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90" t="s">
        <v>1198</v>
      </c>
      <c r="F52" s="392"/>
      <c r="G52" s="392"/>
      <c r="H52" s="392"/>
      <c r="I52" s="116"/>
      <c r="J52" s="37"/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919</v>
      </c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58" t="str">
        <f>E11</f>
        <v>SO 350.2 - Vodovod - vyšší tlakové pásmo</v>
      </c>
      <c r="F54" s="392"/>
      <c r="G54" s="392"/>
      <c r="H54" s="392"/>
      <c r="I54" s="116"/>
      <c r="J54" s="37"/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116"/>
      <c r="J55" s="37"/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Třešť - silnice II/406</v>
      </c>
      <c r="G56" s="37"/>
      <c r="H56" s="37"/>
      <c r="I56" s="118" t="s">
        <v>23</v>
      </c>
      <c r="J56" s="60" t="str">
        <f>IF(J14="","",J14)</f>
        <v>15. 8. 2019</v>
      </c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116"/>
      <c r="J57" s="37"/>
      <c r="K57" s="37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27.95" customHeight="1">
      <c r="A58" s="35"/>
      <c r="B58" s="36"/>
      <c r="C58" s="30" t="s">
        <v>25</v>
      </c>
      <c r="D58" s="37"/>
      <c r="E58" s="37"/>
      <c r="F58" s="28" t="str">
        <f>E17</f>
        <v>Město Třešť</v>
      </c>
      <c r="G58" s="37"/>
      <c r="H58" s="37"/>
      <c r="I58" s="118" t="s">
        <v>31</v>
      </c>
      <c r="J58" s="33" t="str">
        <f>E23</f>
        <v>Haskoning DHV CR spol. s.r.o</v>
      </c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15.2" customHeight="1">
      <c r="A59" s="35"/>
      <c r="B59" s="36"/>
      <c r="C59" s="30" t="s">
        <v>29</v>
      </c>
      <c r="D59" s="37"/>
      <c r="E59" s="37"/>
      <c r="F59" s="28" t="str">
        <f>IF(E20="","",E20)</f>
        <v>Vyplň údaj</v>
      </c>
      <c r="G59" s="37"/>
      <c r="H59" s="37"/>
      <c r="I59" s="118" t="s">
        <v>34</v>
      </c>
      <c r="J59" s="33" t="str">
        <f>E26</f>
        <v xml:space="preserve"> 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116"/>
      <c r="J60" s="37"/>
      <c r="K60" s="37"/>
      <c r="L60" s="117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47" t="s">
        <v>149</v>
      </c>
      <c r="D61" s="148"/>
      <c r="E61" s="148"/>
      <c r="F61" s="148"/>
      <c r="G61" s="148"/>
      <c r="H61" s="148"/>
      <c r="I61" s="149"/>
      <c r="J61" s="150" t="s">
        <v>150</v>
      </c>
      <c r="K61" s="148"/>
      <c r="L61" s="117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116"/>
      <c r="J62" s="37"/>
      <c r="K62" s="37"/>
      <c r="L62" s="117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51" t="s">
        <v>70</v>
      </c>
      <c r="D63" s="37"/>
      <c r="E63" s="37"/>
      <c r="F63" s="37"/>
      <c r="G63" s="37"/>
      <c r="H63" s="37"/>
      <c r="I63" s="116"/>
      <c r="J63" s="78">
        <f>J96</f>
        <v>0</v>
      </c>
      <c r="K63" s="37"/>
      <c r="L63" s="117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151</v>
      </c>
    </row>
    <row r="64" spans="1:47" s="9" customFormat="1" ht="24.95" customHeight="1">
      <c r="B64" s="152"/>
      <c r="C64" s="153"/>
      <c r="D64" s="154" t="s">
        <v>667</v>
      </c>
      <c r="E64" s="155"/>
      <c r="F64" s="155"/>
      <c r="G64" s="155"/>
      <c r="H64" s="155"/>
      <c r="I64" s="156"/>
      <c r="J64" s="157">
        <f>J97</f>
        <v>0</v>
      </c>
      <c r="K64" s="153"/>
      <c r="L64" s="158"/>
    </row>
    <row r="65" spans="1:31" s="9" customFormat="1" ht="24.95" customHeight="1">
      <c r="B65" s="152"/>
      <c r="C65" s="153"/>
      <c r="D65" s="154" t="s">
        <v>668</v>
      </c>
      <c r="E65" s="155"/>
      <c r="F65" s="155"/>
      <c r="G65" s="155"/>
      <c r="H65" s="155"/>
      <c r="I65" s="156"/>
      <c r="J65" s="157">
        <f>J156</f>
        <v>0</v>
      </c>
      <c r="K65" s="153"/>
      <c r="L65" s="158"/>
    </row>
    <row r="66" spans="1:31" s="9" customFormat="1" ht="24.95" customHeight="1">
      <c r="B66" s="152"/>
      <c r="C66" s="153"/>
      <c r="D66" s="154" t="s">
        <v>670</v>
      </c>
      <c r="E66" s="155"/>
      <c r="F66" s="155"/>
      <c r="G66" s="155"/>
      <c r="H66" s="155"/>
      <c r="I66" s="156"/>
      <c r="J66" s="157">
        <f>J161</f>
        <v>0</v>
      </c>
      <c r="K66" s="153"/>
      <c r="L66" s="158"/>
    </row>
    <row r="67" spans="1:31" s="9" customFormat="1" ht="24.95" customHeight="1">
      <c r="B67" s="152"/>
      <c r="C67" s="153"/>
      <c r="D67" s="154" t="s">
        <v>671</v>
      </c>
      <c r="E67" s="155"/>
      <c r="F67" s="155"/>
      <c r="G67" s="155"/>
      <c r="H67" s="155"/>
      <c r="I67" s="156"/>
      <c r="J67" s="157">
        <f>J168</f>
        <v>0</v>
      </c>
      <c r="K67" s="153"/>
      <c r="L67" s="158"/>
    </row>
    <row r="68" spans="1:31" s="9" customFormat="1" ht="24.95" customHeight="1">
      <c r="B68" s="152"/>
      <c r="C68" s="153"/>
      <c r="D68" s="154" t="s">
        <v>1200</v>
      </c>
      <c r="E68" s="155"/>
      <c r="F68" s="155"/>
      <c r="G68" s="155"/>
      <c r="H68" s="155"/>
      <c r="I68" s="156"/>
      <c r="J68" s="157">
        <f>J181</f>
        <v>0</v>
      </c>
      <c r="K68" s="153"/>
      <c r="L68" s="158"/>
    </row>
    <row r="69" spans="1:31" s="9" customFormat="1" ht="24.95" customHeight="1">
      <c r="B69" s="152"/>
      <c r="C69" s="153"/>
      <c r="D69" s="154" t="s">
        <v>922</v>
      </c>
      <c r="E69" s="155"/>
      <c r="F69" s="155"/>
      <c r="G69" s="155"/>
      <c r="H69" s="155"/>
      <c r="I69" s="156"/>
      <c r="J69" s="157">
        <f>J192</f>
        <v>0</v>
      </c>
      <c r="K69" s="153"/>
      <c r="L69" s="158"/>
    </row>
    <row r="70" spans="1:31" s="9" customFormat="1" ht="24.95" customHeight="1">
      <c r="B70" s="152"/>
      <c r="C70" s="153"/>
      <c r="D70" s="154" t="s">
        <v>673</v>
      </c>
      <c r="E70" s="155"/>
      <c r="F70" s="155"/>
      <c r="G70" s="155"/>
      <c r="H70" s="155"/>
      <c r="I70" s="156"/>
      <c r="J70" s="157">
        <f>J223</f>
        <v>0</v>
      </c>
      <c r="K70" s="153"/>
      <c r="L70" s="158"/>
    </row>
    <row r="71" spans="1:31" s="9" customFormat="1" ht="24.95" customHeight="1">
      <c r="B71" s="152"/>
      <c r="C71" s="153"/>
      <c r="D71" s="154" t="s">
        <v>675</v>
      </c>
      <c r="E71" s="155"/>
      <c r="F71" s="155"/>
      <c r="G71" s="155"/>
      <c r="H71" s="155"/>
      <c r="I71" s="156"/>
      <c r="J71" s="157">
        <f>J236</f>
        <v>0</v>
      </c>
      <c r="K71" s="153"/>
      <c r="L71" s="158"/>
    </row>
    <row r="72" spans="1:31" s="9" customFormat="1" ht="24.95" customHeight="1">
      <c r="B72" s="152"/>
      <c r="C72" s="153"/>
      <c r="D72" s="154" t="s">
        <v>676</v>
      </c>
      <c r="E72" s="155"/>
      <c r="F72" s="155"/>
      <c r="G72" s="155"/>
      <c r="H72" s="155"/>
      <c r="I72" s="156"/>
      <c r="J72" s="157">
        <f>J243</f>
        <v>0</v>
      </c>
      <c r="K72" s="153"/>
      <c r="L72" s="158"/>
    </row>
    <row r="73" spans="1:31" s="9" customFormat="1" ht="24.95" customHeight="1">
      <c r="B73" s="152"/>
      <c r="C73" s="153"/>
      <c r="D73" s="154" t="s">
        <v>1203</v>
      </c>
      <c r="E73" s="155"/>
      <c r="F73" s="155"/>
      <c r="G73" s="155"/>
      <c r="H73" s="155"/>
      <c r="I73" s="156"/>
      <c r="J73" s="157">
        <f>J246</f>
        <v>0</v>
      </c>
      <c r="K73" s="153"/>
      <c r="L73" s="158"/>
    </row>
    <row r="74" spans="1:31" s="9" customFormat="1" ht="24.95" customHeight="1">
      <c r="B74" s="152"/>
      <c r="C74" s="153"/>
      <c r="D74" s="154" t="s">
        <v>1205</v>
      </c>
      <c r="E74" s="155"/>
      <c r="F74" s="155"/>
      <c r="G74" s="155"/>
      <c r="H74" s="155"/>
      <c r="I74" s="156"/>
      <c r="J74" s="157">
        <f>J249</f>
        <v>0</v>
      </c>
      <c r="K74" s="153"/>
      <c r="L74" s="158"/>
    </row>
    <row r="75" spans="1:31" s="2" customFormat="1" ht="21.75" customHeight="1">
      <c r="A75" s="35"/>
      <c r="B75" s="36"/>
      <c r="C75" s="37"/>
      <c r="D75" s="37"/>
      <c r="E75" s="37"/>
      <c r="F75" s="37"/>
      <c r="G75" s="37"/>
      <c r="H75" s="37"/>
      <c r="I75" s="116"/>
      <c r="J75" s="37"/>
      <c r="K75" s="37"/>
      <c r="L75" s="11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6.95" customHeight="1">
      <c r="A76" s="35"/>
      <c r="B76" s="48"/>
      <c r="C76" s="49"/>
      <c r="D76" s="49"/>
      <c r="E76" s="49"/>
      <c r="F76" s="49"/>
      <c r="G76" s="49"/>
      <c r="H76" s="49"/>
      <c r="I76" s="143"/>
      <c r="J76" s="49"/>
      <c r="K76" s="49"/>
      <c r="L76" s="11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80" spans="1:31" s="2" customFormat="1" ht="6.95" customHeight="1">
      <c r="A80" s="35"/>
      <c r="B80" s="50"/>
      <c r="C80" s="51"/>
      <c r="D80" s="51"/>
      <c r="E80" s="51"/>
      <c r="F80" s="51"/>
      <c r="G80" s="51"/>
      <c r="H80" s="51"/>
      <c r="I80" s="146"/>
      <c r="J80" s="51"/>
      <c r="K80" s="51"/>
      <c r="L80" s="11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3" s="2" customFormat="1" ht="24.95" customHeight="1">
      <c r="A81" s="35"/>
      <c r="B81" s="36"/>
      <c r="C81" s="24" t="s">
        <v>158</v>
      </c>
      <c r="D81" s="37"/>
      <c r="E81" s="37"/>
      <c r="F81" s="37"/>
      <c r="G81" s="37"/>
      <c r="H81" s="37"/>
      <c r="I81" s="116"/>
      <c r="J81" s="37"/>
      <c r="K81" s="37"/>
      <c r="L81" s="11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3" s="2" customFormat="1" ht="6.95" customHeight="1">
      <c r="A82" s="35"/>
      <c r="B82" s="36"/>
      <c r="C82" s="37"/>
      <c r="D82" s="37"/>
      <c r="E82" s="37"/>
      <c r="F82" s="37"/>
      <c r="G82" s="37"/>
      <c r="H82" s="37"/>
      <c r="I82" s="116"/>
      <c r="J82" s="37"/>
      <c r="K82" s="37"/>
      <c r="L82" s="11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3" s="2" customFormat="1" ht="12" customHeight="1">
      <c r="A83" s="35"/>
      <c r="B83" s="36"/>
      <c r="C83" s="30" t="s">
        <v>16</v>
      </c>
      <c r="D83" s="37"/>
      <c r="E83" s="37"/>
      <c r="F83" s="37"/>
      <c r="G83" s="37"/>
      <c r="H83" s="37"/>
      <c r="I83" s="116"/>
      <c r="J83" s="37"/>
      <c r="K83" s="37"/>
      <c r="L83" s="11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3" s="2" customFormat="1" ht="16.5" customHeight="1">
      <c r="A84" s="35"/>
      <c r="B84" s="36"/>
      <c r="C84" s="37"/>
      <c r="D84" s="37"/>
      <c r="E84" s="390" t="str">
        <f>E7</f>
        <v>II/406 Dvorce – Telč, 1. stavba (Třešť, ul. Revoluční) MĚSTO TŘEŠŤ</v>
      </c>
      <c r="F84" s="391"/>
      <c r="G84" s="391"/>
      <c r="H84" s="391"/>
      <c r="I84" s="116"/>
      <c r="J84" s="37"/>
      <c r="K84" s="37"/>
      <c r="L84" s="11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3" s="1" customFormat="1" ht="12" customHeight="1">
      <c r="B85" s="22"/>
      <c r="C85" s="30" t="s">
        <v>146</v>
      </c>
      <c r="D85" s="23"/>
      <c r="E85" s="23"/>
      <c r="F85" s="23"/>
      <c r="G85" s="23"/>
      <c r="H85" s="23"/>
      <c r="I85" s="109"/>
      <c r="J85" s="23"/>
      <c r="K85" s="23"/>
      <c r="L85" s="21"/>
    </row>
    <row r="86" spans="1:63" s="2" customFormat="1" ht="16.5" customHeight="1">
      <c r="A86" s="35"/>
      <c r="B86" s="36"/>
      <c r="C86" s="37"/>
      <c r="D86" s="37"/>
      <c r="E86" s="390" t="s">
        <v>1198</v>
      </c>
      <c r="F86" s="392"/>
      <c r="G86" s="392"/>
      <c r="H86" s="392"/>
      <c r="I86" s="116"/>
      <c r="J86" s="37"/>
      <c r="K86" s="37"/>
      <c r="L86" s="117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3" s="2" customFormat="1" ht="12" customHeight="1">
      <c r="A87" s="35"/>
      <c r="B87" s="36"/>
      <c r="C87" s="30" t="s">
        <v>919</v>
      </c>
      <c r="D87" s="37"/>
      <c r="E87" s="37"/>
      <c r="F87" s="37"/>
      <c r="G87" s="37"/>
      <c r="H87" s="37"/>
      <c r="I87" s="116"/>
      <c r="J87" s="37"/>
      <c r="K87" s="37"/>
      <c r="L87" s="117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3" s="2" customFormat="1" ht="16.5" customHeight="1">
      <c r="A88" s="35"/>
      <c r="B88" s="36"/>
      <c r="C88" s="37"/>
      <c r="D88" s="37"/>
      <c r="E88" s="358" t="str">
        <f>E11</f>
        <v>SO 350.2 - Vodovod - vyšší tlakové pásmo</v>
      </c>
      <c r="F88" s="392"/>
      <c r="G88" s="392"/>
      <c r="H88" s="392"/>
      <c r="I88" s="116"/>
      <c r="J88" s="37"/>
      <c r="K88" s="37"/>
      <c r="L88" s="117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3" s="2" customFormat="1" ht="6.95" customHeight="1">
      <c r="A89" s="35"/>
      <c r="B89" s="36"/>
      <c r="C89" s="37"/>
      <c r="D89" s="37"/>
      <c r="E89" s="37"/>
      <c r="F89" s="37"/>
      <c r="G89" s="37"/>
      <c r="H89" s="37"/>
      <c r="I89" s="116"/>
      <c r="J89" s="37"/>
      <c r="K89" s="37"/>
      <c r="L89" s="117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3" s="2" customFormat="1" ht="12" customHeight="1">
      <c r="A90" s="35"/>
      <c r="B90" s="36"/>
      <c r="C90" s="30" t="s">
        <v>21</v>
      </c>
      <c r="D90" s="37"/>
      <c r="E90" s="37"/>
      <c r="F90" s="28" t="str">
        <f>F14</f>
        <v>Třešť - silnice II/406</v>
      </c>
      <c r="G90" s="37"/>
      <c r="H90" s="37"/>
      <c r="I90" s="118" t="s">
        <v>23</v>
      </c>
      <c r="J90" s="60" t="str">
        <f>IF(J14="","",J14)</f>
        <v>15. 8. 2019</v>
      </c>
      <c r="K90" s="37"/>
      <c r="L90" s="117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63" s="2" customFormat="1" ht="6.95" customHeight="1">
      <c r="A91" s="35"/>
      <c r="B91" s="36"/>
      <c r="C91" s="37"/>
      <c r="D91" s="37"/>
      <c r="E91" s="37"/>
      <c r="F91" s="37"/>
      <c r="G91" s="37"/>
      <c r="H91" s="37"/>
      <c r="I91" s="116"/>
      <c r="J91" s="37"/>
      <c r="K91" s="37"/>
      <c r="L91" s="117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63" s="2" customFormat="1" ht="27.95" customHeight="1">
      <c r="A92" s="35"/>
      <c r="B92" s="36"/>
      <c r="C92" s="30" t="s">
        <v>25</v>
      </c>
      <c r="D92" s="37"/>
      <c r="E92" s="37"/>
      <c r="F92" s="28" t="str">
        <f>E17</f>
        <v>Město Třešť</v>
      </c>
      <c r="G92" s="37"/>
      <c r="H92" s="37"/>
      <c r="I92" s="118" t="s">
        <v>31</v>
      </c>
      <c r="J92" s="33" t="str">
        <f>E23</f>
        <v>Haskoning DHV CR spol. s.r.o</v>
      </c>
      <c r="K92" s="37"/>
      <c r="L92" s="117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63" s="2" customFormat="1" ht="15.2" customHeight="1">
      <c r="A93" s="35"/>
      <c r="B93" s="36"/>
      <c r="C93" s="30" t="s">
        <v>29</v>
      </c>
      <c r="D93" s="37"/>
      <c r="E93" s="37"/>
      <c r="F93" s="28" t="str">
        <f>IF(E20="","",E20)</f>
        <v>Vyplň údaj</v>
      </c>
      <c r="G93" s="37"/>
      <c r="H93" s="37"/>
      <c r="I93" s="118" t="s">
        <v>34</v>
      </c>
      <c r="J93" s="33" t="str">
        <f>E26</f>
        <v xml:space="preserve"> </v>
      </c>
      <c r="K93" s="37"/>
      <c r="L93" s="117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63" s="2" customFormat="1" ht="10.35" customHeight="1">
      <c r="A94" s="35"/>
      <c r="B94" s="36"/>
      <c r="C94" s="37"/>
      <c r="D94" s="37"/>
      <c r="E94" s="37"/>
      <c r="F94" s="37"/>
      <c r="G94" s="37"/>
      <c r="H94" s="37"/>
      <c r="I94" s="116"/>
      <c r="J94" s="37"/>
      <c r="K94" s="37"/>
      <c r="L94" s="117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63" s="11" customFormat="1" ht="29.25" customHeight="1">
      <c r="A95" s="165"/>
      <c r="B95" s="166"/>
      <c r="C95" s="167" t="s">
        <v>159</v>
      </c>
      <c r="D95" s="168" t="s">
        <v>57</v>
      </c>
      <c r="E95" s="168" t="s">
        <v>53</v>
      </c>
      <c r="F95" s="168" t="s">
        <v>54</v>
      </c>
      <c r="G95" s="168" t="s">
        <v>160</v>
      </c>
      <c r="H95" s="168" t="s">
        <v>161</v>
      </c>
      <c r="I95" s="169" t="s">
        <v>162</v>
      </c>
      <c r="J95" s="168" t="s">
        <v>150</v>
      </c>
      <c r="K95" s="170" t="s">
        <v>163</v>
      </c>
      <c r="L95" s="171"/>
      <c r="M95" s="69" t="s">
        <v>19</v>
      </c>
      <c r="N95" s="70" t="s">
        <v>42</v>
      </c>
      <c r="O95" s="70" t="s">
        <v>164</v>
      </c>
      <c r="P95" s="70" t="s">
        <v>165</v>
      </c>
      <c r="Q95" s="70" t="s">
        <v>166</v>
      </c>
      <c r="R95" s="70" t="s">
        <v>167</v>
      </c>
      <c r="S95" s="70" t="s">
        <v>168</v>
      </c>
      <c r="T95" s="71" t="s">
        <v>169</v>
      </c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</row>
    <row r="96" spans="1:63" s="2" customFormat="1" ht="22.9" customHeight="1">
      <c r="A96" s="35"/>
      <c r="B96" s="36"/>
      <c r="C96" s="76" t="s">
        <v>170</v>
      </c>
      <c r="D96" s="37"/>
      <c r="E96" s="37"/>
      <c r="F96" s="37"/>
      <c r="G96" s="37"/>
      <c r="H96" s="37"/>
      <c r="I96" s="116"/>
      <c r="J96" s="172">
        <f>BK96</f>
        <v>0</v>
      </c>
      <c r="K96" s="37"/>
      <c r="L96" s="40"/>
      <c r="M96" s="72"/>
      <c r="N96" s="173"/>
      <c r="O96" s="73"/>
      <c r="P96" s="174">
        <f>P97+P156+P161+P168+P181+P192+P223+P236+P243+P246+P249</f>
        <v>0</v>
      </c>
      <c r="Q96" s="73"/>
      <c r="R96" s="174">
        <f>R97+R156+R161+R168+R181+R192+R223+R236+R243+R246+R249</f>
        <v>0</v>
      </c>
      <c r="S96" s="73"/>
      <c r="T96" s="175">
        <f>T97+T156+T161+T168+T181+T192+T223+T236+T243+T246+T249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18" t="s">
        <v>71</v>
      </c>
      <c r="AU96" s="18" t="s">
        <v>151</v>
      </c>
      <c r="BK96" s="176">
        <f>BK97+BK156+BK161+BK168+BK181+BK192+BK223+BK236+BK243+BK246+BK249</f>
        <v>0</v>
      </c>
    </row>
    <row r="97" spans="1:65" s="12" customFormat="1" ht="25.9" customHeight="1">
      <c r="B97" s="177"/>
      <c r="C97" s="178"/>
      <c r="D97" s="179" t="s">
        <v>71</v>
      </c>
      <c r="E97" s="180" t="s">
        <v>80</v>
      </c>
      <c r="F97" s="180" t="s">
        <v>174</v>
      </c>
      <c r="G97" s="178"/>
      <c r="H97" s="178"/>
      <c r="I97" s="181"/>
      <c r="J97" s="182">
        <f>BK97</f>
        <v>0</v>
      </c>
      <c r="K97" s="178"/>
      <c r="L97" s="183"/>
      <c r="M97" s="184"/>
      <c r="N97" s="185"/>
      <c r="O97" s="185"/>
      <c r="P97" s="186">
        <f>SUM(P98:P155)</f>
        <v>0</v>
      </c>
      <c r="Q97" s="185"/>
      <c r="R97" s="186">
        <f>SUM(R98:R155)</f>
        <v>0</v>
      </c>
      <c r="S97" s="185"/>
      <c r="T97" s="187">
        <f>SUM(T98:T155)</f>
        <v>0</v>
      </c>
      <c r="AR97" s="188" t="s">
        <v>80</v>
      </c>
      <c r="AT97" s="189" t="s">
        <v>71</v>
      </c>
      <c r="AU97" s="189" t="s">
        <v>72</v>
      </c>
      <c r="AY97" s="188" t="s">
        <v>173</v>
      </c>
      <c r="BK97" s="190">
        <f>SUM(BK98:BK155)</f>
        <v>0</v>
      </c>
    </row>
    <row r="98" spans="1:65" s="2" customFormat="1" ht="16.5" customHeight="1">
      <c r="A98" s="35"/>
      <c r="B98" s="36"/>
      <c r="C98" s="193" t="s">
        <v>80</v>
      </c>
      <c r="D98" s="193" t="s">
        <v>175</v>
      </c>
      <c r="E98" s="194" t="s">
        <v>678</v>
      </c>
      <c r="F98" s="195" t="s">
        <v>679</v>
      </c>
      <c r="G98" s="196" t="s">
        <v>680</v>
      </c>
      <c r="H98" s="197">
        <v>160</v>
      </c>
      <c r="I98" s="198"/>
      <c r="J98" s="199">
        <f>ROUND(I98*H98,2)</f>
        <v>0</v>
      </c>
      <c r="K98" s="195" t="s">
        <v>19</v>
      </c>
      <c r="L98" s="40"/>
      <c r="M98" s="200" t="s">
        <v>19</v>
      </c>
      <c r="N98" s="201" t="s">
        <v>43</v>
      </c>
      <c r="O98" s="65"/>
      <c r="P98" s="202">
        <f>O98*H98</f>
        <v>0</v>
      </c>
      <c r="Q98" s="202">
        <v>0</v>
      </c>
      <c r="R98" s="202">
        <f>Q98*H98</f>
        <v>0</v>
      </c>
      <c r="S98" s="202">
        <v>0</v>
      </c>
      <c r="T98" s="203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04" t="s">
        <v>180</v>
      </c>
      <c r="AT98" s="204" t="s">
        <v>175</v>
      </c>
      <c r="AU98" s="204" t="s">
        <v>80</v>
      </c>
      <c r="AY98" s="18" t="s">
        <v>173</v>
      </c>
      <c r="BE98" s="205">
        <f>IF(N98="základní",J98,0)</f>
        <v>0</v>
      </c>
      <c r="BF98" s="205">
        <f>IF(N98="snížená",J98,0)</f>
        <v>0</v>
      </c>
      <c r="BG98" s="205">
        <f>IF(N98="zákl. přenesená",J98,0)</f>
        <v>0</v>
      </c>
      <c r="BH98" s="205">
        <f>IF(N98="sníž. přenesená",J98,0)</f>
        <v>0</v>
      </c>
      <c r="BI98" s="205">
        <f>IF(N98="nulová",J98,0)</f>
        <v>0</v>
      </c>
      <c r="BJ98" s="18" t="s">
        <v>80</v>
      </c>
      <c r="BK98" s="205">
        <f>ROUND(I98*H98,2)</f>
        <v>0</v>
      </c>
      <c r="BL98" s="18" t="s">
        <v>180</v>
      </c>
      <c r="BM98" s="204" t="s">
        <v>82</v>
      </c>
    </row>
    <row r="99" spans="1:65" s="2" customFormat="1" ht="11.25">
      <c r="A99" s="35"/>
      <c r="B99" s="36"/>
      <c r="C99" s="37"/>
      <c r="D99" s="206" t="s">
        <v>182</v>
      </c>
      <c r="E99" s="37"/>
      <c r="F99" s="207" t="s">
        <v>679</v>
      </c>
      <c r="G99" s="37"/>
      <c r="H99" s="37"/>
      <c r="I99" s="116"/>
      <c r="J99" s="37"/>
      <c r="K99" s="37"/>
      <c r="L99" s="40"/>
      <c r="M99" s="208"/>
      <c r="N99" s="209"/>
      <c r="O99" s="65"/>
      <c r="P99" s="65"/>
      <c r="Q99" s="65"/>
      <c r="R99" s="65"/>
      <c r="S99" s="65"/>
      <c r="T99" s="66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18" t="s">
        <v>182</v>
      </c>
      <c r="AU99" s="18" t="s">
        <v>80</v>
      </c>
    </row>
    <row r="100" spans="1:65" s="2" customFormat="1" ht="16.5" customHeight="1">
      <c r="A100" s="35"/>
      <c r="B100" s="36"/>
      <c r="C100" s="193" t="s">
        <v>82</v>
      </c>
      <c r="D100" s="193" t="s">
        <v>175</v>
      </c>
      <c r="E100" s="194" t="s">
        <v>681</v>
      </c>
      <c r="F100" s="195" t="s">
        <v>682</v>
      </c>
      <c r="G100" s="196" t="s">
        <v>683</v>
      </c>
      <c r="H100" s="197">
        <v>20</v>
      </c>
      <c r="I100" s="198"/>
      <c r="J100" s="199">
        <f>ROUND(I100*H100,2)</f>
        <v>0</v>
      </c>
      <c r="K100" s="195" t="s">
        <v>19</v>
      </c>
      <c r="L100" s="40"/>
      <c r="M100" s="200" t="s">
        <v>19</v>
      </c>
      <c r="N100" s="201" t="s">
        <v>43</v>
      </c>
      <c r="O100" s="65"/>
      <c r="P100" s="202">
        <f>O100*H100</f>
        <v>0</v>
      </c>
      <c r="Q100" s="202">
        <v>0</v>
      </c>
      <c r="R100" s="202">
        <f>Q100*H100</f>
        <v>0</v>
      </c>
      <c r="S100" s="202">
        <v>0</v>
      </c>
      <c r="T100" s="203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4" t="s">
        <v>180</v>
      </c>
      <c r="AT100" s="204" t="s">
        <v>175</v>
      </c>
      <c r="AU100" s="204" t="s">
        <v>80</v>
      </c>
      <c r="AY100" s="18" t="s">
        <v>173</v>
      </c>
      <c r="BE100" s="205">
        <f>IF(N100="základní",J100,0)</f>
        <v>0</v>
      </c>
      <c r="BF100" s="205">
        <f>IF(N100="snížená",J100,0)</f>
        <v>0</v>
      </c>
      <c r="BG100" s="205">
        <f>IF(N100="zákl. přenesená",J100,0)</f>
        <v>0</v>
      </c>
      <c r="BH100" s="205">
        <f>IF(N100="sníž. přenesená",J100,0)</f>
        <v>0</v>
      </c>
      <c r="BI100" s="205">
        <f>IF(N100="nulová",J100,0)</f>
        <v>0</v>
      </c>
      <c r="BJ100" s="18" t="s">
        <v>80</v>
      </c>
      <c r="BK100" s="205">
        <f>ROUND(I100*H100,2)</f>
        <v>0</v>
      </c>
      <c r="BL100" s="18" t="s">
        <v>180</v>
      </c>
      <c r="BM100" s="204" t="s">
        <v>180</v>
      </c>
    </row>
    <row r="101" spans="1:65" s="2" customFormat="1" ht="11.25">
      <c r="A101" s="35"/>
      <c r="B101" s="36"/>
      <c r="C101" s="37"/>
      <c r="D101" s="206" t="s">
        <v>182</v>
      </c>
      <c r="E101" s="37"/>
      <c r="F101" s="207" t="s">
        <v>682</v>
      </c>
      <c r="G101" s="37"/>
      <c r="H101" s="37"/>
      <c r="I101" s="116"/>
      <c r="J101" s="37"/>
      <c r="K101" s="37"/>
      <c r="L101" s="40"/>
      <c r="M101" s="208"/>
      <c r="N101" s="209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182</v>
      </c>
      <c r="AU101" s="18" t="s">
        <v>80</v>
      </c>
    </row>
    <row r="102" spans="1:65" s="2" customFormat="1" ht="16.5" customHeight="1">
      <c r="A102" s="35"/>
      <c r="B102" s="36"/>
      <c r="C102" s="193" t="s">
        <v>119</v>
      </c>
      <c r="D102" s="193" t="s">
        <v>175</v>
      </c>
      <c r="E102" s="194" t="s">
        <v>684</v>
      </c>
      <c r="F102" s="195" t="s">
        <v>685</v>
      </c>
      <c r="G102" s="196" t="s">
        <v>210</v>
      </c>
      <c r="H102" s="197">
        <v>2</v>
      </c>
      <c r="I102" s="198"/>
      <c r="J102" s="199">
        <f>ROUND(I102*H102,2)</f>
        <v>0</v>
      </c>
      <c r="K102" s="195" t="s">
        <v>19</v>
      </c>
      <c r="L102" s="40"/>
      <c r="M102" s="200" t="s">
        <v>19</v>
      </c>
      <c r="N102" s="201" t="s">
        <v>43</v>
      </c>
      <c r="O102" s="65"/>
      <c r="P102" s="202">
        <f>O102*H102</f>
        <v>0</v>
      </c>
      <c r="Q102" s="202">
        <v>0</v>
      </c>
      <c r="R102" s="202">
        <f>Q102*H102</f>
        <v>0</v>
      </c>
      <c r="S102" s="202">
        <v>0</v>
      </c>
      <c r="T102" s="203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04" t="s">
        <v>180</v>
      </c>
      <c r="AT102" s="204" t="s">
        <v>175</v>
      </c>
      <c r="AU102" s="204" t="s">
        <v>80</v>
      </c>
      <c r="AY102" s="18" t="s">
        <v>173</v>
      </c>
      <c r="BE102" s="205">
        <f>IF(N102="základní",J102,0)</f>
        <v>0</v>
      </c>
      <c r="BF102" s="205">
        <f>IF(N102="snížená",J102,0)</f>
        <v>0</v>
      </c>
      <c r="BG102" s="205">
        <f>IF(N102="zákl. přenesená",J102,0)</f>
        <v>0</v>
      </c>
      <c r="BH102" s="205">
        <f>IF(N102="sníž. přenesená",J102,0)</f>
        <v>0</v>
      </c>
      <c r="BI102" s="205">
        <f>IF(N102="nulová",J102,0)</f>
        <v>0</v>
      </c>
      <c r="BJ102" s="18" t="s">
        <v>80</v>
      </c>
      <c r="BK102" s="205">
        <f>ROUND(I102*H102,2)</f>
        <v>0</v>
      </c>
      <c r="BL102" s="18" t="s">
        <v>180</v>
      </c>
      <c r="BM102" s="204" t="s">
        <v>207</v>
      </c>
    </row>
    <row r="103" spans="1:65" s="2" customFormat="1" ht="11.25">
      <c r="A103" s="35"/>
      <c r="B103" s="36"/>
      <c r="C103" s="37"/>
      <c r="D103" s="206" t="s">
        <v>182</v>
      </c>
      <c r="E103" s="37"/>
      <c r="F103" s="207" t="s">
        <v>685</v>
      </c>
      <c r="G103" s="37"/>
      <c r="H103" s="37"/>
      <c r="I103" s="116"/>
      <c r="J103" s="37"/>
      <c r="K103" s="37"/>
      <c r="L103" s="40"/>
      <c r="M103" s="208"/>
      <c r="N103" s="209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182</v>
      </c>
      <c r="AU103" s="18" t="s">
        <v>80</v>
      </c>
    </row>
    <row r="104" spans="1:65" s="2" customFormat="1" ht="16.5" customHeight="1">
      <c r="A104" s="35"/>
      <c r="B104" s="36"/>
      <c r="C104" s="193" t="s">
        <v>180</v>
      </c>
      <c r="D104" s="193" t="s">
        <v>175</v>
      </c>
      <c r="E104" s="194" t="s">
        <v>688</v>
      </c>
      <c r="F104" s="195" t="s">
        <v>689</v>
      </c>
      <c r="G104" s="196" t="s">
        <v>210</v>
      </c>
      <c r="H104" s="197">
        <v>10</v>
      </c>
      <c r="I104" s="198"/>
      <c r="J104" s="199">
        <f>ROUND(I104*H104,2)</f>
        <v>0</v>
      </c>
      <c r="K104" s="195" t="s">
        <v>19</v>
      </c>
      <c r="L104" s="40"/>
      <c r="M104" s="200" t="s">
        <v>19</v>
      </c>
      <c r="N104" s="201" t="s">
        <v>43</v>
      </c>
      <c r="O104" s="65"/>
      <c r="P104" s="202">
        <f>O104*H104</f>
        <v>0</v>
      </c>
      <c r="Q104" s="202">
        <v>0</v>
      </c>
      <c r="R104" s="202">
        <f>Q104*H104</f>
        <v>0</v>
      </c>
      <c r="S104" s="202">
        <v>0</v>
      </c>
      <c r="T104" s="203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4" t="s">
        <v>180</v>
      </c>
      <c r="AT104" s="204" t="s">
        <v>175</v>
      </c>
      <c r="AU104" s="204" t="s">
        <v>80</v>
      </c>
      <c r="AY104" s="18" t="s">
        <v>173</v>
      </c>
      <c r="BE104" s="205">
        <f>IF(N104="základní",J104,0)</f>
        <v>0</v>
      </c>
      <c r="BF104" s="205">
        <f>IF(N104="snížená",J104,0)</f>
        <v>0</v>
      </c>
      <c r="BG104" s="205">
        <f>IF(N104="zákl. přenesená",J104,0)</f>
        <v>0</v>
      </c>
      <c r="BH104" s="205">
        <f>IF(N104="sníž. přenesená",J104,0)</f>
        <v>0</v>
      </c>
      <c r="BI104" s="205">
        <f>IF(N104="nulová",J104,0)</f>
        <v>0</v>
      </c>
      <c r="BJ104" s="18" t="s">
        <v>80</v>
      </c>
      <c r="BK104" s="205">
        <f>ROUND(I104*H104,2)</f>
        <v>0</v>
      </c>
      <c r="BL104" s="18" t="s">
        <v>180</v>
      </c>
      <c r="BM104" s="204" t="s">
        <v>222</v>
      </c>
    </row>
    <row r="105" spans="1:65" s="2" customFormat="1" ht="11.25">
      <c r="A105" s="35"/>
      <c r="B105" s="36"/>
      <c r="C105" s="37"/>
      <c r="D105" s="206" t="s">
        <v>182</v>
      </c>
      <c r="E105" s="37"/>
      <c r="F105" s="207" t="s">
        <v>689</v>
      </c>
      <c r="G105" s="37"/>
      <c r="H105" s="37"/>
      <c r="I105" s="116"/>
      <c r="J105" s="37"/>
      <c r="K105" s="37"/>
      <c r="L105" s="40"/>
      <c r="M105" s="208"/>
      <c r="N105" s="209"/>
      <c r="O105" s="65"/>
      <c r="P105" s="65"/>
      <c r="Q105" s="65"/>
      <c r="R105" s="65"/>
      <c r="S105" s="65"/>
      <c r="T105" s="66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8" t="s">
        <v>182</v>
      </c>
      <c r="AU105" s="18" t="s">
        <v>80</v>
      </c>
    </row>
    <row r="106" spans="1:65" s="2" customFormat="1" ht="16.5" customHeight="1">
      <c r="A106" s="35"/>
      <c r="B106" s="36"/>
      <c r="C106" s="193" t="s">
        <v>201</v>
      </c>
      <c r="D106" s="193" t="s">
        <v>175</v>
      </c>
      <c r="E106" s="194" t="s">
        <v>690</v>
      </c>
      <c r="F106" s="195" t="s">
        <v>691</v>
      </c>
      <c r="G106" s="196" t="s">
        <v>528</v>
      </c>
      <c r="H106" s="197">
        <v>48.4</v>
      </c>
      <c r="I106" s="198"/>
      <c r="J106" s="199">
        <f>ROUND(I106*H106,2)</f>
        <v>0</v>
      </c>
      <c r="K106" s="195" t="s">
        <v>19</v>
      </c>
      <c r="L106" s="40"/>
      <c r="M106" s="200" t="s">
        <v>19</v>
      </c>
      <c r="N106" s="201" t="s">
        <v>43</v>
      </c>
      <c r="O106" s="65"/>
      <c r="P106" s="202">
        <f>O106*H106</f>
        <v>0</v>
      </c>
      <c r="Q106" s="202">
        <v>0</v>
      </c>
      <c r="R106" s="202">
        <f>Q106*H106</f>
        <v>0</v>
      </c>
      <c r="S106" s="202">
        <v>0</v>
      </c>
      <c r="T106" s="203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4" t="s">
        <v>180</v>
      </c>
      <c r="AT106" s="204" t="s">
        <v>175</v>
      </c>
      <c r="AU106" s="204" t="s">
        <v>80</v>
      </c>
      <c r="AY106" s="18" t="s">
        <v>173</v>
      </c>
      <c r="BE106" s="205">
        <f>IF(N106="základní",J106,0)</f>
        <v>0</v>
      </c>
      <c r="BF106" s="205">
        <f>IF(N106="snížená",J106,0)</f>
        <v>0</v>
      </c>
      <c r="BG106" s="205">
        <f>IF(N106="zákl. přenesená",J106,0)</f>
        <v>0</v>
      </c>
      <c r="BH106" s="205">
        <f>IF(N106="sníž. přenesená",J106,0)</f>
        <v>0</v>
      </c>
      <c r="BI106" s="205">
        <f>IF(N106="nulová",J106,0)</f>
        <v>0</v>
      </c>
      <c r="BJ106" s="18" t="s">
        <v>80</v>
      </c>
      <c r="BK106" s="205">
        <f>ROUND(I106*H106,2)</f>
        <v>0</v>
      </c>
      <c r="BL106" s="18" t="s">
        <v>180</v>
      </c>
      <c r="BM106" s="204" t="s">
        <v>235</v>
      </c>
    </row>
    <row r="107" spans="1:65" s="2" customFormat="1" ht="11.25">
      <c r="A107" s="35"/>
      <c r="B107" s="36"/>
      <c r="C107" s="37"/>
      <c r="D107" s="206" t="s">
        <v>182</v>
      </c>
      <c r="E107" s="37"/>
      <c r="F107" s="207" t="s">
        <v>691</v>
      </c>
      <c r="G107" s="37"/>
      <c r="H107" s="37"/>
      <c r="I107" s="116"/>
      <c r="J107" s="37"/>
      <c r="K107" s="37"/>
      <c r="L107" s="40"/>
      <c r="M107" s="208"/>
      <c r="N107" s="209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182</v>
      </c>
      <c r="AU107" s="18" t="s">
        <v>80</v>
      </c>
    </row>
    <row r="108" spans="1:65" s="2" customFormat="1" ht="16.5" customHeight="1">
      <c r="A108" s="35"/>
      <c r="B108" s="36"/>
      <c r="C108" s="193" t="s">
        <v>207</v>
      </c>
      <c r="D108" s="193" t="s">
        <v>175</v>
      </c>
      <c r="E108" s="194" t="s">
        <v>704</v>
      </c>
      <c r="F108" s="195" t="s">
        <v>705</v>
      </c>
      <c r="G108" s="196" t="s">
        <v>528</v>
      </c>
      <c r="H108" s="197">
        <v>88</v>
      </c>
      <c r="I108" s="198"/>
      <c r="J108" s="199">
        <f>ROUND(I108*H108,2)</f>
        <v>0</v>
      </c>
      <c r="K108" s="195" t="s">
        <v>19</v>
      </c>
      <c r="L108" s="40"/>
      <c r="M108" s="200" t="s">
        <v>19</v>
      </c>
      <c r="N108" s="201" t="s">
        <v>43</v>
      </c>
      <c r="O108" s="65"/>
      <c r="P108" s="202">
        <f>O108*H108</f>
        <v>0</v>
      </c>
      <c r="Q108" s="202">
        <v>0</v>
      </c>
      <c r="R108" s="202">
        <f>Q108*H108</f>
        <v>0</v>
      </c>
      <c r="S108" s="202">
        <v>0</v>
      </c>
      <c r="T108" s="203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4" t="s">
        <v>180</v>
      </c>
      <c r="AT108" s="204" t="s">
        <v>175</v>
      </c>
      <c r="AU108" s="204" t="s">
        <v>80</v>
      </c>
      <c r="AY108" s="18" t="s">
        <v>173</v>
      </c>
      <c r="BE108" s="205">
        <f>IF(N108="základní",J108,0)</f>
        <v>0</v>
      </c>
      <c r="BF108" s="205">
        <f>IF(N108="snížená",J108,0)</f>
        <v>0</v>
      </c>
      <c r="BG108" s="205">
        <f>IF(N108="zákl. přenesená",J108,0)</f>
        <v>0</v>
      </c>
      <c r="BH108" s="205">
        <f>IF(N108="sníž. přenesená",J108,0)</f>
        <v>0</v>
      </c>
      <c r="BI108" s="205">
        <f>IF(N108="nulová",J108,0)</f>
        <v>0</v>
      </c>
      <c r="BJ108" s="18" t="s">
        <v>80</v>
      </c>
      <c r="BK108" s="205">
        <f>ROUND(I108*H108,2)</f>
        <v>0</v>
      </c>
      <c r="BL108" s="18" t="s">
        <v>180</v>
      </c>
      <c r="BM108" s="204" t="s">
        <v>255</v>
      </c>
    </row>
    <row r="109" spans="1:65" s="2" customFormat="1" ht="11.25">
      <c r="A109" s="35"/>
      <c r="B109" s="36"/>
      <c r="C109" s="37"/>
      <c r="D109" s="206" t="s">
        <v>182</v>
      </c>
      <c r="E109" s="37"/>
      <c r="F109" s="207" t="s">
        <v>705</v>
      </c>
      <c r="G109" s="37"/>
      <c r="H109" s="37"/>
      <c r="I109" s="116"/>
      <c r="J109" s="37"/>
      <c r="K109" s="37"/>
      <c r="L109" s="40"/>
      <c r="M109" s="208"/>
      <c r="N109" s="209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182</v>
      </c>
      <c r="AU109" s="18" t="s">
        <v>80</v>
      </c>
    </row>
    <row r="110" spans="1:65" s="2" customFormat="1" ht="16.5" customHeight="1">
      <c r="A110" s="35"/>
      <c r="B110" s="36"/>
      <c r="C110" s="193" t="s">
        <v>214</v>
      </c>
      <c r="D110" s="193" t="s">
        <v>175</v>
      </c>
      <c r="E110" s="194" t="s">
        <v>706</v>
      </c>
      <c r="F110" s="195" t="s">
        <v>707</v>
      </c>
      <c r="G110" s="196" t="s">
        <v>528</v>
      </c>
      <c r="H110" s="197">
        <v>26.4</v>
      </c>
      <c r="I110" s="198"/>
      <c r="J110" s="199">
        <f>ROUND(I110*H110,2)</f>
        <v>0</v>
      </c>
      <c r="K110" s="195" t="s">
        <v>19</v>
      </c>
      <c r="L110" s="40"/>
      <c r="M110" s="200" t="s">
        <v>19</v>
      </c>
      <c r="N110" s="201" t="s">
        <v>43</v>
      </c>
      <c r="O110" s="65"/>
      <c r="P110" s="202">
        <f>O110*H110</f>
        <v>0</v>
      </c>
      <c r="Q110" s="202">
        <v>0</v>
      </c>
      <c r="R110" s="202">
        <f>Q110*H110</f>
        <v>0</v>
      </c>
      <c r="S110" s="202">
        <v>0</v>
      </c>
      <c r="T110" s="203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204" t="s">
        <v>180</v>
      </c>
      <c r="AT110" s="204" t="s">
        <v>175</v>
      </c>
      <c r="AU110" s="204" t="s">
        <v>80</v>
      </c>
      <c r="AY110" s="18" t="s">
        <v>173</v>
      </c>
      <c r="BE110" s="205">
        <f>IF(N110="základní",J110,0)</f>
        <v>0</v>
      </c>
      <c r="BF110" s="205">
        <f>IF(N110="snížená",J110,0)</f>
        <v>0</v>
      </c>
      <c r="BG110" s="205">
        <f>IF(N110="zákl. přenesená",J110,0)</f>
        <v>0</v>
      </c>
      <c r="BH110" s="205">
        <f>IF(N110="sníž. přenesená",J110,0)</f>
        <v>0</v>
      </c>
      <c r="BI110" s="205">
        <f>IF(N110="nulová",J110,0)</f>
        <v>0</v>
      </c>
      <c r="BJ110" s="18" t="s">
        <v>80</v>
      </c>
      <c r="BK110" s="205">
        <f>ROUND(I110*H110,2)</f>
        <v>0</v>
      </c>
      <c r="BL110" s="18" t="s">
        <v>180</v>
      </c>
      <c r="BM110" s="204" t="s">
        <v>272</v>
      </c>
    </row>
    <row r="111" spans="1:65" s="2" customFormat="1" ht="11.25">
      <c r="A111" s="35"/>
      <c r="B111" s="36"/>
      <c r="C111" s="37"/>
      <c r="D111" s="206" t="s">
        <v>182</v>
      </c>
      <c r="E111" s="37"/>
      <c r="F111" s="207" t="s">
        <v>707</v>
      </c>
      <c r="G111" s="37"/>
      <c r="H111" s="37"/>
      <c r="I111" s="116"/>
      <c r="J111" s="37"/>
      <c r="K111" s="37"/>
      <c r="L111" s="40"/>
      <c r="M111" s="208"/>
      <c r="N111" s="209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182</v>
      </c>
      <c r="AU111" s="18" t="s">
        <v>80</v>
      </c>
    </row>
    <row r="112" spans="1:65" s="2" customFormat="1" ht="16.5" customHeight="1">
      <c r="A112" s="35"/>
      <c r="B112" s="36"/>
      <c r="C112" s="193" t="s">
        <v>222</v>
      </c>
      <c r="D112" s="193" t="s">
        <v>175</v>
      </c>
      <c r="E112" s="194" t="s">
        <v>708</v>
      </c>
      <c r="F112" s="195" t="s">
        <v>709</v>
      </c>
      <c r="G112" s="196" t="s">
        <v>528</v>
      </c>
      <c r="H112" s="197">
        <v>66</v>
      </c>
      <c r="I112" s="198"/>
      <c r="J112" s="199">
        <f>ROUND(I112*H112,2)</f>
        <v>0</v>
      </c>
      <c r="K112" s="195" t="s">
        <v>19</v>
      </c>
      <c r="L112" s="40"/>
      <c r="M112" s="200" t="s">
        <v>19</v>
      </c>
      <c r="N112" s="201" t="s">
        <v>43</v>
      </c>
      <c r="O112" s="65"/>
      <c r="P112" s="202">
        <f>O112*H112</f>
        <v>0</v>
      </c>
      <c r="Q112" s="202">
        <v>0</v>
      </c>
      <c r="R112" s="202">
        <f>Q112*H112</f>
        <v>0</v>
      </c>
      <c r="S112" s="202">
        <v>0</v>
      </c>
      <c r="T112" s="203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04" t="s">
        <v>180</v>
      </c>
      <c r="AT112" s="204" t="s">
        <v>175</v>
      </c>
      <c r="AU112" s="204" t="s">
        <v>80</v>
      </c>
      <c r="AY112" s="18" t="s">
        <v>173</v>
      </c>
      <c r="BE112" s="205">
        <f>IF(N112="základní",J112,0)</f>
        <v>0</v>
      </c>
      <c r="BF112" s="205">
        <f>IF(N112="snížená",J112,0)</f>
        <v>0</v>
      </c>
      <c r="BG112" s="205">
        <f>IF(N112="zákl. přenesená",J112,0)</f>
        <v>0</v>
      </c>
      <c r="BH112" s="205">
        <f>IF(N112="sníž. přenesená",J112,0)</f>
        <v>0</v>
      </c>
      <c r="BI112" s="205">
        <f>IF(N112="nulová",J112,0)</f>
        <v>0</v>
      </c>
      <c r="BJ112" s="18" t="s">
        <v>80</v>
      </c>
      <c r="BK112" s="205">
        <f>ROUND(I112*H112,2)</f>
        <v>0</v>
      </c>
      <c r="BL112" s="18" t="s">
        <v>180</v>
      </c>
      <c r="BM112" s="204" t="s">
        <v>284</v>
      </c>
    </row>
    <row r="113" spans="1:65" s="2" customFormat="1" ht="11.25">
      <c r="A113" s="35"/>
      <c r="B113" s="36"/>
      <c r="C113" s="37"/>
      <c r="D113" s="206" t="s">
        <v>182</v>
      </c>
      <c r="E113" s="37"/>
      <c r="F113" s="207" t="s">
        <v>709</v>
      </c>
      <c r="G113" s="37"/>
      <c r="H113" s="37"/>
      <c r="I113" s="116"/>
      <c r="J113" s="37"/>
      <c r="K113" s="37"/>
      <c r="L113" s="40"/>
      <c r="M113" s="208"/>
      <c r="N113" s="209"/>
      <c r="O113" s="65"/>
      <c r="P113" s="65"/>
      <c r="Q113" s="65"/>
      <c r="R113" s="65"/>
      <c r="S113" s="65"/>
      <c r="T113" s="66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8" t="s">
        <v>182</v>
      </c>
      <c r="AU113" s="18" t="s">
        <v>80</v>
      </c>
    </row>
    <row r="114" spans="1:65" s="2" customFormat="1" ht="16.5" customHeight="1">
      <c r="A114" s="35"/>
      <c r="B114" s="36"/>
      <c r="C114" s="193" t="s">
        <v>228</v>
      </c>
      <c r="D114" s="193" t="s">
        <v>175</v>
      </c>
      <c r="E114" s="194" t="s">
        <v>710</v>
      </c>
      <c r="F114" s="195" t="s">
        <v>711</v>
      </c>
      <c r="G114" s="196" t="s">
        <v>528</v>
      </c>
      <c r="H114" s="197">
        <v>44</v>
      </c>
      <c r="I114" s="198"/>
      <c r="J114" s="199">
        <f>ROUND(I114*H114,2)</f>
        <v>0</v>
      </c>
      <c r="K114" s="195" t="s">
        <v>19</v>
      </c>
      <c r="L114" s="40"/>
      <c r="M114" s="200" t="s">
        <v>19</v>
      </c>
      <c r="N114" s="201" t="s">
        <v>43</v>
      </c>
      <c r="O114" s="65"/>
      <c r="P114" s="202">
        <f>O114*H114</f>
        <v>0</v>
      </c>
      <c r="Q114" s="202">
        <v>0</v>
      </c>
      <c r="R114" s="202">
        <f>Q114*H114</f>
        <v>0</v>
      </c>
      <c r="S114" s="202">
        <v>0</v>
      </c>
      <c r="T114" s="203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04" t="s">
        <v>180</v>
      </c>
      <c r="AT114" s="204" t="s">
        <v>175</v>
      </c>
      <c r="AU114" s="204" t="s">
        <v>80</v>
      </c>
      <c r="AY114" s="18" t="s">
        <v>173</v>
      </c>
      <c r="BE114" s="205">
        <f>IF(N114="základní",J114,0)</f>
        <v>0</v>
      </c>
      <c r="BF114" s="205">
        <f>IF(N114="snížená",J114,0)</f>
        <v>0</v>
      </c>
      <c r="BG114" s="205">
        <f>IF(N114="zákl. přenesená",J114,0)</f>
        <v>0</v>
      </c>
      <c r="BH114" s="205">
        <f>IF(N114="sníž. přenesená",J114,0)</f>
        <v>0</v>
      </c>
      <c r="BI114" s="205">
        <f>IF(N114="nulová",J114,0)</f>
        <v>0</v>
      </c>
      <c r="BJ114" s="18" t="s">
        <v>80</v>
      </c>
      <c r="BK114" s="205">
        <f>ROUND(I114*H114,2)</f>
        <v>0</v>
      </c>
      <c r="BL114" s="18" t="s">
        <v>180</v>
      </c>
      <c r="BM114" s="204" t="s">
        <v>296</v>
      </c>
    </row>
    <row r="115" spans="1:65" s="2" customFormat="1" ht="11.25">
      <c r="A115" s="35"/>
      <c r="B115" s="36"/>
      <c r="C115" s="37"/>
      <c r="D115" s="206" t="s">
        <v>182</v>
      </c>
      <c r="E115" s="37"/>
      <c r="F115" s="207" t="s">
        <v>711</v>
      </c>
      <c r="G115" s="37"/>
      <c r="H115" s="37"/>
      <c r="I115" s="116"/>
      <c r="J115" s="37"/>
      <c r="K115" s="37"/>
      <c r="L115" s="40"/>
      <c r="M115" s="208"/>
      <c r="N115" s="209"/>
      <c r="O115" s="65"/>
      <c r="P115" s="65"/>
      <c r="Q115" s="65"/>
      <c r="R115" s="65"/>
      <c r="S115" s="65"/>
      <c r="T115" s="66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8" t="s">
        <v>182</v>
      </c>
      <c r="AU115" s="18" t="s">
        <v>80</v>
      </c>
    </row>
    <row r="116" spans="1:65" s="2" customFormat="1" ht="16.5" customHeight="1">
      <c r="A116" s="35"/>
      <c r="B116" s="36"/>
      <c r="C116" s="193" t="s">
        <v>235</v>
      </c>
      <c r="D116" s="193" t="s">
        <v>175</v>
      </c>
      <c r="E116" s="194" t="s">
        <v>712</v>
      </c>
      <c r="F116" s="195" t="s">
        <v>713</v>
      </c>
      <c r="G116" s="196" t="s">
        <v>528</v>
      </c>
      <c r="H116" s="197">
        <v>19.8</v>
      </c>
      <c r="I116" s="198"/>
      <c r="J116" s="199">
        <f>ROUND(I116*H116,2)</f>
        <v>0</v>
      </c>
      <c r="K116" s="195" t="s">
        <v>19</v>
      </c>
      <c r="L116" s="40"/>
      <c r="M116" s="200" t="s">
        <v>19</v>
      </c>
      <c r="N116" s="201" t="s">
        <v>43</v>
      </c>
      <c r="O116" s="65"/>
      <c r="P116" s="202">
        <f>O116*H116</f>
        <v>0</v>
      </c>
      <c r="Q116" s="202">
        <v>0</v>
      </c>
      <c r="R116" s="202">
        <f>Q116*H116</f>
        <v>0</v>
      </c>
      <c r="S116" s="202">
        <v>0</v>
      </c>
      <c r="T116" s="203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204" t="s">
        <v>180</v>
      </c>
      <c r="AT116" s="204" t="s">
        <v>175</v>
      </c>
      <c r="AU116" s="204" t="s">
        <v>80</v>
      </c>
      <c r="AY116" s="18" t="s">
        <v>173</v>
      </c>
      <c r="BE116" s="205">
        <f>IF(N116="základní",J116,0)</f>
        <v>0</v>
      </c>
      <c r="BF116" s="205">
        <f>IF(N116="snížená",J116,0)</f>
        <v>0</v>
      </c>
      <c r="BG116" s="205">
        <f>IF(N116="zákl. přenesená",J116,0)</f>
        <v>0</v>
      </c>
      <c r="BH116" s="205">
        <f>IF(N116="sníž. přenesená",J116,0)</f>
        <v>0</v>
      </c>
      <c r="BI116" s="205">
        <f>IF(N116="nulová",J116,0)</f>
        <v>0</v>
      </c>
      <c r="BJ116" s="18" t="s">
        <v>80</v>
      </c>
      <c r="BK116" s="205">
        <f>ROUND(I116*H116,2)</f>
        <v>0</v>
      </c>
      <c r="BL116" s="18" t="s">
        <v>180</v>
      </c>
      <c r="BM116" s="204" t="s">
        <v>308</v>
      </c>
    </row>
    <row r="117" spans="1:65" s="2" customFormat="1" ht="11.25">
      <c r="A117" s="35"/>
      <c r="B117" s="36"/>
      <c r="C117" s="37"/>
      <c r="D117" s="206" t="s">
        <v>182</v>
      </c>
      <c r="E117" s="37"/>
      <c r="F117" s="207" t="s">
        <v>713</v>
      </c>
      <c r="G117" s="37"/>
      <c r="H117" s="37"/>
      <c r="I117" s="116"/>
      <c r="J117" s="37"/>
      <c r="K117" s="37"/>
      <c r="L117" s="40"/>
      <c r="M117" s="208"/>
      <c r="N117" s="209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182</v>
      </c>
      <c r="AU117" s="18" t="s">
        <v>80</v>
      </c>
    </row>
    <row r="118" spans="1:65" s="2" customFormat="1" ht="16.5" customHeight="1">
      <c r="A118" s="35"/>
      <c r="B118" s="36"/>
      <c r="C118" s="193" t="s">
        <v>246</v>
      </c>
      <c r="D118" s="193" t="s">
        <v>175</v>
      </c>
      <c r="E118" s="194" t="s">
        <v>714</v>
      </c>
      <c r="F118" s="195" t="s">
        <v>715</v>
      </c>
      <c r="G118" s="196" t="s">
        <v>528</v>
      </c>
      <c r="H118" s="197">
        <v>2.2000000000000002</v>
      </c>
      <c r="I118" s="198"/>
      <c r="J118" s="199">
        <f>ROUND(I118*H118,2)</f>
        <v>0</v>
      </c>
      <c r="K118" s="195" t="s">
        <v>19</v>
      </c>
      <c r="L118" s="40"/>
      <c r="M118" s="200" t="s">
        <v>19</v>
      </c>
      <c r="N118" s="201" t="s">
        <v>43</v>
      </c>
      <c r="O118" s="65"/>
      <c r="P118" s="202">
        <f>O118*H118</f>
        <v>0</v>
      </c>
      <c r="Q118" s="202">
        <v>0</v>
      </c>
      <c r="R118" s="202">
        <f>Q118*H118</f>
        <v>0</v>
      </c>
      <c r="S118" s="202">
        <v>0</v>
      </c>
      <c r="T118" s="203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04" t="s">
        <v>180</v>
      </c>
      <c r="AT118" s="204" t="s">
        <v>175</v>
      </c>
      <c r="AU118" s="204" t="s">
        <v>80</v>
      </c>
      <c r="AY118" s="18" t="s">
        <v>173</v>
      </c>
      <c r="BE118" s="205">
        <f>IF(N118="základní",J118,0)</f>
        <v>0</v>
      </c>
      <c r="BF118" s="205">
        <f>IF(N118="snížená",J118,0)</f>
        <v>0</v>
      </c>
      <c r="BG118" s="205">
        <f>IF(N118="zákl. přenesená",J118,0)</f>
        <v>0</v>
      </c>
      <c r="BH118" s="205">
        <f>IF(N118="sníž. přenesená",J118,0)</f>
        <v>0</v>
      </c>
      <c r="BI118" s="205">
        <f>IF(N118="nulová",J118,0)</f>
        <v>0</v>
      </c>
      <c r="BJ118" s="18" t="s">
        <v>80</v>
      </c>
      <c r="BK118" s="205">
        <f>ROUND(I118*H118,2)</f>
        <v>0</v>
      </c>
      <c r="BL118" s="18" t="s">
        <v>180</v>
      </c>
      <c r="BM118" s="204" t="s">
        <v>319</v>
      </c>
    </row>
    <row r="119" spans="1:65" s="2" customFormat="1" ht="11.25">
      <c r="A119" s="35"/>
      <c r="B119" s="36"/>
      <c r="C119" s="37"/>
      <c r="D119" s="206" t="s">
        <v>182</v>
      </c>
      <c r="E119" s="37"/>
      <c r="F119" s="207" t="s">
        <v>715</v>
      </c>
      <c r="G119" s="37"/>
      <c r="H119" s="37"/>
      <c r="I119" s="116"/>
      <c r="J119" s="37"/>
      <c r="K119" s="37"/>
      <c r="L119" s="40"/>
      <c r="M119" s="208"/>
      <c r="N119" s="209"/>
      <c r="O119" s="65"/>
      <c r="P119" s="65"/>
      <c r="Q119" s="65"/>
      <c r="R119" s="65"/>
      <c r="S119" s="65"/>
      <c r="T119" s="66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182</v>
      </c>
      <c r="AU119" s="18" t="s">
        <v>80</v>
      </c>
    </row>
    <row r="120" spans="1:65" s="2" customFormat="1" ht="16.5" customHeight="1">
      <c r="A120" s="35"/>
      <c r="B120" s="36"/>
      <c r="C120" s="193" t="s">
        <v>255</v>
      </c>
      <c r="D120" s="193" t="s">
        <v>175</v>
      </c>
      <c r="E120" s="194" t="s">
        <v>716</v>
      </c>
      <c r="F120" s="195" t="s">
        <v>717</v>
      </c>
      <c r="G120" s="196" t="s">
        <v>528</v>
      </c>
      <c r="H120" s="197">
        <v>0.99</v>
      </c>
      <c r="I120" s="198"/>
      <c r="J120" s="199">
        <f>ROUND(I120*H120,2)</f>
        <v>0</v>
      </c>
      <c r="K120" s="195" t="s">
        <v>19</v>
      </c>
      <c r="L120" s="40"/>
      <c r="M120" s="200" t="s">
        <v>19</v>
      </c>
      <c r="N120" s="201" t="s">
        <v>43</v>
      </c>
      <c r="O120" s="65"/>
      <c r="P120" s="202">
        <f>O120*H120</f>
        <v>0</v>
      </c>
      <c r="Q120" s="202">
        <v>0</v>
      </c>
      <c r="R120" s="202">
        <f>Q120*H120</f>
        <v>0</v>
      </c>
      <c r="S120" s="202">
        <v>0</v>
      </c>
      <c r="T120" s="203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04" t="s">
        <v>180</v>
      </c>
      <c r="AT120" s="204" t="s">
        <v>175</v>
      </c>
      <c r="AU120" s="204" t="s">
        <v>80</v>
      </c>
      <c r="AY120" s="18" t="s">
        <v>173</v>
      </c>
      <c r="BE120" s="205">
        <f>IF(N120="základní",J120,0)</f>
        <v>0</v>
      </c>
      <c r="BF120" s="205">
        <f>IF(N120="snížená",J120,0)</f>
        <v>0</v>
      </c>
      <c r="BG120" s="205">
        <f>IF(N120="zákl. přenesená",J120,0)</f>
        <v>0</v>
      </c>
      <c r="BH120" s="205">
        <f>IF(N120="sníž. přenesená",J120,0)</f>
        <v>0</v>
      </c>
      <c r="BI120" s="205">
        <f>IF(N120="nulová",J120,0)</f>
        <v>0</v>
      </c>
      <c r="BJ120" s="18" t="s">
        <v>80</v>
      </c>
      <c r="BK120" s="205">
        <f>ROUND(I120*H120,2)</f>
        <v>0</v>
      </c>
      <c r="BL120" s="18" t="s">
        <v>180</v>
      </c>
      <c r="BM120" s="204" t="s">
        <v>333</v>
      </c>
    </row>
    <row r="121" spans="1:65" s="2" customFormat="1" ht="11.25">
      <c r="A121" s="35"/>
      <c r="B121" s="36"/>
      <c r="C121" s="37"/>
      <c r="D121" s="206" t="s">
        <v>182</v>
      </c>
      <c r="E121" s="37"/>
      <c r="F121" s="207" t="s">
        <v>717</v>
      </c>
      <c r="G121" s="37"/>
      <c r="H121" s="37"/>
      <c r="I121" s="116"/>
      <c r="J121" s="37"/>
      <c r="K121" s="37"/>
      <c r="L121" s="40"/>
      <c r="M121" s="208"/>
      <c r="N121" s="209"/>
      <c r="O121" s="65"/>
      <c r="P121" s="65"/>
      <c r="Q121" s="65"/>
      <c r="R121" s="65"/>
      <c r="S121" s="65"/>
      <c r="T121" s="66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182</v>
      </c>
      <c r="AU121" s="18" t="s">
        <v>80</v>
      </c>
    </row>
    <row r="122" spans="1:65" s="2" customFormat="1" ht="16.5" customHeight="1">
      <c r="A122" s="35"/>
      <c r="B122" s="36"/>
      <c r="C122" s="193" t="s">
        <v>266</v>
      </c>
      <c r="D122" s="193" t="s">
        <v>175</v>
      </c>
      <c r="E122" s="194" t="s">
        <v>927</v>
      </c>
      <c r="F122" s="195" t="s">
        <v>928</v>
      </c>
      <c r="G122" s="196" t="s">
        <v>178</v>
      </c>
      <c r="H122" s="197">
        <v>368</v>
      </c>
      <c r="I122" s="198"/>
      <c r="J122" s="199">
        <f>ROUND(I122*H122,2)</f>
        <v>0</v>
      </c>
      <c r="K122" s="195" t="s">
        <v>19</v>
      </c>
      <c r="L122" s="40"/>
      <c r="M122" s="200" t="s">
        <v>19</v>
      </c>
      <c r="N122" s="201" t="s">
        <v>43</v>
      </c>
      <c r="O122" s="65"/>
      <c r="P122" s="202">
        <f>O122*H122</f>
        <v>0</v>
      </c>
      <c r="Q122" s="202">
        <v>0</v>
      </c>
      <c r="R122" s="202">
        <f>Q122*H122</f>
        <v>0</v>
      </c>
      <c r="S122" s="202">
        <v>0</v>
      </c>
      <c r="T122" s="20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4" t="s">
        <v>180</v>
      </c>
      <c r="AT122" s="204" t="s">
        <v>175</v>
      </c>
      <c r="AU122" s="204" t="s">
        <v>80</v>
      </c>
      <c r="AY122" s="18" t="s">
        <v>173</v>
      </c>
      <c r="BE122" s="205">
        <f>IF(N122="základní",J122,0)</f>
        <v>0</v>
      </c>
      <c r="BF122" s="205">
        <f>IF(N122="snížená",J122,0)</f>
        <v>0</v>
      </c>
      <c r="BG122" s="205">
        <f>IF(N122="zákl. přenesená",J122,0)</f>
        <v>0</v>
      </c>
      <c r="BH122" s="205">
        <f>IF(N122="sníž. přenesená",J122,0)</f>
        <v>0</v>
      </c>
      <c r="BI122" s="205">
        <f>IF(N122="nulová",J122,0)</f>
        <v>0</v>
      </c>
      <c r="BJ122" s="18" t="s">
        <v>80</v>
      </c>
      <c r="BK122" s="205">
        <f>ROUND(I122*H122,2)</f>
        <v>0</v>
      </c>
      <c r="BL122" s="18" t="s">
        <v>180</v>
      </c>
      <c r="BM122" s="204" t="s">
        <v>343</v>
      </c>
    </row>
    <row r="123" spans="1:65" s="2" customFormat="1" ht="11.25">
      <c r="A123" s="35"/>
      <c r="B123" s="36"/>
      <c r="C123" s="37"/>
      <c r="D123" s="206" t="s">
        <v>182</v>
      </c>
      <c r="E123" s="37"/>
      <c r="F123" s="207" t="s">
        <v>928</v>
      </c>
      <c r="G123" s="37"/>
      <c r="H123" s="37"/>
      <c r="I123" s="116"/>
      <c r="J123" s="37"/>
      <c r="K123" s="37"/>
      <c r="L123" s="40"/>
      <c r="M123" s="208"/>
      <c r="N123" s="209"/>
      <c r="O123" s="65"/>
      <c r="P123" s="65"/>
      <c r="Q123" s="65"/>
      <c r="R123" s="65"/>
      <c r="S123" s="65"/>
      <c r="T123" s="66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182</v>
      </c>
      <c r="AU123" s="18" t="s">
        <v>80</v>
      </c>
    </row>
    <row r="124" spans="1:65" s="2" customFormat="1" ht="16.5" customHeight="1">
      <c r="A124" s="35"/>
      <c r="B124" s="36"/>
      <c r="C124" s="193" t="s">
        <v>272</v>
      </c>
      <c r="D124" s="193" t="s">
        <v>175</v>
      </c>
      <c r="E124" s="194" t="s">
        <v>718</v>
      </c>
      <c r="F124" s="195" t="s">
        <v>719</v>
      </c>
      <c r="G124" s="196" t="s">
        <v>178</v>
      </c>
      <c r="H124" s="197">
        <v>10</v>
      </c>
      <c r="I124" s="198"/>
      <c r="J124" s="199">
        <f>ROUND(I124*H124,2)</f>
        <v>0</v>
      </c>
      <c r="K124" s="195" t="s">
        <v>19</v>
      </c>
      <c r="L124" s="40"/>
      <c r="M124" s="200" t="s">
        <v>19</v>
      </c>
      <c r="N124" s="201" t="s">
        <v>43</v>
      </c>
      <c r="O124" s="65"/>
      <c r="P124" s="202">
        <f>O124*H124</f>
        <v>0</v>
      </c>
      <c r="Q124" s="202">
        <v>0</v>
      </c>
      <c r="R124" s="202">
        <f>Q124*H124</f>
        <v>0</v>
      </c>
      <c r="S124" s="202">
        <v>0</v>
      </c>
      <c r="T124" s="20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180</v>
      </c>
      <c r="AT124" s="204" t="s">
        <v>175</v>
      </c>
      <c r="AU124" s="204" t="s">
        <v>80</v>
      </c>
      <c r="AY124" s="18" t="s">
        <v>173</v>
      </c>
      <c r="BE124" s="205">
        <f>IF(N124="základní",J124,0)</f>
        <v>0</v>
      </c>
      <c r="BF124" s="205">
        <f>IF(N124="snížená",J124,0)</f>
        <v>0</v>
      </c>
      <c r="BG124" s="205">
        <f>IF(N124="zákl. přenesená",J124,0)</f>
        <v>0</v>
      </c>
      <c r="BH124" s="205">
        <f>IF(N124="sníž. přenesená",J124,0)</f>
        <v>0</v>
      </c>
      <c r="BI124" s="205">
        <f>IF(N124="nulová",J124,0)</f>
        <v>0</v>
      </c>
      <c r="BJ124" s="18" t="s">
        <v>80</v>
      </c>
      <c r="BK124" s="205">
        <f>ROUND(I124*H124,2)</f>
        <v>0</v>
      </c>
      <c r="BL124" s="18" t="s">
        <v>180</v>
      </c>
      <c r="BM124" s="204" t="s">
        <v>356</v>
      </c>
    </row>
    <row r="125" spans="1:65" s="2" customFormat="1" ht="11.25">
      <c r="A125" s="35"/>
      <c r="B125" s="36"/>
      <c r="C125" s="37"/>
      <c r="D125" s="206" t="s">
        <v>182</v>
      </c>
      <c r="E125" s="37"/>
      <c r="F125" s="207" t="s">
        <v>719</v>
      </c>
      <c r="G125" s="37"/>
      <c r="H125" s="37"/>
      <c r="I125" s="116"/>
      <c r="J125" s="37"/>
      <c r="K125" s="37"/>
      <c r="L125" s="40"/>
      <c r="M125" s="208"/>
      <c r="N125" s="209"/>
      <c r="O125" s="65"/>
      <c r="P125" s="65"/>
      <c r="Q125" s="65"/>
      <c r="R125" s="65"/>
      <c r="S125" s="65"/>
      <c r="T125" s="66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182</v>
      </c>
      <c r="AU125" s="18" t="s">
        <v>80</v>
      </c>
    </row>
    <row r="126" spans="1:65" s="2" customFormat="1" ht="16.5" customHeight="1">
      <c r="A126" s="35"/>
      <c r="B126" s="36"/>
      <c r="C126" s="193" t="s">
        <v>8</v>
      </c>
      <c r="D126" s="193" t="s">
        <v>175</v>
      </c>
      <c r="E126" s="194" t="s">
        <v>931</v>
      </c>
      <c r="F126" s="195" t="s">
        <v>932</v>
      </c>
      <c r="G126" s="196" t="s">
        <v>178</v>
      </c>
      <c r="H126" s="197">
        <v>368</v>
      </c>
      <c r="I126" s="198"/>
      <c r="J126" s="199">
        <f>ROUND(I126*H126,2)</f>
        <v>0</v>
      </c>
      <c r="K126" s="195" t="s">
        <v>19</v>
      </c>
      <c r="L126" s="40"/>
      <c r="M126" s="200" t="s">
        <v>19</v>
      </c>
      <c r="N126" s="201" t="s">
        <v>43</v>
      </c>
      <c r="O126" s="65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180</v>
      </c>
      <c r="AT126" s="204" t="s">
        <v>175</v>
      </c>
      <c r="AU126" s="204" t="s">
        <v>80</v>
      </c>
      <c r="AY126" s="18" t="s">
        <v>173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8" t="s">
        <v>80</v>
      </c>
      <c r="BK126" s="205">
        <f>ROUND(I126*H126,2)</f>
        <v>0</v>
      </c>
      <c r="BL126" s="18" t="s">
        <v>180</v>
      </c>
      <c r="BM126" s="204" t="s">
        <v>369</v>
      </c>
    </row>
    <row r="127" spans="1:65" s="2" customFormat="1" ht="11.25">
      <c r="A127" s="35"/>
      <c r="B127" s="36"/>
      <c r="C127" s="37"/>
      <c r="D127" s="206" t="s">
        <v>182</v>
      </c>
      <c r="E127" s="37"/>
      <c r="F127" s="207" t="s">
        <v>932</v>
      </c>
      <c r="G127" s="37"/>
      <c r="H127" s="37"/>
      <c r="I127" s="116"/>
      <c r="J127" s="37"/>
      <c r="K127" s="37"/>
      <c r="L127" s="40"/>
      <c r="M127" s="208"/>
      <c r="N127" s="209"/>
      <c r="O127" s="65"/>
      <c r="P127" s="65"/>
      <c r="Q127" s="65"/>
      <c r="R127" s="65"/>
      <c r="S127" s="65"/>
      <c r="T127" s="66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182</v>
      </c>
      <c r="AU127" s="18" t="s">
        <v>80</v>
      </c>
    </row>
    <row r="128" spans="1:65" s="2" customFormat="1" ht="16.5" customHeight="1">
      <c r="A128" s="35"/>
      <c r="B128" s="36"/>
      <c r="C128" s="193" t="s">
        <v>284</v>
      </c>
      <c r="D128" s="193" t="s">
        <v>175</v>
      </c>
      <c r="E128" s="194" t="s">
        <v>722</v>
      </c>
      <c r="F128" s="195" t="s">
        <v>723</v>
      </c>
      <c r="G128" s="196" t="s">
        <v>178</v>
      </c>
      <c r="H128" s="197">
        <v>10</v>
      </c>
      <c r="I128" s="198"/>
      <c r="J128" s="199">
        <f>ROUND(I128*H128,2)</f>
        <v>0</v>
      </c>
      <c r="K128" s="195" t="s">
        <v>19</v>
      </c>
      <c r="L128" s="40"/>
      <c r="M128" s="200" t="s">
        <v>19</v>
      </c>
      <c r="N128" s="201" t="s">
        <v>43</v>
      </c>
      <c r="O128" s="65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180</v>
      </c>
      <c r="AT128" s="204" t="s">
        <v>175</v>
      </c>
      <c r="AU128" s="204" t="s">
        <v>80</v>
      </c>
      <c r="AY128" s="18" t="s">
        <v>173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80</v>
      </c>
      <c r="BK128" s="205">
        <f>ROUND(I128*H128,2)</f>
        <v>0</v>
      </c>
      <c r="BL128" s="18" t="s">
        <v>180</v>
      </c>
      <c r="BM128" s="204" t="s">
        <v>381</v>
      </c>
    </row>
    <row r="129" spans="1:65" s="2" customFormat="1" ht="11.25">
      <c r="A129" s="35"/>
      <c r="B129" s="36"/>
      <c r="C129" s="37"/>
      <c r="D129" s="206" t="s">
        <v>182</v>
      </c>
      <c r="E129" s="37"/>
      <c r="F129" s="207" t="s">
        <v>723</v>
      </c>
      <c r="G129" s="37"/>
      <c r="H129" s="37"/>
      <c r="I129" s="116"/>
      <c r="J129" s="37"/>
      <c r="K129" s="37"/>
      <c r="L129" s="40"/>
      <c r="M129" s="208"/>
      <c r="N129" s="209"/>
      <c r="O129" s="65"/>
      <c r="P129" s="65"/>
      <c r="Q129" s="65"/>
      <c r="R129" s="65"/>
      <c r="S129" s="65"/>
      <c r="T129" s="66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182</v>
      </c>
      <c r="AU129" s="18" t="s">
        <v>80</v>
      </c>
    </row>
    <row r="130" spans="1:65" s="2" customFormat="1" ht="16.5" customHeight="1">
      <c r="A130" s="35"/>
      <c r="B130" s="36"/>
      <c r="C130" s="193" t="s">
        <v>290</v>
      </c>
      <c r="D130" s="193" t="s">
        <v>175</v>
      </c>
      <c r="E130" s="194" t="s">
        <v>726</v>
      </c>
      <c r="F130" s="195" t="s">
        <v>727</v>
      </c>
      <c r="G130" s="196" t="s">
        <v>528</v>
      </c>
      <c r="H130" s="197">
        <v>77</v>
      </c>
      <c r="I130" s="198"/>
      <c r="J130" s="199">
        <f>ROUND(I130*H130,2)</f>
        <v>0</v>
      </c>
      <c r="K130" s="195" t="s">
        <v>19</v>
      </c>
      <c r="L130" s="40"/>
      <c r="M130" s="200" t="s">
        <v>19</v>
      </c>
      <c r="N130" s="201" t="s">
        <v>43</v>
      </c>
      <c r="O130" s="65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180</v>
      </c>
      <c r="AT130" s="204" t="s">
        <v>175</v>
      </c>
      <c r="AU130" s="204" t="s">
        <v>80</v>
      </c>
      <c r="AY130" s="18" t="s">
        <v>173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80</v>
      </c>
      <c r="BK130" s="205">
        <f>ROUND(I130*H130,2)</f>
        <v>0</v>
      </c>
      <c r="BL130" s="18" t="s">
        <v>180</v>
      </c>
      <c r="BM130" s="204" t="s">
        <v>391</v>
      </c>
    </row>
    <row r="131" spans="1:65" s="2" customFormat="1" ht="11.25">
      <c r="A131" s="35"/>
      <c r="B131" s="36"/>
      <c r="C131" s="37"/>
      <c r="D131" s="206" t="s">
        <v>182</v>
      </c>
      <c r="E131" s="37"/>
      <c r="F131" s="207" t="s">
        <v>727</v>
      </c>
      <c r="G131" s="37"/>
      <c r="H131" s="37"/>
      <c r="I131" s="116"/>
      <c r="J131" s="37"/>
      <c r="K131" s="37"/>
      <c r="L131" s="40"/>
      <c r="M131" s="208"/>
      <c r="N131" s="209"/>
      <c r="O131" s="65"/>
      <c r="P131" s="65"/>
      <c r="Q131" s="65"/>
      <c r="R131" s="65"/>
      <c r="S131" s="65"/>
      <c r="T131" s="66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182</v>
      </c>
      <c r="AU131" s="18" t="s">
        <v>80</v>
      </c>
    </row>
    <row r="132" spans="1:65" s="2" customFormat="1" ht="16.5" customHeight="1">
      <c r="A132" s="35"/>
      <c r="B132" s="36"/>
      <c r="C132" s="193" t="s">
        <v>296</v>
      </c>
      <c r="D132" s="193" t="s">
        <v>175</v>
      </c>
      <c r="E132" s="194" t="s">
        <v>728</v>
      </c>
      <c r="F132" s="195" t="s">
        <v>729</v>
      </c>
      <c r="G132" s="196" t="s">
        <v>528</v>
      </c>
      <c r="H132" s="197">
        <v>36.299999999999997</v>
      </c>
      <c r="I132" s="198"/>
      <c r="J132" s="199">
        <f>ROUND(I132*H132,2)</f>
        <v>0</v>
      </c>
      <c r="K132" s="195" t="s">
        <v>19</v>
      </c>
      <c r="L132" s="40"/>
      <c r="M132" s="200" t="s">
        <v>19</v>
      </c>
      <c r="N132" s="201" t="s">
        <v>43</v>
      </c>
      <c r="O132" s="65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180</v>
      </c>
      <c r="AT132" s="204" t="s">
        <v>175</v>
      </c>
      <c r="AU132" s="204" t="s">
        <v>80</v>
      </c>
      <c r="AY132" s="18" t="s">
        <v>173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80</v>
      </c>
      <c r="BK132" s="205">
        <f>ROUND(I132*H132,2)</f>
        <v>0</v>
      </c>
      <c r="BL132" s="18" t="s">
        <v>180</v>
      </c>
      <c r="BM132" s="204" t="s">
        <v>402</v>
      </c>
    </row>
    <row r="133" spans="1:65" s="2" customFormat="1" ht="11.25">
      <c r="A133" s="35"/>
      <c r="B133" s="36"/>
      <c r="C133" s="37"/>
      <c r="D133" s="206" t="s">
        <v>182</v>
      </c>
      <c r="E133" s="37"/>
      <c r="F133" s="207" t="s">
        <v>729</v>
      </c>
      <c r="G133" s="37"/>
      <c r="H133" s="37"/>
      <c r="I133" s="116"/>
      <c r="J133" s="37"/>
      <c r="K133" s="37"/>
      <c r="L133" s="40"/>
      <c r="M133" s="208"/>
      <c r="N133" s="209"/>
      <c r="O133" s="65"/>
      <c r="P133" s="65"/>
      <c r="Q133" s="65"/>
      <c r="R133" s="65"/>
      <c r="S133" s="65"/>
      <c r="T133" s="66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182</v>
      </c>
      <c r="AU133" s="18" t="s">
        <v>80</v>
      </c>
    </row>
    <row r="134" spans="1:65" s="2" customFormat="1" ht="16.5" customHeight="1">
      <c r="A134" s="35"/>
      <c r="B134" s="36"/>
      <c r="C134" s="193" t="s">
        <v>302</v>
      </c>
      <c r="D134" s="193" t="s">
        <v>175</v>
      </c>
      <c r="E134" s="194" t="s">
        <v>731</v>
      </c>
      <c r="F134" s="195" t="s">
        <v>732</v>
      </c>
      <c r="G134" s="196" t="s">
        <v>528</v>
      </c>
      <c r="H134" s="197">
        <v>220</v>
      </c>
      <c r="I134" s="198"/>
      <c r="J134" s="199">
        <f>ROUND(I134*H134,2)</f>
        <v>0</v>
      </c>
      <c r="K134" s="195" t="s">
        <v>19</v>
      </c>
      <c r="L134" s="40"/>
      <c r="M134" s="200" t="s">
        <v>19</v>
      </c>
      <c r="N134" s="201" t="s">
        <v>43</v>
      </c>
      <c r="O134" s="65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180</v>
      </c>
      <c r="AT134" s="204" t="s">
        <v>175</v>
      </c>
      <c r="AU134" s="204" t="s">
        <v>80</v>
      </c>
      <c r="AY134" s="18" t="s">
        <v>173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80</v>
      </c>
      <c r="BK134" s="205">
        <f>ROUND(I134*H134,2)</f>
        <v>0</v>
      </c>
      <c r="BL134" s="18" t="s">
        <v>180</v>
      </c>
      <c r="BM134" s="204" t="s">
        <v>415</v>
      </c>
    </row>
    <row r="135" spans="1:65" s="2" customFormat="1" ht="11.25">
      <c r="A135" s="35"/>
      <c r="B135" s="36"/>
      <c r="C135" s="37"/>
      <c r="D135" s="206" t="s">
        <v>182</v>
      </c>
      <c r="E135" s="37"/>
      <c r="F135" s="207" t="s">
        <v>732</v>
      </c>
      <c r="G135" s="37"/>
      <c r="H135" s="37"/>
      <c r="I135" s="116"/>
      <c r="J135" s="37"/>
      <c r="K135" s="37"/>
      <c r="L135" s="40"/>
      <c r="M135" s="208"/>
      <c r="N135" s="209"/>
      <c r="O135" s="65"/>
      <c r="P135" s="65"/>
      <c r="Q135" s="65"/>
      <c r="R135" s="65"/>
      <c r="S135" s="65"/>
      <c r="T135" s="66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182</v>
      </c>
      <c r="AU135" s="18" t="s">
        <v>80</v>
      </c>
    </row>
    <row r="136" spans="1:65" s="2" customFormat="1" ht="16.5" customHeight="1">
      <c r="A136" s="35"/>
      <c r="B136" s="36"/>
      <c r="C136" s="193" t="s">
        <v>308</v>
      </c>
      <c r="D136" s="193" t="s">
        <v>175</v>
      </c>
      <c r="E136" s="194" t="s">
        <v>734</v>
      </c>
      <c r="F136" s="195" t="s">
        <v>735</v>
      </c>
      <c r="G136" s="196" t="s">
        <v>528</v>
      </c>
      <c r="H136" s="197">
        <v>220</v>
      </c>
      <c r="I136" s="198"/>
      <c r="J136" s="199">
        <f>ROUND(I136*H136,2)</f>
        <v>0</v>
      </c>
      <c r="K136" s="195" t="s">
        <v>19</v>
      </c>
      <c r="L136" s="40"/>
      <c r="M136" s="200" t="s">
        <v>19</v>
      </c>
      <c r="N136" s="201" t="s">
        <v>43</v>
      </c>
      <c r="O136" s="65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180</v>
      </c>
      <c r="AT136" s="204" t="s">
        <v>175</v>
      </c>
      <c r="AU136" s="204" t="s">
        <v>80</v>
      </c>
      <c r="AY136" s="18" t="s">
        <v>173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80</v>
      </c>
      <c r="BK136" s="205">
        <f>ROUND(I136*H136,2)</f>
        <v>0</v>
      </c>
      <c r="BL136" s="18" t="s">
        <v>180</v>
      </c>
      <c r="BM136" s="204" t="s">
        <v>429</v>
      </c>
    </row>
    <row r="137" spans="1:65" s="2" customFormat="1" ht="11.25">
      <c r="A137" s="35"/>
      <c r="B137" s="36"/>
      <c r="C137" s="37"/>
      <c r="D137" s="206" t="s">
        <v>182</v>
      </c>
      <c r="E137" s="37"/>
      <c r="F137" s="207" t="s">
        <v>735</v>
      </c>
      <c r="G137" s="37"/>
      <c r="H137" s="37"/>
      <c r="I137" s="116"/>
      <c r="J137" s="37"/>
      <c r="K137" s="37"/>
      <c r="L137" s="40"/>
      <c r="M137" s="208"/>
      <c r="N137" s="209"/>
      <c r="O137" s="65"/>
      <c r="P137" s="65"/>
      <c r="Q137" s="65"/>
      <c r="R137" s="65"/>
      <c r="S137" s="65"/>
      <c r="T137" s="66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182</v>
      </c>
      <c r="AU137" s="18" t="s">
        <v>80</v>
      </c>
    </row>
    <row r="138" spans="1:65" s="2" customFormat="1" ht="16.5" customHeight="1">
      <c r="A138" s="35"/>
      <c r="B138" s="36"/>
      <c r="C138" s="193" t="s">
        <v>7</v>
      </c>
      <c r="D138" s="193" t="s">
        <v>175</v>
      </c>
      <c r="E138" s="194" t="s">
        <v>737</v>
      </c>
      <c r="F138" s="195" t="s">
        <v>738</v>
      </c>
      <c r="G138" s="196" t="s">
        <v>528</v>
      </c>
      <c r="H138" s="197">
        <v>142.70099999999999</v>
      </c>
      <c r="I138" s="198"/>
      <c r="J138" s="199">
        <f>ROUND(I138*H138,2)</f>
        <v>0</v>
      </c>
      <c r="K138" s="195" t="s">
        <v>19</v>
      </c>
      <c r="L138" s="40"/>
      <c r="M138" s="200" t="s">
        <v>19</v>
      </c>
      <c r="N138" s="201" t="s">
        <v>43</v>
      </c>
      <c r="O138" s="65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180</v>
      </c>
      <c r="AT138" s="204" t="s">
        <v>175</v>
      </c>
      <c r="AU138" s="204" t="s">
        <v>80</v>
      </c>
      <c r="AY138" s="18" t="s">
        <v>173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80</v>
      </c>
      <c r="BK138" s="205">
        <f>ROUND(I138*H138,2)</f>
        <v>0</v>
      </c>
      <c r="BL138" s="18" t="s">
        <v>180</v>
      </c>
      <c r="BM138" s="204" t="s">
        <v>440</v>
      </c>
    </row>
    <row r="139" spans="1:65" s="2" customFormat="1" ht="11.25">
      <c r="A139" s="35"/>
      <c r="B139" s="36"/>
      <c r="C139" s="37"/>
      <c r="D139" s="206" t="s">
        <v>182</v>
      </c>
      <c r="E139" s="37"/>
      <c r="F139" s="207" t="s">
        <v>738</v>
      </c>
      <c r="G139" s="37"/>
      <c r="H139" s="37"/>
      <c r="I139" s="116"/>
      <c r="J139" s="37"/>
      <c r="K139" s="37"/>
      <c r="L139" s="40"/>
      <c r="M139" s="208"/>
      <c r="N139" s="209"/>
      <c r="O139" s="65"/>
      <c r="P139" s="65"/>
      <c r="Q139" s="65"/>
      <c r="R139" s="65"/>
      <c r="S139" s="65"/>
      <c r="T139" s="66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182</v>
      </c>
      <c r="AU139" s="18" t="s">
        <v>80</v>
      </c>
    </row>
    <row r="140" spans="1:65" s="2" customFormat="1" ht="16.5" customHeight="1">
      <c r="A140" s="35"/>
      <c r="B140" s="36"/>
      <c r="C140" s="193" t="s">
        <v>319</v>
      </c>
      <c r="D140" s="193" t="s">
        <v>175</v>
      </c>
      <c r="E140" s="194" t="s">
        <v>740</v>
      </c>
      <c r="F140" s="195" t="s">
        <v>741</v>
      </c>
      <c r="G140" s="196" t="s">
        <v>528</v>
      </c>
      <c r="H140" s="197">
        <v>60.935000000000002</v>
      </c>
      <c r="I140" s="198"/>
      <c r="J140" s="199">
        <f>ROUND(I140*H140,2)</f>
        <v>0</v>
      </c>
      <c r="K140" s="195" t="s">
        <v>19</v>
      </c>
      <c r="L140" s="40"/>
      <c r="M140" s="200" t="s">
        <v>19</v>
      </c>
      <c r="N140" s="201" t="s">
        <v>43</v>
      </c>
      <c r="O140" s="65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180</v>
      </c>
      <c r="AT140" s="204" t="s">
        <v>175</v>
      </c>
      <c r="AU140" s="204" t="s">
        <v>80</v>
      </c>
      <c r="AY140" s="18" t="s">
        <v>173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80</v>
      </c>
      <c r="BK140" s="205">
        <f>ROUND(I140*H140,2)</f>
        <v>0</v>
      </c>
      <c r="BL140" s="18" t="s">
        <v>180</v>
      </c>
      <c r="BM140" s="204" t="s">
        <v>468</v>
      </c>
    </row>
    <row r="141" spans="1:65" s="2" customFormat="1" ht="11.25">
      <c r="A141" s="35"/>
      <c r="B141" s="36"/>
      <c r="C141" s="37"/>
      <c r="D141" s="206" t="s">
        <v>182</v>
      </c>
      <c r="E141" s="37"/>
      <c r="F141" s="207" t="s">
        <v>741</v>
      </c>
      <c r="G141" s="37"/>
      <c r="H141" s="37"/>
      <c r="I141" s="116"/>
      <c r="J141" s="37"/>
      <c r="K141" s="37"/>
      <c r="L141" s="40"/>
      <c r="M141" s="208"/>
      <c r="N141" s="209"/>
      <c r="O141" s="65"/>
      <c r="P141" s="65"/>
      <c r="Q141" s="65"/>
      <c r="R141" s="65"/>
      <c r="S141" s="65"/>
      <c r="T141" s="66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182</v>
      </c>
      <c r="AU141" s="18" t="s">
        <v>80</v>
      </c>
    </row>
    <row r="142" spans="1:65" s="2" customFormat="1" ht="16.5" customHeight="1">
      <c r="A142" s="35"/>
      <c r="B142" s="36"/>
      <c r="C142" s="193" t="s">
        <v>328</v>
      </c>
      <c r="D142" s="193" t="s">
        <v>175</v>
      </c>
      <c r="E142" s="194" t="s">
        <v>743</v>
      </c>
      <c r="F142" s="195" t="s">
        <v>744</v>
      </c>
      <c r="G142" s="196" t="s">
        <v>210</v>
      </c>
      <c r="H142" s="197">
        <v>10</v>
      </c>
      <c r="I142" s="198"/>
      <c r="J142" s="199">
        <f>ROUND(I142*H142,2)</f>
        <v>0</v>
      </c>
      <c r="K142" s="195" t="s">
        <v>19</v>
      </c>
      <c r="L142" s="40"/>
      <c r="M142" s="200" t="s">
        <v>19</v>
      </c>
      <c r="N142" s="201" t="s">
        <v>43</v>
      </c>
      <c r="O142" s="65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180</v>
      </c>
      <c r="AT142" s="204" t="s">
        <v>175</v>
      </c>
      <c r="AU142" s="204" t="s">
        <v>80</v>
      </c>
      <c r="AY142" s="18" t="s">
        <v>173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80</v>
      </c>
      <c r="BK142" s="205">
        <f>ROUND(I142*H142,2)</f>
        <v>0</v>
      </c>
      <c r="BL142" s="18" t="s">
        <v>180</v>
      </c>
      <c r="BM142" s="204" t="s">
        <v>479</v>
      </c>
    </row>
    <row r="143" spans="1:65" s="2" customFormat="1" ht="11.25">
      <c r="A143" s="35"/>
      <c r="B143" s="36"/>
      <c r="C143" s="37"/>
      <c r="D143" s="206" t="s">
        <v>182</v>
      </c>
      <c r="E143" s="37"/>
      <c r="F143" s="207" t="s">
        <v>744</v>
      </c>
      <c r="G143" s="37"/>
      <c r="H143" s="37"/>
      <c r="I143" s="116"/>
      <c r="J143" s="37"/>
      <c r="K143" s="37"/>
      <c r="L143" s="40"/>
      <c r="M143" s="208"/>
      <c r="N143" s="209"/>
      <c r="O143" s="65"/>
      <c r="P143" s="65"/>
      <c r="Q143" s="65"/>
      <c r="R143" s="65"/>
      <c r="S143" s="65"/>
      <c r="T143" s="66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182</v>
      </c>
      <c r="AU143" s="18" t="s">
        <v>80</v>
      </c>
    </row>
    <row r="144" spans="1:65" s="2" customFormat="1" ht="16.5" customHeight="1">
      <c r="A144" s="35"/>
      <c r="B144" s="36"/>
      <c r="C144" s="193" t="s">
        <v>333</v>
      </c>
      <c r="D144" s="193" t="s">
        <v>175</v>
      </c>
      <c r="E144" s="194" t="s">
        <v>753</v>
      </c>
      <c r="F144" s="195" t="s">
        <v>754</v>
      </c>
      <c r="G144" s="196" t="s">
        <v>528</v>
      </c>
      <c r="H144" s="197">
        <v>154</v>
      </c>
      <c r="I144" s="198"/>
      <c r="J144" s="199">
        <f>ROUND(I144*H144,2)</f>
        <v>0</v>
      </c>
      <c r="K144" s="195" t="s">
        <v>19</v>
      </c>
      <c r="L144" s="40"/>
      <c r="M144" s="200" t="s">
        <v>19</v>
      </c>
      <c r="N144" s="201" t="s">
        <v>43</v>
      </c>
      <c r="O144" s="65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180</v>
      </c>
      <c r="AT144" s="204" t="s">
        <v>175</v>
      </c>
      <c r="AU144" s="204" t="s">
        <v>80</v>
      </c>
      <c r="AY144" s="18" t="s">
        <v>173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80</v>
      </c>
      <c r="BK144" s="205">
        <f>ROUND(I144*H144,2)</f>
        <v>0</v>
      </c>
      <c r="BL144" s="18" t="s">
        <v>180</v>
      </c>
      <c r="BM144" s="204" t="s">
        <v>492</v>
      </c>
    </row>
    <row r="145" spans="1:65" s="2" customFormat="1" ht="11.25">
      <c r="A145" s="35"/>
      <c r="B145" s="36"/>
      <c r="C145" s="37"/>
      <c r="D145" s="206" t="s">
        <v>182</v>
      </c>
      <c r="E145" s="37"/>
      <c r="F145" s="207" t="s">
        <v>754</v>
      </c>
      <c r="G145" s="37"/>
      <c r="H145" s="37"/>
      <c r="I145" s="116"/>
      <c r="J145" s="37"/>
      <c r="K145" s="37"/>
      <c r="L145" s="40"/>
      <c r="M145" s="208"/>
      <c r="N145" s="209"/>
      <c r="O145" s="65"/>
      <c r="P145" s="65"/>
      <c r="Q145" s="65"/>
      <c r="R145" s="65"/>
      <c r="S145" s="65"/>
      <c r="T145" s="66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182</v>
      </c>
      <c r="AU145" s="18" t="s">
        <v>80</v>
      </c>
    </row>
    <row r="146" spans="1:65" s="2" customFormat="1" ht="16.5" customHeight="1">
      <c r="A146" s="35"/>
      <c r="B146" s="36"/>
      <c r="C146" s="193" t="s">
        <v>338</v>
      </c>
      <c r="D146" s="193" t="s">
        <v>175</v>
      </c>
      <c r="E146" s="194" t="s">
        <v>756</v>
      </c>
      <c r="F146" s="195" t="s">
        <v>757</v>
      </c>
      <c r="G146" s="196" t="s">
        <v>528</v>
      </c>
      <c r="H146" s="197">
        <v>66</v>
      </c>
      <c r="I146" s="198"/>
      <c r="J146" s="199">
        <f>ROUND(I146*H146,2)</f>
        <v>0</v>
      </c>
      <c r="K146" s="195" t="s">
        <v>19</v>
      </c>
      <c r="L146" s="40"/>
      <c r="M146" s="200" t="s">
        <v>19</v>
      </c>
      <c r="N146" s="201" t="s">
        <v>43</v>
      </c>
      <c r="O146" s="65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180</v>
      </c>
      <c r="AT146" s="204" t="s">
        <v>175</v>
      </c>
      <c r="AU146" s="204" t="s">
        <v>80</v>
      </c>
      <c r="AY146" s="18" t="s">
        <v>173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80</v>
      </c>
      <c r="BK146" s="205">
        <f>ROUND(I146*H146,2)</f>
        <v>0</v>
      </c>
      <c r="BL146" s="18" t="s">
        <v>180</v>
      </c>
      <c r="BM146" s="204" t="s">
        <v>730</v>
      </c>
    </row>
    <row r="147" spans="1:65" s="2" customFormat="1" ht="11.25">
      <c r="A147" s="35"/>
      <c r="B147" s="36"/>
      <c r="C147" s="37"/>
      <c r="D147" s="206" t="s">
        <v>182</v>
      </c>
      <c r="E147" s="37"/>
      <c r="F147" s="207" t="s">
        <v>757</v>
      </c>
      <c r="G147" s="37"/>
      <c r="H147" s="37"/>
      <c r="I147" s="116"/>
      <c r="J147" s="37"/>
      <c r="K147" s="37"/>
      <c r="L147" s="40"/>
      <c r="M147" s="208"/>
      <c r="N147" s="209"/>
      <c r="O147" s="65"/>
      <c r="P147" s="65"/>
      <c r="Q147" s="65"/>
      <c r="R147" s="65"/>
      <c r="S147" s="65"/>
      <c r="T147" s="66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182</v>
      </c>
      <c r="AU147" s="18" t="s">
        <v>80</v>
      </c>
    </row>
    <row r="148" spans="1:65" s="2" customFormat="1" ht="24" customHeight="1">
      <c r="A148" s="35"/>
      <c r="B148" s="36"/>
      <c r="C148" s="193" t="s">
        <v>343</v>
      </c>
      <c r="D148" s="193" t="s">
        <v>175</v>
      </c>
      <c r="E148" s="194" t="s">
        <v>759</v>
      </c>
      <c r="F148" s="195" t="s">
        <v>760</v>
      </c>
      <c r="G148" s="196" t="s">
        <v>661</v>
      </c>
      <c r="H148" s="197">
        <v>3</v>
      </c>
      <c r="I148" s="198"/>
      <c r="J148" s="199">
        <f>ROUND(I148*H148,2)</f>
        <v>0</v>
      </c>
      <c r="K148" s="195" t="s">
        <v>19</v>
      </c>
      <c r="L148" s="40"/>
      <c r="M148" s="200" t="s">
        <v>19</v>
      </c>
      <c r="N148" s="201" t="s">
        <v>43</v>
      </c>
      <c r="O148" s="65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180</v>
      </c>
      <c r="AT148" s="204" t="s">
        <v>175</v>
      </c>
      <c r="AU148" s="204" t="s">
        <v>80</v>
      </c>
      <c r="AY148" s="18" t="s">
        <v>173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80</v>
      </c>
      <c r="BK148" s="205">
        <f>ROUND(I148*H148,2)</f>
        <v>0</v>
      </c>
      <c r="BL148" s="18" t="s">
        <v>180</v>
      </c>
      <c r="BM148" s="204" t="s">
        <v>733</v>
      </c>
    </row>
    <row r="149" spans="1:65" s="2" customFormat="1" ht="11.25">
      <c r="A149" s="35"/>
      <c r="B149" s="36"/>
      <c r="C149" s="37"/>
      <c r="D149" s="206" t="s">
        <v>182</v>
      </c>
      <c r="E149" s="37"/>
      <c r="F149" s="207" t="s">
        <v>760</v>
      </c>
      <c r="G149" s="37"/>
      <c r="H149" s="37"/>
      <c r="I149" s="116"/>
      <c r="J149" s="37"/>
      <c r="K149" s="37"/>
      <c r="L149" s="40"/>
      <c r="M149" s="208"/>
      <c r="N149" s="209"/>
      <c r="O149" s="65"/>
      <c r="P149" s="65"/>
      <c r="Q149" s="65"/>
      <c r="R149" s="65"/>
      <c r="S149" s="65"/>
      <c r="T149" s="66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182</v>
      </c>
      <c r="AU149" s="18" t="s">
        <v>80</v>
      </c>
    </row>
    <row r="150" spans="1:65" s="2" customFormat="1" ht="24" customHeight="1">
      <c r="A150" s="35"/>
      <c r="B150" s="36"/>
      <c r="C150" s="193" t="s">
        <v>348</v>
      </c>
      <c r="D150" s="193" t="s">
        <v>175</v>
      </c>
      <c r="E150" s="194" t="s">
        <v>762</v>
      </c>
      <c r="F150" s="195" t="s">
        <v>763</v>
      </c>
      <c r="G150" s="196" t="s">
        <v>661</v>
      </c>
      <c r="H150" s="197">
        <v>3</v>
      </c>
      <c r="I150" s="198"/>
      <c r="J150" s="199">
        <f>ROUND(I150*H150,2)</f>
        <v>0</v>
      </c>
      <c r="K150" s="195" t="s">
        <v>19</v>
      </c>
      <c r="L150" s="40"/>
      <c r="M150" s="200" t="s">
        <v>19</v>
      </c>
      <c r="N150" s="201" t="s">
        <v>43</v>
      </c>
      <c r="O150" s="65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180</v>
      </c>
      <c r="AT150" s="204" t="s">
        <v>175</v>
      </c>
      <c r="AU150" s="204" t="s">
        <v>80</v>
      </c>
      <c r="AY150" s="18" t="s">
        <v>173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80</v>
      </c>
      <c r="BK150" s="205">
        <f>ROUND(I150*H150,2)</f>
        <v>0</v>
      </c>
      <c r="BL150" s="18" t="s">
        <v>180</v>
      </c>
      <c r="BM150" s="204" t="s">
        <v>736</v>
      </c>
    </row>
    <row r="151" spans="1:65" s="2" customFormat="1" ht="11.25">
      <c r="A151" s="35"/>
      <c r="B151" s="36"/>
      <c r="C151" s="37"/>
      <c r="D151" s="206" t="s">
        <v>182</v>
      </c>
      <c r="E151" s="37"/>
      <c r="F151" s="207" t="s">
        <v>765</v>
      </c>
      <c r="G151" s="37"/>
      <c r="H151" s="37"/>
      <c r="I151" s="116"/>
      <c r="J151" s="37"/>
      <c r="K151" s="37"/>
      <c r="L151" s="40"/>
      <c r="M151" s="208"/>
      <c r="N151" s="209"/>
      <c r="O151" s="65"/>
      <c r="P151" s="65"/>
      <c r="Q151" s="65"/>
      <c r="R151" s="65"/>
      <c r="S151" s="65"/>
      <c r="T151" s="66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182</v>
      </c>
      <c r="AU151" s="18" t="s">
        <v>80</v>
      </c>
    </row>
    <row r="152" spans="1:65" s="2" customFormat="1" ht="24" customHeight="1">
      <c r="A152" s="35"/>
      <c r="B152" s="36"/>
      <c r="C152" s="193" t="s">
        <v>356</v>
      </c>
      <c r="D152" s="193" t="s">
        <v>175</v>
      </c>
      <c r="E152" s="194" t="s">
        <v>1214</v>
      </c>
      <c r="F152" s="195" t="s">
        <v>1215</v>
      </c>
      <c r="G152" s="196" t="s">
        <v>528</v>
      </c>
      <c r="H152" s="197">
        <v>60.935000000000002</v>
      </c>
      <c r="I152" s="198"/>
      <c r="J152" s="199">
        <f>ROUND(I152*H152,2)</f>
        <v>0</v>
      </c>
      <c r="K152" s="195" t="s">
        <v>19</v>
      </c>
      <c r="L152" s="40"/>
      <c r="M152" s="200" t="s">
        <v>19</v>
      </c>
      <c r="N152" s="201" t="s">
        <v>43</v>
      </c>
      <c r="O152" s="65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180</v>
      </c>
      <c r="AT152" s="204" t="s">
        <v>175</v>
      </c>
      <c r="AU152" s="204" t="s">
        <v>80</v>
      </c>
      <c r="AY152" s="18" t="s">
        <v>173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80</v>
      </c>
      <c r="BK152" s="205">
        <f>ROUND(I152*H152,2)</f>
        <v>0</v>
      </c>
      <c r="BL152" s="18" t="s">
        <v>180</v>
      </c>
      <c r="BM152" s="204" t="s">
        <v>739</v>
      </c>
    </row>
    <row r="153" spans="1:65" s="2" customFormat="1" ht="11.25">
      <c r="A153" s="35"/>
      <c r="B153" s="36"/>
      <c r="C153" s="37"/>
      <c r="D153" s="206" t="s">
        <v>182</v>
      </c>
      <c r="E153" s="37"/>
      <c r="F153" s="207" t="s">
        <v>1215</v>
      </c>
      <c r="G153" s="37"/>
      <c r="H153" s="37"/>
      <c r="I153" s="116"/>
      <c r="J153" s="37"/>
      <c r="K153" s="37"/>
      <c r="L153" s="40"/>
      <c r="M153" s="208"/>
      <c r="N153" s="209"/>
      <c r="O153" s="65"/>
      <c r="P153" s="65"/>
      <c r="Q153" s="65"/>
      <c r="R153" s="65"/>
      <c r="S153" s="65"/>
      <c r="T153" s="66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182</v>
      </c>
      <c r="AU153" s="18" t="s">
        <v>80</v>
      </c>
    </row>
    <row r="154" spans="1:65" s="2" customFormat="1" ht="24" customHeight="1">
      <c r="A154" s="35"/>
      <c r="B154" s="36"/>
      <c r="C154" s="193" t="s">
        <v>362</v>
      </c>
      <c r="D154" s="193" t="s">
        <v>175</v>
      </c>
      <c r="E154" s="194" t="s">
        <v>772</v>
      </c>
      <c r="F154" s="195" t="s">
        <v>773</v>
      </c>
      <c r="G154" s="196" t="s">
        <v>528</v>
      </c>
      <c r="H154" s="197">
        <v>142.70099999999999</v>
      </c>
      <c r="I154" s="198"/>
      <c r="J154" s="199">
        <f>ROUND(I154*H154,2)</f>
        <v>0</v>
      </c>
      <c r="K154" s="195" t="s">
        <v>19</v>
      </c>
      <c r="L154" s="40"/>
      <c r="M154" s="200" t="s">
        <v>19</v>
      </c>
      <c r="N154" s="201" t="s">
        <v>43</v>
      </c>
      <c r="O154" s="65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180</v>
      </c>
      <c r="AT154" s="204" t="s">
        <v>175</v>
      </c>
      <c r="AU154" s="204" t="s">
        <v>80</v>
      </c>
      <c r="AY154" s="18" t="s">
        <v>173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80</v>
      </c>
      <c r="BK154" s="205">
        <f>ROUND(I154*H154,2)</f>
        <v>0</v>
      </c>
      <c r="BL154" s="18" t="s">
        <v>180</v>
      </c>
      <c r="BM154" s="204" t="s">
        <v>742</v>
      </c>
    </row>
    <row r="155" spans="1:65" s="2" customFormat="1" ht="19.5">
      <c r="A155" s="35"/>
      <c r="B155" s="36"/>
      <c r="C155" s="37"/>
      <c r="D155" s="206" t="s">
        <v>182</v>
      </c>
      <c r="E155" s="37"/>
      <c r="F155" s="207" t="s">
        <v>773</v>
      </c>
      <c r="G155" s="37"/>
      <c r="H155" s="37"/>
      <c r="I155" s="116"/>
      <c r="J155" s="37"/>
      <c r="K155" s="37"/>
      <c r="L155" s="40"/>
      <c r="M155" s="208"/>
      <c r="N155" s="209"/>
      <c r="O155" s="65"/>
      <c r="P155" s="65"/>
      <c r="Q155" s="65"/>
      <c r="R155" s="65"/>
      <c r="S155" s="65"/>
      <c r="T155" s="66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182</v>
      </c>
      <c r="AU155" s="18" t="s">
        <v>80</v>
      </c>
    </row>
    <row r="156" spans="1:65" s="12" customFormat="1" ht="25.9" customHeight="1">
      <c r="B156" s="177"/>
      <c r="C156" s="178"/>
      <c r="D156" s="179" t="s">
        <v>71</v>
      </c>
      <c r="E156" s="180" t="s">
        <v>82</v>
      </c>
      <c r="F156" s="180" t="s">
        <v>775</v>
      </c>
      <c r="G156" s="178"/>
      <c r="H156" s="178"/>
      <c r="I156" s="181"/>
      <c r="J156" s="182">
        <f>BK156</f>
        <v>0</v>
      </c>
      <c r="K156" s="178"/>
      <c r="L156" s="183"/>
      <c r="M156" s="184"/>
      <c r="N156" s="185"/>
      <c r="O156" s="185"/>
      <c r="P156" s="186">
        <f>SUM(P157:P160)</f>
        <v>0</v>
      </c>
      <c r="Q156" s="185"/>
      <c r="R156" s="186">
        <f>SUM(R157:R160)</f>
        <v>0</v>
      </c>
      <c r="S156" s="185"/>
      <c r="T156" s="187">
        <f>SUM(T157:T160)</f>
        <v>0</v>
      </c>
      <c r="AR156" s="188" t="s">
        <v>80</v>
      </c>
      <c r="AT156" s="189" t="s">
        <v>71</v>
      </c>
      <c r="AU156" s="189" t="s">
        <v>72</v>
      </c>
      <c r="AY156" s="188" t="s">
        <v>173</v>
      </c>
      <c r="BK156" s="190">
        <f>SUM(BK157:BK160)</f>
        <v>0</v>
      </c>
    </row>
    <row r="157" spans="1:65" s="2" customFormat="1" ht="16.5" customHeight="1">
      <c r="A157" s="35"/>
      <c r="B157" s="36"/>
      <c r="C157" s="193" t="s">
        <v>369</v>
      </c>
      <c r="D157" s="193" t="s">
        <v>175</v>
      </c>
      <c r="E157" s="194" t="s">
        <v>776</v>
      </c>
      <c r="F157" s="195" t="s">
        <v>777</v>
      </c>
      <c r="G157" s="196" t="s">
        <v>210</v>
      </c>
      <c r="H157" s="197">
        <v>98</v>
      </c>
      <c r="I157" s="198"/>
      <c r="J157" s="199">
        <f>ROUND(I157*H157,2)</f>
        <v>0</v>
      </c>
      <c r="K157" s="195" t="s">
        <v>19</v>
      </c>
      <c r="L157" s="40"/>
      <c r="M157" s="200" t="s">
        <v>19</v>
      </c>
      <c r="N157" s="201" t="s">
        <v>43</v>
      </c>
      <c r="O157" s="65"/>
      <c r="P157" s="202">
        <f>O157*H157</f>
        <v>0</v>
      </c>
      <c r="Q157" s="202">
        <v>0</v>
      </c>
      <c r="R157" s="202">
        <f>Q157*H157</f>
        <v>0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180</v>
      </c>
      <c r="AT157" s="204" t="s">
        <v>175</v>
      </c>
      <c r="AU157" s="204" t="s">
        <v>80</v>
      </c>
      <c r="AY157" s="18" t="s">
        <v>173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80</v>
      </c>
      <c r="BK157" s="205">
        <f>ROUND(I157*H157,2)</f>
        <v>0</v>
      </c>
      <c r="BL157" s="18" t="s">
        <v>180</v>
      </c>
      <c r="BM157" s="204" t="s">
        <v>745</v>
      </c>
    </row>
    <row r="158" spans="1:65" s="2" customFormat="1" ht="11.25">
      <c r="A158" s="35"/>
      <c r="B158" s="36"/>
      <c r="C158" s="37"/>
      <c r="D158" s="206" t="s">
        <v>182</v>
      </c>
      <c r="E158" s="37"/>
      <c r="F158" s="207" t="s">
        <v>777</v>
      </c>
      <c r="G158" s="37"/>
      <c r="H158" s="37"/>
      <c r="I158" s="116"/>
      <c r="J158" s="37"/>
      <c r="K158" s="37"/>
      <c r="L158" s="40"/>
      <c r="M158" s="208"/>
      <c r="N158" s="209"/>
      <c r="O158" s="65"/>
      <c r="P158" s="65"/>
      <c r="Q158" s="65"/>
      <c r="R158" s="65"/>
      <c r="S158" s="65"/>
      <c r="T158" s="66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8" t="s">
        <v>182</v>
      </c>
      <c r="AU158" s="18" t="s">
        <v>80</v>
      </c>
    </row>
    <row r="159" spans="1:65" s="2" customFormat="1" ht="16.5" customHeight="1">
      <c r="A159" s="35"/>
      <c r="B159" s="36"/>
      <c r="C159" s="193" t="s">
        <v>376</v>
      </c>
      <c r="D159" s="193" t="s">
        <v>175</v>
      </c>
      <c r="E159" s="194" t="s">
        <v>792</v>
      </c>
      <c r="F159" s="195" t="s">
        <v>793</v>
      </c>
      <c r="G159" s="196" t="s">
        <v>210</v>
      </c>
      <c r="H159" s="197">
        <v>98</v>
      </c>
      <c r="I159" s="198"/>
      <c r="J159" s="199">
        <f>ROUND(I159*H159,2)</f>
        <v>0</v>
      </c>
      <c r="K159" s="195" t="s">
        <v>19</v>
      </c>
      <c r="L159" s="40"/>
      <c r="M159" s="200" t="s">
        <v>19</v>
      </c>
      <c r="N159" s="201" t="s">
        <v>43</v>
      </c>
      <c r="O159" s="65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180</v>
      </c>
      <c r="AT159" s="204" t="s">
        <v>175</v>
      </c>
      <c r="AU159" s="204" t="s">
        <v>80</v>
      </c>
      <c r="AY159" s="18" t="s">
        <v>173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80</v>
      </c>
      <c r="BK159" s="205">
        <f>ROUND(I159*H159,2)</f>
        <v>0</v>
      </c>
      <c r="BL159" s="18" t="s">
        <v>180</v>
      </c>
      <c r="BM159" s="204" t="s">
        <v>749</v>
      </c>
    </row>
    <row r="160" spans="1:65" s="2" customFormat="1" ht="11.25">
      <c r="A160" s="35"/>
      <c r="B160" s="36"/>
      <c r="C160" s="37"/>
      <c r="D160" s="206" t="s">
        <v>182</v>
      </c>
      <c r="E160" s="37"/>
      <c r="F160" s="207" t="s">
        <v>793</v>
      </c>
      <c r="G160" s="37"/>
      <c r="H160" s="37"/>
      <c r="I160" s="116"/>
      <c r="J160" s="37"/>
      <c r="K160" s="37"/>
      <c r="L160" s="40"/>
      <c r="M160" s="208"/>
      <c r="N160" s="209"/>
      <c r="O160" s="65"/>
      <c r="P160" s="65"/>
      <c r="Q160" s="65"/>
      <c r="R160" s="65"/>
      <c r="S160" s="65"/>
      <c r="T160" s="66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8" t="s">
        <v>182</v>
      </c>
      <c r="AU160" s="18" t="s">
        <v>80</v>
      </c>
    </row>
    <row r="161" spans="1:65" s="12" customFormat="1" ht="25.9" customHeight="1">
      <c r="B161" s="177"/>
      <c r="C161" s="178"/>
      <c r="D161" s="179" t="s">
        <v>71</v>
      </c>
      <c r="E161" s="180" t="s">
        <v>180</v>
      </c>
      <c r="F161" s="180" t="s">
        <v>520</v>
      </c>
      <c r="G161" s="178"/>
      <c r="H161" s="178"/>
      <c r="I161" s="181"/>
      <c r="J161" s="182">
        <f>BK161</f>
        <v>0</v>
      </c>
      <c r="K161" s="178"/>
      <c r="L161" s="183"/>
      <c r="M161" s="184"/>
      <c r="N161" s="185"/>
      <c r="O161" s="185"/>
      <c r="P161" s="186">
        <f>SUM(P162:P167)</f>
        <v>0</v>
      </c>
      <c r="Q161" s="185"/>
      <c r="R161" s="186">
        <f>SUM(R162:R167)</f>
        <v>0</v>
      </c>
      <c r="S161" s="185"/>
      <c r="T161" s="187">
        <f>SUM(T162:T167)</f>
        <v>0</v>
      </c>
      <c r="AR161" s="188" t="s">
        <v>80</v>
      </c>
      <c r="AT161" s="189" t="s">
        <v>71</v>
      </c>
      <c r="AU161" s="189" t="s">
        <v>72</v>
      </c>
      <c r="AY161" s="188" t="s">
        <v>173</v>
      </c>
      <c r="BK161" s="190">
        <f>SUM(BK162:BK167)</f>
        <v>0</v>
      </c>
    </row>
    <row r="162" spans="1:65" s="2" customFormat="1" ht="16.5" customHeight="1">
      <c r="A162" s="35"/>
      <c r="B162" s="36"/>
      <c r="C162" s="193" t="s">
        <v>381</v>
      </c>
      <c r="D162" s="193" t="s">
        <v>175</v>
      </c>
      <c r="E162" s="194" t="s">
        <v>1233</v>
      </c>
      <c r="F162" s="195" t="s">
        <v>1234</v>
      </c>
      <c r="G162" s="196" t="s">
        <v>528</v>
      </c>
      <c r="H162" s="197">
        <v>3.5</v>
      </c>
      <c r="I162" s="198"/>
      <c r="J162" s="199">
        <f>ROUND(I162*H162,2)</f>
        <v>0</v>
      </c>
      <c r="K162" s="195" t="s">
        <v>19</v>
      </c>
      <c r="L162" s="40"/>
      <c r="M162" s="200" t="s">
        <v>19</v>
      </c>
      <c r="N162" s="201" t="s">
        <v>43</v>
      </c>
      <c r="O162" s="65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180</v>
      </c>
      <c r="AT162" s="204" t="s">
        <v>175</v>
      </c>
      <c r="AU162" s="204" t="s">
        <v>80</v>
      </c>
      <c r="AY162" s="18" t="s">
        <v>173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80</v>
      </c>
      <c r="BK162" s="205">
        <f>ROUND(I162*H162,2)</f>
        <v>0</v>
      </c>
      <c r="BL162" s="18" t="s">
        <v>180</v>
      </c>
      <c r="BM162" s="204" t="s">
        <v>752</v>
      </c>
    </row>
    <row r="163" spans="1:65" s="2" customFormat="1" ht="11.25">
      <c r="A163" s="35"/>
      <c r="B163" s="36"/>
      <c r="C163" s="37"/>
      <c r="D163" s="206" t="s">
        <v>182</v>
      </c>
      <c r="E163" s="37"/>
      <c r="F163" s="207" t="s">
        <v>1234</v>
      </c>
      <c r="G163" s="37"/>
      <c r="H163" s="37"/>
      <c r="I163" s="116"/>
      <c r="J163" s="37"/>
      <c r="K163" s="37"/>
      <c r="L163" s="40"/>
      <c r="M163" s="208"/>
      <c r="N163" s="209"/>
      <c r="O163" s="65"/>
      <c r="P163" s="65"/>
      <c r="Q163" s="65"/>
      <c r="R163" s="65"/>
      <c r="S163" s="65"/>
      <c r="T163" s="66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8" t="s">
        <v>182</v>
      </c>
      <c r="AU163" s="18" t="s">
        <v>80</v>
      </c>
    </row>
    <row r="164" spans="1:65" s="2" customFormat="1" ht="16.5" customHeight="1">
      <c r="A164" s="35"/>
      <c r="B164" s="36"/>
      <c r="C164" s="193" t="s">
        <v>386</v>
      </c>
      <c r="D164" s="193" t="s">
        <v>175</v>
      </c>
      <c r="E164" s="194" t="s">
        <v>1235</v>
      </c>
      <c r="F164" s="195" t="s">
        <v>1236</v>
      </c>
      <c r="G164" s="196" t="s">
        <v>178</v>
      </c>
      <c r="H164" s="197">
        <v>56</v>
      </c>
      <c r="I164" s="198"/>
      <c r="J164" s="199">
        <f>ROUND(I164*H164,2)</f>
        <v>0</v>
      </c>
      <c r="K164" s="195" t="s">
        <v>19</v>
      </c>
      <c r="L164" s="40"/>
      <c r="M164" s="200" t="s">
        <v>19</v>
      </c>
      <c r="N164" s="201" t="s">
        <v>43</v>
      </c>
      <c r="O164" s="65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180</v>
      </c>
      <c r="AT164" s="204" t="s">
        <v>175</v>
      </c>
      <c r="AU164" s="204" t="s">
        <v>80</v>
      </c>
      <c r="AY164" s="18" t="s">
        <v>173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80</v>
      </c>
      <c r="BK164" s="205">
        <f>ROUND(I164*H164,2)</f>
        <v>0</v>
      </c>
      <c r="BL164" s="18" t="s">
        <v>180</v>
      </c>
      <c r="BM164" s="204" t="s">
        <v>755</v>
      </c>
    </row>
    <row r="165" spans="1:65" s="2" customFormat="1" ht="11.25">
      <c r="A165" s="35"/>
      <c r="B165" s="36"/>
      <c r="C165" s="37"/>
      <c r="D165" s="206" t="s">
        <v>182</v>
      </c>
      <c r="E165" s="37"/>
      <c r="F165" s="207" t="s">
        <v>1236</v>
      </c>
      <c r="G165" s="37"/>
      <c r="H165" s="37"/>
      <c r="I165" s="116"/>
      <c r="J165" s="37"/>
      <c r="K165" s="37"/>
      <c r="L165" s="40"/>
      <c r="M165" s="208"/>
      <c r="N165" s="209"/>
      <c r="O165" s="65"/>
      <c r="P165" s="65"/>
      <c r="Q165" s="65"/>
      <c r="R165" s="65"/>
      <c r="S165" s="65"/>
      <c r="T165" s="66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182</v>
      </c>
      <c r="AU165" s="18" t="s">
        <v>80</v>
      </c>
    </row>
    <row r="166" spans="1:65" s="2" customFormat="1" ht="24" customHeight="1">
      <c r="A166" s="35"/>
      <c r="B166" s="36"/>
      <c r="C166" s="193" t="s">
        <v>391</v>
      </c>
      <c r="D166" s="193" t="s">
        <v>175</v>
      </c>
      <c r="E166" s="194" t="s">
        <v>1237</v>
      </c>
      <c r="F166" s="195" t="s">
        <v>1238</v>
      </c>
      <c r="G166" s="196" t="s">
        <v>528</v>
      </c>
      <c r="H166" s="197">
        <v>16.364999999999998</v>
      </c>
      <c r="I166" s="198"/>
      <c r="J166" s="199">
        <f>ROUND(I166*H166,2)</f>
        <v>0</v>
      </c>
      <c r="K166" s="195" t="s">
        <v>19</v>
      </c>
      <c r="L166" s="40"/>
      <c r="M166" s="200" t="s">
        <v>19</v>
      </c>
      <c r="N166" s="201" t="s">
        <v>43</v>
      </c>
      <c r="O166" s="65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180</v>
      </c>
      <c r="AT166" s="204" t="s">
        <v>175</v>
      </c>
      <c r="AU166" s="204" t="s">
        <v>80</v>
      </c>
      <c r="AY166" s="18" t="s">
        <v>173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80</v>
      </c>
      <c r="BK166" s="205">
        <f>ROUND(I166*H166,2)</f>
        <v>0</v>
      </c>
      <c r="BL166" s="18" t="s">
        <v>180</v>
      </c>
      <c r="BM166" s="204" t="s">
        <v>758</v>
      </c>
    </row>
    <row r="167" spans="1:65" s="2" customFormat="1" ht="11.25">
      <c r="A167" s="35"/>
      <c r="B167" s="36"/>
      <c r="C167" s="37"/>
      <c r="D167" s="206" t="s">
        <v>182</v>
      </c>
      <c r="E167" s="37"/>
      <c r="F167" s="207" t="s">
        <v>1238</v>
      </c>
      <c r="G167" s="37"/>
      <c r="H167" s="37"/>
      <c r="I167" s="116"/>
      <c r="J167" s="37"/>
      <c r="K167" s="37"/>
      <c r="L167" s="40"/>
      <c r="M167" s="208"/>
      <c r="N167" s="209"/>
      <c r="O167" s="65"/>
      <c r="P167" s="65"/>
      <c r="Q167" s="65"/>
      <c r="R167" s="65"/>
      <c r="S167" s="65"/>
      <c r="T167" s="66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8" t="s">
        <v>182</v>
      </c>
      <c r="AU167" s="18" t="s">
        <v>80</v>
      </c>
    </row>
    <row r="168" spans="1:65" s="12" customFormat="1" ht="25.9" customHeight="1">
      <c r="B168" s="177"/>
      <c r="C168" s="178"/>
      <c r="D168" s="179" t="s">
        <v>71</v>
      </c>
      <c r="E168" s="180" t="s">
        <v>222</v>
      </c>
      <c r="F168" s="180" t="s">
        <v>570</v>
      </c>
      <c r="G168" s="178"/>
      <c r="H168" s="178"/>
      <c r="I168" s="181"/>
      <c r="J168" s="182">
        <f>BK168</f>
        <v>0</v>
      </c>
      <c r="K168" s="178"/>
      <c r="L168" s="183"/>
      <c r="M168" s="184"/>
      <c r="N168" s="185"/>
      <c r="O168" s="185"/>
      <c r="P168" s="186">
        <f>SUM(P169:P180)</f>
        <v>0</v>
      </c>
      <c r="Q168" s="185"/>
      <c r="R168" s="186">
        <f>SUM(R169:R180)</f>
        <v>0</v>
      </c>
      <c r="S168" s="185"/>
      <c r="T168" s="187">
        <f>SUM(T169:T180)</f>
        <v>0</v>
      </c>
      <c r="AR168" s="188" t="s">
        <v>80</v>
      </c>
      <c r="AT168" s="189" t="s">
        <v>71</v>
      </c>
      <c r="AU168" s="189" t="s">
        <v>72</v>
      </c>
      <c r="AY168" s="188" t="s">
        <v>173</v>
      </c>
      <c r="BK168" s="190">
        <f>SUM(BK169:BK180)</f>
        <v>0</v>
      </c>
    </row>
    <row r="169" spans="1:65" s="2" customFormat="1" ht="16.5" customHeight="1">
      <c r="A169" s="35"/>
      <c r="B169" s="36"/>
      <c r="C169" s="193" t="s">
        <v>397</v>
      </c>
      <c r="D169" s="193" t="s">
        <v>175</v>
      </c>
      <c r="E169" s="194" t="s">
        <v>1252</v>
      </c>
      <c r="F169" s="195" t="s">
        <v>1253</v>
      </c>
      <c r="G169" s="196" t="s">
        <v>573</v>
      </c>
      <c r="H169" s="197">
        <v>1</v>
      </c>
      <c r="I169" s="198"/>
      <c r="J169" s="199">
        <f>ROUND(I169*H169,2)</f>
        <v>0</v>
      </c>
      <c r="K169" s="195" t="s">
        <v>19</v>
      </c>
      <c r="L169" s="40"/>
      <c r="M169" s="200" t="s">
        <v>19</v>
      </c>
      <c r="N169" s="201" t="s">
        <v>43</v>
      </c>
      <c r="O169" s="65"/>
      <c r="P169" s="202">
        <f>O169*H169</f>
        <v>0</v>
      </c>
      <c r="Q169" s="202">
        <v>0</v>
      </c>
      <c r="R169" s="202">
        <f>Q169*H169</f>
        <v>0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180</v>
      </c>
      <c r="AT169" s="204" t="s">
        <v>175</v>
      </c>
      <c r="AU169" s="204" t="s">
        <v>80</v>
      </c>
      <c r="AY169" s="18" t="s">
        <v>173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80</v>
      </c>
      <c r="BK169" s="205">
        <f>ROUND(I169*H169,2)</f>
        <v>0</v>
      </c>
      <c r="BL169" s="18" t="s">
        <v>180</v>
      </c>
      <c r="BM169" s="204" t="s">
        <v>761</v>
      </c>
    </row>
    <row r="170" spans="1:65" s="2" customFormat="1" ht="11.25">
      <c r="A170" s="35"/>
      <c r="B170" s="36"/>
      <c r="C170" s="37"/>
      <c r="D170" s="206" t="s">
        <v>182</v>
      </c>
      <c r="E170" s="37"/>
      <c r="F170" s="207" t="s">
        <v>1253</v>
      </c>
      <c r="G170" s="37"/>
      <c r="H170" s="37"/>
      <c r="I170" s="116"/>
      <c r="J170" s="37"/>
      <c r="K170" s="37"/>
      <c r="L170" s="40"/>
      <c r="M170" s="208"/>
      <c r="N170" s="209"/>
      <c r="O170" s="65"/>
      <c r="P170" s="65"/>
      <c r="Q170" s="65"/>
      <c r="R170" s="65"/>
      <c r="S170" s="65"/>
      <c r="T170" s="66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8" t="s">
        <v>182</v>
      </c>
      <c r="AU170" s="18" t="s">
        <v>80</v>
      </c>
    </row>
    <row r="171" spans="1:65" s="2" customFormat="1" ht="16.5" customHeight="1">
      <c r="A171" s="35"/>
      <c r="B171" s="36"/>
      <c r="C171" s="193" t="s">
        <v>402</v>
      </c>
      <c r="D171" s="193" t="s">
        <v>175</v>
      </c>
      <c r="E171" s="194" t="s">
        <v>1841</v>
      </c>
      <c r="F171" s="195" t="s">
        <v>1842</v>
      </c>
      <c r="G171" s="196" t="s">
        <v>573</v>
      </c>
      <c r="H171" s="197">
        <v>1</v>
      </c>
      <c r="I171" s="198"/>
      <c r="J171" s="199">
        <f>ROUND(I171*H171,2)</f>
        <v>0</v>
      </c>
      <c r="K171" s="195" t="s">
        <v>19</v>
      </c>
      <c r="L171" s="40"/>
      <c r="M171" s="200" t="s">
        <v>19</v>
      </c>
      <c r="N171" s="201" t="s">
        <v>43</v>
      </c>
      <c r="O171" s="65"/>
      <c r="P171" s="202">
        <f>O171*H171</f>
        <v>0</v>
      </c>
      <c r="Q171" s="202">
        <v>0</v>
      </c>
      <c r="R171" s="202">
        <f>Q171*H171</f>
        <v>0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180</v>
      </c>
      <c r="AT171" s="204" t="s">
        <v>175</v>
      </c>
      <c r="AU171" s="204" t="s">
        <v>80</v>
      </c>
      <c r="AY171" s="18" t="s">
        <v>173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80</v>
      </c>
      <c r="BK171" s="205">
        <f>ROUND(I171*H171,2)</f>
        <v>0</v>
      </c>
      <c r="BL171" s="18" t="s">
        <v>180</v>
      </c>
      <c r="BM171" s="204" t="s">
        <v>764</v>
      </c>
    </row>
    <row r="172" spans="1:65" s="2" customFormat="1" ht="11.25">
      <c r="A172" s="35"/>
      <c r="B172" s="36"/>
      <c r="C172" s="37"/>
      <c r="D172" s="206" t="s">
        <v>182</v>
      </c>
      <c r="E172" s="37"/>
      <c r="F172" s="207" t="s">
        <v>1842</v>
      </c>
      <c r="G172" s="37"/>
      <c r="H172" s="37"/>
      <c r="I172" s="116"/>
      <c r="J172" s="37"/>
      <c r="K172" s="37"/>
      <c r="L172" s="40"/>
      <c r="M172" s="208"/>
      <c r="N172" s="209"/>
      <c r="O172" s="65"/>
      <c r="P172" s="65"/>
      <c r="Q172" s="65"/>
      <c r="R172" s="65"/>
      <c r="S172" s="65"/>
      <c r="T172" s="66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8" t="s">
        <v>182</v>
      </c>
      <c r="AU172" s="18" t="s">
        <v>80</v>
      </c>
    </row>
    <row r="173" spans="1:65" s="2" customFormat="1" ht="16.5" customHeight="1">
      <c r="A173" s="35"/>
      <c r="B173" s="36"/>
      <c r="C173" s="193" t="s">
        <v>408</v>
      </c>
      <c r="D173" s="193" t="s">
        <v>175</v>
      </c>
      <c r="E173" s="194" t="s">
        <v>1264</v>
      </c>
      <c r="F173" s="195" t="s">
        <v>1265</v>
      </c>
      <c r="G173" s="196" t="s">
        <v>210</v>
      </c>
      <c r="H173" s="197">
        <v>208</v>
      </c>
      <c r="I173" s="198"/>
      <c r="J173" s="199">
        <f>ROUND(I173*H173,2)</f>
        <v>0</v>
      </c>
      <c r="K173" s="195" t="s">
        <v>19</v>
      </c>
      <c r="L173" s="40"/>
      <c r="M173" s="200" t="s">
        <v>19</v>
      </c>
      <c r="N173" s="201" t="s">
        <v>43</v>
      </c>
      <c r="O173" s="65"/>
      <c r="P173" s="202">
        <f>O173*H173</f>
        <v>0</v>
      </c>
      <c r="Q173" s="202">
        <v>0</v>
      </c>
      <c r="R173" s="202">
        <f>Q173*H173</f>
        <v>0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180</v>
      </c>
      <c r="AT173" s="204" t="s">
        <v>175</v>
      </c>
      <c r="AU173" s="204" t="s">
        <v>80</v>
      </c>
      <c r="AY173" s="18" t="s">
        <v>173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80</v>
      </c>
      <c r="BK173" s="205">
        <f>ROUND(I173*H173,2)</f>
        <v>0</v>
      </c>
      <c r="BL173" s="18" t="s">
        <v>180</v>
      </c>
      <c r="BM173" s="204" t="s">
        <v>768</v>
      </c>
    </row>
    <row r="174" spans="1:65" s="2" customFormat="1" ht="11.25">
      <c r="A174" s="35"/>
      <c r="B174" s="36"/>
      <c r="C174" s="37"/>
      <c r="D174" s="206" t="s">
        <v>182</v>
      </c>
      <c r="E174" s="37"/>
      <c r="F174" s="207" t="s">
        <v>1265</v>
      </c>
      <c r="G174" s="37"/>
      <c r="H174" s="37"/>
      <c r="I174" s="116"/>
      <c r="J174" s="37"/>
      <c r="K174" s="37"/>
      <c r="L174" s="40"/>
      <c r="M174" s="208"/>
      <c r="N174" s="209"/>
      <c r="O174" s="65"/>
      <c r="P174" s="65"/>
      <c r="Q174" s="65"/>
      <c r="R174" s="65"/>
      <c r="S174" s="65"/>
      <c r="T174" s="66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8" t="s">
        <v>182</v>
      </c>
      <c r="AU174" s="18" t="s">
        <v>80</v>
      </c>
    </row>
    <row r="175" spans="1:65" s="2" customFormat="1" ht="16.5" customHeight="1">
      <c r="A175" s="35"/>
      <c r="B175" s="36"/>
      <c r="C175" s="193" t="s">
        <v>415</v>
      </c>
      <c r="D175" s="193" t="s">
        <v>175</v>
      </c>
      <c r="E175" s="194" t="s">
        <v>1268</v>
      </c>
      <c r="F175" s="195" t="s">
        <v>1269</v>
      </c>
      <c r="G175" s="196" t="s">
        <v>843</v>
      </c>
      <c r="H175" s="197">
        <v>2</v>
      </c>
      <c r="I175" s="198"/>
      <c r="J175" s="199">
        <f>ROUND(I175*H175,2)</f>
        <v>0</v>
      </c>
      <c r="K175" s="195" t="s">
        <v>19</v>
      </c>
      <c r="L175" s="40"/>
      <c r="M175" s="200" t="s">
        <v>19</v>
      </c>
      <c r="N175" s="201" t="s">
        <v>43</v>
      </c>
      <c r="O175" s="65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180</v>
      </c>
      <c r="AT175" s="204" t="s">
        <v>175</v>
      </c>
      <c r="AU175" s="204" t="s">
        <v>80</v>
      </c>
      <c r="AY175" s="18" t="s">
        <v>173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80</v>
      </c>
      <c r="BK175" s="205">
        <f>ROUND(I175*H175,2)</f>
        <v>0</v>
      </c>
      <c r="BL175" s="18" t="s">
        <v>180</v>
      </c>
      <c r="BM175" s="204" t="s">
        <v>771</v>
      </c>
    </row>
    <row r="176" spans="1:65" s="2" customFormat="1" ht="11.25">
      <c r="A176" s="35"/>
      <c r="B176" s="36"/>
      <c r="C176" s="37"/>
      <c r="D176" s="206" t="s">
        <v>182</v>
      </c>
      <c r="E176" s="37"/>
      <c r="F176" s="207" t="s">
        <v>1269</v>
      </c>
      <c r="G176" s="37"/>
      <c r="H176" s="37"/>
      <c r="I176" s="116"/>
      <c r="J176" s="37"/>
      <c r="K176" s="37"/>
      <c r="L176" s="40"/>
      <c r="M176" s="208"/>
      <c r="N176" s="209"/>
      <c r="O176" s="65"/>
      <c r="P176" s="65"/>
      <c r="Q176" s="65"/>
      <c r="R176" s="65"/>
      <c r="S176" s="65"/>
      <c r="T176" s="66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8" t="s">
        <v>182</v>
      </c>
      <c r="AU176" s="18" t="s">
        <v>80</v>
      </c>
    </row>
    <row r="177" spans="1:65" s="2" customFormat="1" ht="16.5" customHeight="1">
      <c r="A177" s="35"/>
      <c r="B177" s="36"/>
      <c r="C177" s="193" t="s">
        <v>423</v>
      </c>
      <c r="D177" s="193" t="s">
        <v>175</v>
      </c>
      <c r="E177" s="194" t="s">
        <v>1274</v>
      </c>
      <c r="F177" s="195" t="s">
        <v>1275</v>
      </c>
      <c r="G177" s="196" t="s">
        <v>210</v>
      </c>
      <c r="H177" s="197">
        <v>208</v>
      </c>
      <c r="I177" s="198"/>
      <c r="J177" s="199">
        <f>ROUND(I177*H177,2)</f>
        <v>0</v>
      </c>
      <c r="K177" s="195" t="s">
        <v>19</v>
      </c>
      <c r="L177" s="40"/>
      <c r="M177" s="200" t="s">
        <v>19</v>
      </c>
      <c r="N177" s="201" t="s">
        <v>43</v>
      </c>
      <c r="O177" s="65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180</v>
      </c>
      <c r="AT177" s="204" t="s">
        <v>175</v>
      </c>
      <c r="AU177" s="204" t="s">
        <v>80</v>
      </c>
      <c r="AY177" s="18" t="s">
        <v>173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80</v>
      </c>
      <c r="BK177" s="205">
        <f>ROUND(I177*H177,2)</f>
        <v>0</v>
      </c>
      <c r="BL177" s="18" t="s">
        <v>180</v>
      </c>
      <c r="BM177" s="204" t="s">
        <v>774</v>
      </c>
    </row>
    <row r="178" spans="1:65" s="2" customFormat="1" ht="11.25">
      <c r="A178" s="35"/>
      <c r="B178" s="36"/>
      <c r="C178" s="37"/>
      <c r="D178" s="206" t="s">
        <v>182</v>
      </c>
      <c r="E178" s="37"/>
      <c r="F178" s="207" t="s">
        <v>1275</v>
      </c>
      <c r="G178" s="37"/>
      <c r="H178" s="37"/>
      <c r="I178" s="116"/>
      <c r="J178" s="37"/>
      <c r="K178" s="37"/>
      <c r="L178" s="40"/>
      <c r="M178" s="208"/>
      <c r="N178" s="209"/>
      <c r="O178" s="65"/>
      <c r="P178" s="65"/>
      <c r="Q178" s="65"/>
      <c r="R178" s="65"/>
      <c r="S178" s="65"/>
      <c r="T178" s="66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8" t="s">
        <v>182</v>
      </c>
      <c r="AU178" s="18" t="s">
        <v>80</v>
      </c>
    </row>
    <row r="179" spans="1:65" s="2" customFormat="1" ht="16.5" customHeight="1">
      <c r="A179" s="35"/>
      <c r="B179" s="36"/>
      <c r="C179" s="193" t="s">
        <v>429</v>
      </c>
      <c r="D179" s="193" t="s">
        <v>175</v>
      </c>
      <c r="E179" s="194" t="s">
        <v>1282</v>
      </c>
      <c r="F179" s="195" t="s">
        <v>1283</v>
      </c>
      <c r="G179" s="196" t="s">
        <v>528</v>
      </c>
      <c r="H179" s="197">
        <v>105.11199999999999</v>
      </c>
      <c r="I179" s="198"/>
      <c r="J179" s="199">
        <f>ROUND(I179*H179,2)</f>
        <v>0</v>
      </c>
      <c r="K179" s="195" t="s">
        <v>19</v>
      </c>
      <c r="L179" s="40"/>
      <c r="M179" s="200" t="s">
        <v>19</v>
      </c>
      <c r="N179" s="201" t="s">
        <v>43</v>
      </c>
      <c r="O179" s="65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180</v>
      </c>
      <c r="AT179" s="204" t="s">
        <v>175</v>
      </c>
      <c r="AU179" s="204" t="s">
        <v>80</v>
      </c>
      <c r="AY179" s="18" t="s">
        <v>173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80</v>
      </c>
      <c r="BK179" s="205">
        <f>ROUND(I179*H179,2)</f>
        <v>0</v>
      </c>
      <c r="BL179" s="18" t="s">
        <v>180</v>
      </c>
      <c r="BM179" s="204" t="s">
        <v>778</v>
      </c>
    </row>
    <row r="180" spans="1:65" s="2" customFormat="1" ht="11.25">
      <c r="A180" s="35"/>
      <c r="B180" s="36"/>
      <c r="C180" s="37"/>
      <c r="D180" s="206" t="s">
        <v>182</v>
      </c>
      <c r="E180" s="37"/>
      <c r="F180" s="207" t="s">
        <v>1283</v>
      </c>
      <c r="G180" s="37"/>
      <c r="H180" s="37"/>
      <c r="I180" s="116"/>
      <c r="J180" s="37"/>
      <c r="K180" s="37"/>
      <c r="L180" s="40"/>
      <c r="M180" s="208"/>
      <c r="N180" s="209"/>
      <c r="O180" s="65"/>
      <c r="P180" s="65"/>
      <c r="Q180" s="65"/>
      <c r="R180" s="65"/>
      <c r="S180" s="65"/>
      <c r="T180" s="66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8" t="s">
        <v>182</v>
      </c>
      <c r="AU180" s="18" t="s">
        <v>80</v>
      </c>
    </row>
    <row r="181" spans="1:65" s="12" customFormat="1" ht="25.9" customHeight="1">
      <c r="B181" s="177"/>
      <c r="C181" s="178"/>
      <c r="D181" s="179" t="s">
        <v>71</v>
      </c>
      <c r="E181" s="180" t="s">
        <v>991</v>
      </c>
      <c r="F181" s="180" t="s">
        <v>1284</v>
      </c>
      <c r="G181" s="178"/>
      <c r="H181" s="178"/>
      <c r="I181" s="181"/>
      <c r="J181" s="182">
        <f>BK181</f>
        <v>0</v>
      </c>
      <c r="K181" s="178"/>
      <c r="L181" s="183"/>
      <c r="M181" s="184"/>
      <c r="N181" s="185"/>
      <c r="O181" s="185"/>
      <c r="P181" s="186">
        <f>SUM(P182:P191)</f>
        <v>0</v>
      </c>
      <c r="Q181" s="185"/>
      <c r="R181" s="186">
        <f>SUM(R182:R191)</f>
        <v>0</v>
      </c>
      <c r="S181" s="185"/>
      <c r="T181" s="187">
        <f>SUM(T182:T191)</f>
        <v>0</v>
      </c>
      <c r="AR181" s="188" t="s">
        <v>80</v>
      </c>
      <c r="AT181" s="189" t="s">
        <v>71</v>
      </c>
      <c r="AU181" s="189" t="s">
        <v>72</v>
      </c>
      <c r="AY181" s="188" t="s">
        <v>173</v>
      </c>
      <c r="BK181" s="190">
        <f>SUM(BK182:BK191)</f>
        <v>0</v>
      </c>
    </row>
    <row r="182" spans="1:65" s="2" customFormat="1" ht="16.5" customHeight="1">
      <c r="A182" s="35"/>
      <c r="B182" s="36"/>
      <c r="C182" s="193" t="s">
        <v>435</v>
      </c>
      <c r="D182" s="193" t="s">
        <v>175</v>
      </c>
      <c r="E182" s="194" t="s">
        <v>1295</v>
      </c>
      <c r="F182" s="195" t="s">
        <v>1843</v>
      </c>
      <c r="G182" s="196" t="s">
        <v>573</v>
      </c>
      <c r="H182" s="197">
        <v>1</v>
      </c>
      <c r="I182" s="198"/>
      <c r="J182" s="199">
        <f>ROUND(I182*H182,2)</f>
        <v>0</v>
      </c>
      <c r="K182" s="195" t="s">
        <v>19</v>
      </c>
      <c r="L182" s="40"/>
      <c r="M182" s="200" t="s">
        <v>19</v>
      </c>
      <c r="N182" s="201" t="s">
        <v>43</v>
      </c>
      <c r="O182" s="65"/>
      <c r="P182" s="202">
        <f>O182*H182</f>
        <v>0</v>
      </c>
      <c r="Q182" s="202">
        <v>0</v>
      </c>
      <c r="R182" s="202">
        <f>Q182*H182</f>
        <v>0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180</v>
      </c>
      <c r="AT182" s="204" t="s">
        <v>175</v>
      </c>
      <c r="AU182" s="204" t="s">
        <v>80</v>
      </c>
      <c r="AY182" s="18" t="s">
        <v>173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80</v>
      </c>
      <c r="BK182" s="205">
        <f>ROUND(I182*H182,2)</f>
        <v>0</v>
      </c>
      <c r="BL182" s="18" t="s">
        <v>180</v>
      </c>
      <c r="BM182" s="204" t="s">
        <v>781</v>
      </c>
    </row>
    <row r="183" spans="1:65" s="2" customFormat="1" ht="11.25">
      <c r="A183" s="35"/>
      <c r="B183" s="36"/>
      <c r="C183" s="37"/>
      <c r="D183" s="206" t="s">
        <v>182</v>
      </c>
      <c r="E183" s="37"/>
      <c r="F183" s="207" t="s">
        <v>1843</v>
      </c>
      <c r="G183" s="37"/>
      <c r="H183" s="37"/>
      <c r="I183" s="116"/>
      <c r="J183" s="37"/>
      <c r="K183" s="37"/>
      <c r="L183" s="40"/>
      <c r="M183" s="208"/>
      <c r="N183" s="209"/>
      <c r="O183" s="65"/>
      <c r="P183" s="65"/>
      <c r="Q183" s="65"/>
      <c r="R183" s="65"/>
      <c r="S183" s="65"/>
      <c r="T183" s="66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8" t="s">
        <v>182</v>
      </c>
      <c r="AU183" s="18" t="s">
        <v>80</v>
      </c>
    </row>
    <row r="184" spans="1:65" s="2" customFormat="1" ht="16.5" customHeight="1">
      <c r="A184" s="35"/>
      <c r="B184" s="36"/>
      <c r="C184" s="193" t="s">
        <v>440</v>
      </c>
      <c r="D184" s="193" t="s">
        <v>175</v>
      </c>
      <c r="E184" s="194" t="s">
        <v>1297</v>
      </c>
      <c r="F184" s="195" t="s">
        <v>1844</v>
      </c>
      <c r="G184" s="196" t="s">
        <v>573</v>
      </c>
      <c r="H184" s="197">
        <v>1</v>
      </c>
      <c r="I184" s="198"/>
      <c r="J184" s="199">
        <f>ROUND(I184*H184,2)</f>
        <v>0</v>
      </c>
      <c r="K184" s="195" t="s">
        <v>19</v>
      </c>
      <c r="L184" s="40"/>
      <c r="M184" s="200" t="s">
        <v>19</v>
      </c>
      <c r="N184" s="201" t="s">
        <v>43</v>
      </c>
      <c r="O184" s="65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180</v>
      </c>
      <c r="AT184" s="204" t="s">
        <v>175</v>
      </c>
      <c r="AU184" s="204" t="s">
        <v>80</v>
      </c>
      <c r="AY184" s="18" t="s">
        <v>173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80</v>
      </c>
      <c r="BK184" s="205">
        <f>ROUND(I184*H184,2)</f>
        <v>0</v>
      </c>
      <c r="BL184" s="18" t="s">
        <v>180</v>
      </c>
      <c r="BM184" s="204" t="s">
        <v>784</v>
      </c>
    </row>
    <row r="185" spans="1:65" s="2" customFormat="1" ht="11.25">
      <c r="A185" s="35"/>
      <c r="B185" s="36"/>
      <c r="C185" s="37"/>
      <c r="D185" s="206" t="s">
        <v>182</v>
      </c>
      <c r="E185" s="37"/>
      <c r="F185" s="207" t="s">
        <v>1844</v>
      </c>
      <c r="G185" s="37"/>
      <c r="H185" s="37"/>
      <c r="I185" s="116"/>
      <c r="J185" s="37"/>
      <c r="K185" s="37"/>
      <c r="L185" s="40"/>
      <c r="M185" s="208"/>
      <c r="N185" s="209"/>
      <c r="O185" s="65"/>
      <c r="P185" s="65"/>
      <c r="Q185" s="65"/>
      <c r="R185" s="65"/>
      <c r="S185" s="65"/>
      <c r="T185" s="66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8" t="s">
        <v>182</v>
      </c>
      <c r="AU185" s="18" t="s">
        <v>80</v>
      </c>
    </row>
    <row r="186" spans="1:65" s="2" customFormat="1" ht="16.5" customHeight="1">
      <c r="A186" s="35"/>
      <c r="B186" s="36"/>
      <c r="C186" s="193" t="s">
        <v>451</v>
      </c>
      <c r="D186" s="193" t="s">
        <v>175</v>
      </c>
      <c r="E186" s="194" t="s">
        <v>1325</v>
      </c>
      <c r="F186" s="195" t="s">
        <v>1845</v>
      </c>
      <c r="G186" s="196" t="s">
        <v>573</v>
      </c>
      <c r="H186" s="197">
        <v>1</v>
      </c>
      <c r="I186" s="198"/>
      <c r="J186" s="199">
        <f>ROUND(I186*H186,2)</f>
        <v>0</v>
      </c>
      <c r="K186" s="195" t="s">
        <v>19</v>
      </c>
      <c r="L186" s="40"/>
      <c r="M186" s="200" t="s">
        <v>19</v>
      </c>
      <c r="N186" s="201" t="s">
        <v>43</v>
      </c>
      <c r="O186" s="65"/>
      <c r="P186" s="202">
        <f>O186*H186</f>
        <v>0</v>
      </c>
      <c r="Q186" s="202">
        <v>0</v>
      </c>
      <c r="R186" s="202">
        <f>Q186*H186</f>
        <v>0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180</v>
      </c>
      <c r="AT186" s="204" t="s">
        <v>175</v>
      </c>
      <c r="AU186" s="204" t="s">
        <v>80</v>
      </c>
      <c r="AY186" s="18" t="s">
        <v>173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80</v>
      </c>
      <c r="BK186" s="205">
        <f>ROUND(I186*H186,2)</f>
        <v>0</v>
      </c>
      <c r="BL186" s="18" t="s">
        <v>180</v>
      </c>
      <c r="BM186" s="204" t="s">
        <v>787</v>
      </c>
    </row>
    <row r="187" spans="1:65" s="2" customFormat="1" ht="11.25">
      <c r="A187" s="35"/>
      <c r="B187" s="36"/>
      <c r="C187" s="37"/>
      <c r="D187" s="206" t="s">
        <v>182</v>
      </c>
      <c r="E187" s="37"/>
      <c r="F187" s="207" t="s">
        <v>1845</v>
      </c>
      <c r="G187" s="37"/>
      <c r="H187" s="37"/>
      <c r="I187" s="116"/>
      <c r="J187" s="37"/>
      <c r="K187" s="37"/>
      <c r="L187" s="40"/>
      <c r="M187" s="208"/>
      <c r="N187" s="209"/>
      <c r="O187" s="65"/>
      <c r="P187" s="65"/>
      <c r="Q187" s="65"/>
      <c r="R187" s="65"/>
      <c r="S187" s="65"/>
      <c r="T187" s="66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8" t="s">
        <v>182</v>
      </c>
      <c r="AU187" s="18" t="s">
        <v>80</v>
      </c>
    </row>
    <row r="188" spans="1:65" s="2" customFormat="1" ht="16.5" customHeight="1">
      <c r="A188" s="35"/>
      <c r="B188" s="36"/>
      <c r="C188" s="193" t="s">
        <v>468</v>
      </c>
      <c r="D188" s="193" t="s">
        <v>175</v>
      </c>
      <c r="E188" s="194" t="s">
        <v>1846</v>
      </c>
      <c r="F188" s="195" t="s">
        <v>1847</v>
      </c>
      <c r="G188" s="196" t="s">
        <v>573</v>
      </c>
      <c r="H188" s="197">
        <v>1</v>
      </c>
      <c r="I188" s="198"/>
      <c r="J188" s="199">
        <f>ROUND(I188*H188,2)</f>
        <v>0</v>
      </c>
      <c r="K188" s="195" t="s">
        <v>19</v>
      </c>
      <c r="L188" s="40"/>
      <c r="M188" s="200" t="s">
        <v>19</v>
      </c>
      <c r="N188" s="201" t="s">
        <v>43</v>
      </c>
      <c r="O188" s="65"/>
      <c r="P188" s="202">
        <f>O188*H188</f>
        <v>0</v>
      </c>
      <c r="Q188" s="202">
        <v>0</v>
      </c>
      <c r="R188" s="202">
        <f>Q188*H188</f>
        <v>0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180</v>
      </c>
      <c r="AT188" s="204" t="s">
        <v>175</v>
      </c>
      <c r="AU188" s="204" t="s">
        <v>80</v>
      </c>
      <c r="AY188" s="18" t="s">
        <v>173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80</v>
      </c>
      <c r="BK188" s="205">
        <f>ROUND(I188*H188,2)</f>
        <v>0</v>
      </c>
      <c r="BL188" s="18" t="s">
        <v>180</v>
      </c>
      <c r="BM188" s="204" t="s">
        <v>790</v>
      </c>
    </row>
    <row r="189" spans="1:65" s="2" customFormat="1" ht="11.25">
      <c r="A189" s="35"/>
      <c r="B189" s="36"/>
      <c r="C189" s="37"/>
      <c r="D189" s="206" t="s">
        <v>182</v>
      </c>
      <c r="E189" s="37"/>
      <c r="F189" s="207" t="s">
        <v>1847</v>
      </c>
      <c r="G189" s="37"/>
      <c r="H189" s="37"/>
      <c r="I189" s="116"/>
      <c r="J189" s="37"/>
      <c r="K189" s="37"/>
      <c r="L189" s="40"/>
      <c r="M189" s="208"/>
      <c r="N189" s="209"/>
      <c r="O189" s="65"/>
      <c r="P189" s="65"/>
      <c r="Q189" s="65"/>
      <c r="R189" s="65"/>
      <c r="S189" s="65"/>
      <c r="T189" s="66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8" t="s">
        <v>182</v>
      </c>
      <c r="AU189" s="18" t="s">
        <v>80</v>
      </c>
    </row>
    <row r="190" spans="1:65" s="2" customFormat="1" ht="24" customHeight="1">
      <c r="A190" s="35"/>
      <c r="B190" s="36"/>
      <c r="C190" s="193" t="s">
        <v>474</v>
      </c>
      <c r="D190" s="193" t="s">
        <v>175</v>
      </c>
      <c r="E190" s="194" t="s">
        <v>1359</v>
      </c>
      <c r="F190" s="195" t="s">
        <v>1848</v>
      </c>
      <c r="G190" s="196" t="s">
        <v>661</v>
      </c>
      <c r="H190" s="197">
        <v>2</v>
      </c>
      <c r="I190" s="198"/>
      <c r="J190" s="199">
        <f>ROUND(I190*H190,2)</f>
        <v>0</v>
      </c>
      <c r="K190" s="195" t="s">
        <v>19</v>
      </c>
      <c r="L190" s="40"/>
      <c r="M190" s="200" t="s">
        <v>19</v>
      </c>
      <c r="N190" s="201" t="s">
        <v>43</v>
      </c>
      <c r="O190" s="65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180</v>
      </c>
      <c r="AT190" s="204" t="s">
        <v>175</v>
      </c>
      <c r="AU190" s="204" t="s">
        <v>80</v>
      </c>
      <c r="AY190" s="18" t="s">
        <v>173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80</v>
      </c>
      <c r="BK190" s="205">
        <f>ROUND(I190*H190,2)</f>
        <v>0</v>
      </c>
      <c r="BL190" s="18" t="s">
        <v>180</v>
      </c>
      <c r="BM190" s="204" t="s">
        <v>794</v>
      </c>
    </row>
    <row r="191" spans="1:65" s="2" customFormat="1" ht="11.25">
      <c r="A191" s="35"/>
      <c r="B191" s="36"/>
      <c r="C191" s="37"/>
      <c r="D191" s="206" t="s">
        <v>182</v>
      </c>
      <c r="E191" s="37"/>
      <c r="F191" s="207" t="s">
        <v>1848</v>
      </c>
      <c r="G191" s="37"/>
      <c r="H191" s="37"/>
      <c r="I191" s="116"/>
      <c r="J191" s="37"/>
      <c r="K191" s="37"/>
      <c r="L191" s="40"/>
      <c r="M191" s="208"/>
      <c r="N191" s="209"/>
      <c r="O191" s="65"/>
      <c r="P191" s="65"/>
      <c r="Q191" s="65"/>
      <c r="R191" s="65"/>
      <c r="S191" s="65"/>
      <c r="T191" s="66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8" t="s">
        <v>182</v>
      </c>
      <c r="AU191" s="18" t="s">
        <v>80</v>
      </c>
    </row>
    <row r="192" spans="1:65" s="12" customFormat="1" ht="25.9" customHeight="1">
      <c r="B192" s="177"/>
      <c r="C192" s="178"/>
      <c r="D192" s="179" t="s">
        <v>71</v>
      </c>
      <c r="E192" s="180" t="s">
        <v>965</v>
      </c>
      <c r="F192" s="180" t="s">
        <v>966</v>
      </c>
      <c r="G192" s="178"/>
      <c r="H192" s="178"/>
      <c r="I192" s="181"/>
      <c r="J192" s="182">
        <f>BK192</f>
        <v>0</v>
      </c>
      <c r="K192" s="178"/>
      <c r="L192" s="183"/>
      <c r="M192" s="184"/>
      <c r="N192" s="185"/>
      <c r="O192" s="185"/>
      <c r="P192" s="186">
        <f>SUM(P193:P222)</f>
        <v>0</v>
      </c>
      <c r="Q192" s="185"/>
      <c r="R192" s="186">
        <f>SUM(R193:R222)</f>
        <v>0</v>
      </c>
      <c r="S192" s="185"/>
      <c r="T192" s="187">
        <f>SUM(T193:T222)</f>
        <v>0</v>
      </c>
      <c r="AR192" s="188" t="s">
        <v>80</v>
      </c>
      <c r="AT192" s="189" t="s">
        <v>71</v>
      </c>
      <c r="AU192" s="189" t="s">
        <v>72</v>
      </c>
      <c r="AY192" s="188" t="s">
        <v>173</v>
      </c>
      <c r="BK192" s="190">
        <f>SUM(BK193:BK222)</f>
        <v>0</v>
      </c>
    </row>
    <row r="193" spans="1:65" s="2" customFormat="1" ht="16.5" customHeight="1">
      <c r="A193" s="35"/>
      <c r="B193" s="36"/>
      <c r="C193" s="193" t="s">
        <v>479</v>
      </c>
      <c r="D193" s="193" t="s">
        <v>175</v>
      </c>
      <c r="E193" s="194" t="s">
        <v>1433</v>
      </c>
      <c r="F193" s="195" t="s">
        <v>1434</v>
      </c>
      <c r="G193" s="196" t="s">
        <v>210</v>
      </c>
      <c r="H193" s="197">
        <v>100</v>
      </c>
      <c r="I193" s="198"/>
      <c r="J193" s="199">
        <f>ROUND(I193*H193,2)</f>
        <v>0</v>
      </c>
      <c r="K193" s="195" t="s">
        <v>19</v>
      </c>
      <c r="L193" s="40"/>
      <c r="M193" s="200" t="s">
        <v>19</v>
      </c>
      <c r="N193" s="201" t="s">
        <v>43</v>
      </c>
      <c r="O193" s="65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180</v>
      </c>
      <c r="AT193" s="204" t="s">
        <v>175</v>
      </c>
      <c r="AU193" s="204" t="s">
        <v>80</v>
      </c>
      <c r="AY193" s="18" t="s">
        <v>173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80</v>
      </c>
      <c r="BK193" s="205">
        <f>ROUND(I193*H193,2)</f>
        <v>0</v>
      </c>
      <c r="BL193" s="18" t="s">
        <v>180</v>
      </c>
      <c r="BM193" s="204" t="s">
        <v>798</v>
      </c>
    </row>
    <row r="194" spans="1:65" s="2" customFormat="1" ht="11.25">
      <c r="A194" s="35"/>
      <c r="B194" s="36"/>
      <c r="C194" s="37"/>
      <c r="D194" s="206" t="s">
        <v>182</v>
      </c>
      <c r="E194" s="37"/>
      <c r="F194" s="207" t="s">
        <v>1434</v>
      </c>
      <c r="G194" s="37"/>
      <c r="H194" s="37"/>
      <c r="I194" s="116"/>
      <c r="J194" s="37"/>
      <c r="K194" s="37"/>
      <c r="L194" s="40"/>
      <c r="M194" s="208"/>
      <c r="N194" s="209"/>
      <c r="O194" s="65"/>
      <c r="P194" s="65"/>
      <c r="Q194" s="65"/>
      <c r="R194" s="65"/>
      <c r="S194" s="65"/>
      <c r="T194" s="66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182</v>
      </c>
      <c r="AU194" s="18" t="s">
        <v>80</v>
      </c>
    </row>
    <row r="195" spans="1:65" s="2" customFormat="1" ht="16.5" customHeight="1">
      <c r="A195" s="35"/>
      <c r="B195" s="36"/>
      <c r="C195" s="193" t="s">
        <v>487</v>
      </c>
      <c r="D195" s="193" t="s">
        <v>175</v>
      </c>
      <c r="E195" s="194" t="s">
        <v>1451</v>
      </c>
      <c r="F195" s="195" t="s">
        <v>1452</v>
      </c>
      <c r="G195" s="196" t="s">
        <v>210</v>
      </c>
      <c r="H195" s="197">
        <v>208</v>
      </c>
      <c r="I195" s="198"/>
      <c r="J195" s="199">
        <f>ROUND(I195*H195,2)</f>
        <v>0</v>
      </c>
      <c r="K195" s="195" t="s">
        <v>19</v>
      </c>
      <c r="L195" s="40"/>
      <c r="M195" s="200" t="s">
        <v>19</v>
      </c>
      <c r="N195" s="201" t="s">
        <v>43</v>
      </c>
      <c r="O195" s="65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180</v>
      </c>
      <c r="AT195" s="204" t="s">
        <v>175</v>
      </c>
      <c r="AU195" s="204" t="s">
        <v>80</v>
      </c>
      <c r="AY195" s="18" t="s">
        <v>173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80</v>
      </c>
      <c r="BK195" s="205">
        <f>ROUND(I195*H195,2)</f>
        <v>0</v>
      </c>
      <c r="BL195" s="18" t="s">
        <v>180</v>
      </c>
      <c r="BM195" s="204" t="s">
        <v>801</v>
      </c>
    </row>
    <row r="196" spans="1:65" s="2" customFormat="1" ht="11.25">
      <c r="A196" s="35"/>
      <c r="B196" s="36"/>
      <c r="C196" s="37"/>
      <c r="D196" s="206" t="s">
        <v>182</v>
      </c>
      <c r="E196" s="37"/>
      <c r="F196" s="207" t="s">
        <v>1452</v>
      </c>
      <c r="G196" s="37"/>
      <c r="H196" s="37"/>
      <c r="I196" s="116"/>
      <c r="J196" s="37"/>
      <c r="K196" s="37"/>
      <c r="L196" s="40"/>
      <c r="M196" s="208"/>
      <c r="N196" s="209"/>
      <c r="O196" s="65"/>
      <c r="P196" s="65"/>
      <c r="Q196" s="65"/>
      <c r="R196" s="65"/>
      <c r="S196" s="65"/>
      <c r="T196" s="66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182</v>
      </c>
      <c r="AU196" s="18" t="s">
        <v>80</v>
      </c>
    </row>
    <row r="197" spans="1:65" s="2" customFormat="1" ht="24" customHeight="1">
      <c r="A197" s="35"/>
      <c r="B197" s="36"/>
      <c r="C197" s="193" t="s">
        <v>492</v>
      </c>
      <c r="D197" s="193" t="s">
        <v>175</v>
      </c>
      <c r="E197" s="194" t="s">
        <v>1479</v>
      </c>
      <c r="F197" s="195" t="s">
        <v>1480</v>
      </c>
      <c r="G197" s="196" t="s">
        <v>210</v>
      </c>
      <c r="H197" s="197">
        <v>100</v>
      </c>
      <c r="I197" s="198"/>
      <c r="J197" s="199">
        <f>ROUND(I197*H197,2)</f>
        <v>0</v>
      </c>
      <c r="K197" s="195" t="s">
        <v>19</v>
      </c>
      <c r="L197" s="40"/>
      <c r="M197" s="200" t="s">
        <v>19</v>
      </c>
      <c r="N197" s="201" t="s">
        <v>43</v>
      </c>
      <c r="O197" s="65"/>
      <c r="P197" s="202">
        <f>O197*H197</f>
        <v>0</v>
      </c>
      <c r="Q197" s="202">
        <v>0</v>
      </c>
      <c r="R197" s="202">
        <f>Q197*H197</f>
        <v>0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180</v>
      </c>
      <c r="AT197" s="204" t="s">
        <v>175</v>
      </c>
      <c r="AU197" s="204" t="s">
        <v>80</v>
      </c>
      <c r="AY197" s="18" t="s">
        <v>173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80</v>
      </c>
      <c r="BK197" s="205">
        <f>ROUND(I197*H197,2)</f>
        <v>0</v>
      </c>
      <c r="BL197" s="18" t="s">
        <v>180</v>
      </c>
      <c r="BM197" s="204" t="s">
        <v>804</v>
      </c>
    </row>
    <row r="198" spans="1:65" s="2" customFormat="1" ht="19.5">
      <c r="A198" s="35"/>
      <c r="B198" s="36"/>
      <c r="C198" s="37"/>
      <c r="D198" s="206" t="s">
        <v>182</v>
      </c>
      <c r="E198" s="37"/>
      <c r="F198" s="207" t="s">
        <v>1480</v>
      </c>
      <c r="G198" s="37"/>
      <c r="H198" s="37"/>
      <c r="I198" s="116"/>
      <c r="J198" s="37"/>
      <c r="K198" s="37"/>
      <c r="L198" s="40"/>
      <c r="M198" s="208"/>
      <c r="N198" s="209"/>
      <c r="O198" s="65"/>
      <c r="P198" s="65"/>
      <c r="Q198" s="65"/>
      <c r="R198" s="65"/>
      <c r="S198" s="65"/>
      <c r="T198" s="66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182</v>
      </c>
      <c r="AU198" s="18" t="s">
        <v>80</v>
      </c>
    </row>
    <row r="199" spans="1:65" s="2" customFormat="1" ht="24" customHeight="1">
      <c r="A199" s="35"/>
      <c r="B199" s="36"/>
      <c r="C199" s="193" t="s">
        <v>805</v>
      </c>
      <c r="D199" s="193" t="s">
        <v>175</v>
      </c>
      <c r="E199" s="194" t="s">
        <v>1486</v>
      </c>
      <c r="F199" s="195" t="s">
        <v>1487</v>
      </c>
      <c r="G199" s="196" t="s">
        <v>210</v>
      </c>
      <c r="H199" s="197">
        <v>110</v>
      </c>
      <c r="I199" s="198"/>
      <c r="J199" s="199">
        <f>ROUND(I199*H199,2)</f>
        <v>0</v>
      </c>
      <c r="K199" s="195" t="s">
        <v>19</v>
      </c>
      <c r="L199" s="40"/>
      <c r="M199" s="200" t="s">
        <v>19</v>
      </c>
      <c r="N199" s="201" t="s">
        <v>43</v>
      </c>
      <c r="O199" s="65"/>
      <c r="P199" s="202">
        <f>O199*H199</f>
        <v>0</v>
      </c>
      <c r="Q199" s="202">
        <v>0</v>
      </c>
      <c r="R199" s="202">
        <f>Q199*H199</f>
        <v>0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180</v>
      </c>
      <c r="AT199" s="204" t="s">
        <v>175</v>
      </c>
      <c r="AU199" s="204" t="s">
        <v>80</v>
      </c>
      <c r="AY199" s="18" t="s">
        <v>173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80</v>
      </c>
      <c r="BK199" s="205">
        <f>ROUND(I199*H199,2)</f>
        <v>0</v>
      </c>
      <c r="BL199" s="18" t="s">
        <v>180</v>
      </c>
      <c r="BM199" s="204" t="s">
        <v>808</v>
      </c>
    </row>
    <row r="200" spans="1:65" s="2" customFormat="1" ht="19.5">
      <c r="A200" s="35"/>
      <c r="B200" s="36"/>
      <c r="C200" s="37"/>
      <c r="D200" s="206" t="s">
        <v>182</v>
      </c>
      <c r="E200" s="37"/>
      <c r="F200" s="207" t="s">
        <v>1487</v>
      </c>
      <c r="G200" s="37"/>
      <c r="H200" s="37"/>
      <c r="I200" s="116"/>
      <c r="J200" s="37"/>
      <c r="K200" s="37"/>
      <c r="L200" s="40"/>
      <c r="M200" s="208"/>
      <c r="N200" s="209"/>
      <c r="O200" s="65"/>
      <c r="P200" s="65"/>
      <c r="Q200" s="65"/>
      <c r="R200" s="65"/>
      <c r="S200" s="65"/>
      <c r="T200" s="66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182</v>
      </c>
      <c r="AU200" s="18" t="s">
        <v>80</v>
      </c>
    </row>
    <row r="201" spans="1:65" s="2" customFormat="1" ht="16.5" customHeight="1">
      <c r="A201" s="35"/>
      <c r="B201" s="36"/>
      <c r="C201" s="193" t="s">
        <v>730</v>
      </c>
      <c r="D201" s="193" t="s">
        <v>175</v>
      </c>
      <c r="E201" s="194" t="s">
        <v>1493</v>
      </c>
      <c r="F201" s="195" t="s">
        <v>1494</v>
      </c>
      <c r="G201" s="196" t="s">
        <v>573</v>
      </c>
      <c r="H201" s="197">
        <v>1</v>
      </c>
      <c r="I201" s="198"/>
      <c r="J201" s="199">
        <f>ROUND(I201*H201,2)</f>
        <v>0</v>
      </c>
      <c r="K201" s="195" t="s">
        <v>19</v>
      </c>
      <c r="L201" s="40"/>
      <c r="M201" s="200" t="s">
        <v>19</v>
      </c>
      <c r="N201" s="201" t="s">
        <v>43</v>
      </c>
      <c r="O201" s="65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180</v>
      </c>
      <c r="AT201" s="204" t="s">
        <v>175</v>
      </c>
      <c r="AU201" s="204" t="s">
        <v>80</v>
      </c>
      <c r="AY201" s="18" t="s">
        <v>173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80</v>
      </c>
      <c r="BK201" s="205">
        <f>ROUND(I201*H201,2)</f>
        <v>0</v>
      </c>
      <c r="BL201" s="18" t="s">
        <v>180</v>
      </c>
      <c r="BM201" s="204" t="s">
        <v>811</v>
      </c>
    </row>
    <row r="202" spans="1:65" s="2" customFormat="1" ht="11.25">
      <c r="A202" s="35"/>
      <c r="B202" s="36"/>
      <c r="C202" s="37"/>
      <c r="D202" s="206" t="s">
        <v>182</v>
      </c>
      <c r="E202" s="37"/>
      <c r="F202" s="207" t="s">
        <v>1494</v>
      </c>
      <c r="G202" s="37"/>
      <c r="H202" s="37"/>
      <c r="I202" s="116"/>
      <c r="J202" s="37"/>
      <c r="K202" s="37"/>
      <c r="L202" s="40"/>
      <c r="M202" s="208"/>
      <c r="N202" s="209"/>
      <c r="O202" s="65"/>
      <c r="P202" s="65"/>
      <c r="Q202" s="65"/>
      <c r="R202" s="65"/>
      <c r="S202" s="65"/>
      <c r="T202" s="66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8" t="s">
        <v>182</v>
      </c>
      <c r="AU202" s="18" t="s">
        <v>80</v>
      </c>
    </row>
    <row r="203" spans="1:65" s="2" customFormat="1" ht="16.5" customHeight="1">
      <c r="A203" s="35"/>
      <c r="B203" s="36"/>
      <c r="C203" s="193" t="s">
        <v>812</v>
      </c>
      <c r="D203" s="193" t="s">
        <v>175</v>
      </c>
      <c r="E203" s="194" t="s">
        <v>1849</v>
      </c>
      <c r="F203" s="195" t="s">
        <v>1850</v>
      </c>
      <c r="G203" s="196" t="s">
        <v>573</v>
      </c>
      <c r="H203" s="197">
        <v>1</v>
      </c>
      <c r="I203" s="198"/>
      <c r="J203" s="199">
        <f>ROUND(I203*H203,2)</f>
        <v>0</v>
      </c>
      <c r="K203" s="195" t="s">
        <v>19</v>
      </c>
      <c r="L203" s="40"/>
      <c r="M203" s="200" t="s">
        <v>19</v>
      </c>
      <c r="N203" s="201" t="s">
        <v>43</v>
      </c>
      <c r="O203" s="65"/>
      <c r="P203" s="202">
        <f>O203*H203</f>
        <v>0</v>
      </c>
      <c r="Q203" s="202">
        <v>0</v>
      </c>
      <c r="R203" s="202">
        <f>Q203*H203</f>
        <v>0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180</v>
      </c>
      <c r="AT203" s="204" t="s">
        <v>175</v>
      </c>
      <c r="AU203" s="204" t="s">
        <v>80</v>
      </c>
      <c r="AY203" s="18" t="s">
        <v>173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80</v>
      </c>
      <c r="BK203" s="205">
        <f>ROUND(I203*H203,2)</f>
        <v>0</v>
      </c>
      <c r="BL203" s="18" t="s">
        <v>180</v>
      </c>
      <c r="BM203" s="204" t="s">
        <v>815</v>
      </c>
    </row>
    <row r="204" spans="1:65" s="2" customFormat="1" ht="11.25">
      <c r="A204" s="35"/>
      <c r="B204" s="36"/>
      <c r="C204" s="37"/>
      <c r="D204" s="206" t="s">
        <v>182</v>
      </c>
      <c r="E204" s="37"/>
      <c r="F204" s="207" t="s">
        <v>1850</v>
      </c>
      <c r="G204" s="37"/>
      <c r="H204" s="37"/>
      <c r="I204" s="116"/>
      <c r="J204" s="37"/>
      <c r="K204" s="37"/>
      <c r="L204" s="40"/>
      <c r="M204" s="208"/>
      <c r="N204" s="209"/>
      <c r="O204" s="65"/>
      <c r="P204" s="65"/>
      <c r="Q204" s="65"/>
      <c r="R204" s="65"/>
      <c r="S204" s="65"/>
      <c r="T204" s="66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182</v>
      </c>
      <c r="AU204" s="18" t="s">
        <v>80</v>
      </c>
    </row>
    <row r="205" spans="1:65" s="2" customFormat="1" ht="16.5" customHeight="1">
      <c r="A205" s="35"/>
      <c r="B205" s="36"/>
      <c r="C205" s="193" t="s">
        <v>733</v>
      </c>
      <c r="D205" s="193" t="s">
        <v>175</v>
      </c>
      <c r="E205" s="194" t="s">
        <v>1522</v>
      </c>
      <c r="F205" s="195" t="s">
        <v>1523</v>
      </c>
      <c r="G205" s="196" t="s">
        <v>573</v>
      </c>
      <c r="H205" s="197">
        <v>6</v>
      </c>
      <c r="I205" s="198"/>
      <c r="J205" s="199">
        <f>ROUND(I205*H205,2)</f>
        <v>0</v>
      </c>
      <c r="K205" s="195" t="s">
        <v>19</v>
      </c>
      <c r="L205" s="40"/>
      <c r="M205" s="200" t="s">
        <v>19</v>
      </c>
      <c r="N205" s="201" t="s">
        <v>43</v>
      </c>
      <c r="O205" s="65"/>
      <c r="P205" s="202">
        <f>O205*H205</f>
        <v>0</v>
      </c>
      <c r="Q205" s="202">
        <v>0</v>
      </c>
      <c r="R205" s="202">
        <f>Q205*H205</f>
        <v>0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180</v>
      </c>
      <c r="AT205" s="204" t="s">
        <v>175</v>
      </c>
      <c r="AU205" s="204" t="s">
        <v>80</v>
      </c>
      <c r="AY205" s="18" t="s">
        <v>173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80</v>
      </c>
      <c r="BK205" s="205">
        <f>ROUND(I205*H205,2)</f>
        <v>0</v>
      </c>
      <c r="BL205" s="18" t="s">
        <v>180</v>
      </c>
      <c r="BM205" s="204" t="s">
        <v>818</v>
      </c>
    </row>
    <row r="206" spans="1:65" s="2" customFormat="1" ht="11.25">
      <c r="A206" s="35"/>
      <c r="B206" s="36"/>
      <c r="C206" s="37"/>
      <c r="D206" s="206" t="s">
        <v>182</v>
      </c>
      <c r="E206" s="37"/>
      <c r="F206" s="207" t="s">
        <v>1523</v>
      </c>
      <c r="G206" s="37"/>
      <c r="H206" s="37"/>
      <c r="I206" s="116"/>
      <c r="J206" s="37"/>
      <c r="K206" s="37"/>
      <c r="L206" s="40"/>
      <c r="M206" s="208"/>
      <c r="N206" s="209"/>
      <c r="O206" s="65"/>
      <c r="P206" s="65"/>
      <c r="Q206" s="65"/>
      <c r="R206" s="65"/>
      <c r="S206" s="65"/>
      <c r="T206" s="66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8" t="s">
        <v>182</v>
      </c>
      <c r="AU206" s="18" t="s">
        <v>80</v>
      </c>
    </row>
    <row r="207" spans="1:65" s="2" customFormat="1" ht="16.5" customHeight="1">
      <c r="A207" s="35"/>
      <c r="B207" s="36"/>
      <c r="C207" s="193" t="s">
        <v>819</v>
      </c>
      <c r="D207" s="193" t="s">
        <v>175</v>
      </c>
      <c r="E207" s="194" t="s">
        <v>1573</v>
      </c>
      <c r="F207" s="195" t="s">
        <v>1574</v>
      </c>
      <c r="G207" s="196" t="s">
        <v>573</v>
      </c>
      <c r="H207" s="197">
        <v>50</v>
      </c>
      <c r="I207" s="198"/>
      <c r="J207" s="199">
        <f>ROUND(I207*H207,2)</f>
        <v>0</v>
      </c>
      <c r="K207" s="195" t="s">
        <v>19</v>
      </c>
      <c r="L207" s="40"/>
      <c r="M207" s="200" t="s">
        <v>19</v>
      </c>
      <c r="N207" s="201" t="s">
        <v>43</v>
      </c>
      <c r="O207" s="65"/>
      <c r="P207" s="202">
        <f>O207*H207</f>
        <v>0</v>
      </c>
      <c r="Q207" s="202">
        <v>0</v>
      </c>
      <c r="R207" s="202">
        <f>Q207*H207</f>
        <v>0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180</v>
      </c>
      <c r="AT207" s="204" t="s">
        <v>175</v>
      </c>
      <c r="AU207" s="204" t="s">
        <v>80</v>
      </c>
      <c r="AY207" s="18" t="s">
        <v>173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80</v>
      </c>
      <c r="BK207" s="205">
        <f>ROUND(I207*H207,2)</f>
        <v>0</v>
      </c>
      <c r="BL207" s="18" t="s">
        <v>180</v>
      </c>
      <c r="BM207" s="204" t="s">
        <v>822</v>
      </c>
    </row>
    <row r="208" spans="1:65" s="2" customFormat="1" ht="11.25">
      <c r="A208" s="35"/>
      <c r="B208" s="36"/>
      <c r="C208" s="37"/>
      <c r="D208" s="206" t="s">
        <v>182</v>
      </c>
      <c r="E208" s="37"/>
      <c r="F208" s="207" t="s">
        <v>1574</v>
      </c>
      <c r="G208" s="37"/>
      <c r="H208" s="37"/>
      <c r="I208" s="116"/>
      <c r="J208" s="37"/>
      <c r="K208" s="37"/>
      <c r="L208" s="40"/>
      <c r="M208" s="208"/>
      <c r="N208" s="209"/>
      <c r="O208" s="65"/>
      <c r="P208" s="65"/>
      <c r="Q208" s="65"/>
      <c r="R208" s="65"/>
      <c r="S208" s="65"/>
      <c r="T208" s="66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8" t="s">
        <v>182</v>
      </c>
      <c r="AU208" s="18" t="s">
        <v>80</v>
      </c>
    </row>
    <row r="209" spans="1:65" s="2" customFormat="1" ht="16.5" customHeight="1">
      <c r="A209" s="35"/>
      <c r="B209" s="36"/>
      <c r="C209" s="193" t="s">
        <v>736</v>
      </c>
      <c r="D209" s="193" t="s">
        <v>175</v>
      </c>
      <c r="E209" s="194" t="s">
        <v>1851</v>
      </c>
      <c r="F209" s="195" t="s">
        <v>1852</v>
      </c>
      <c r="G209" s="196" t="s">
        <v>573</v>
      </c>
      <c r="H209" s="197">
        <v>2</v>
      </c>
      <c r="I209" s="198"/>
      <c r="J209" s="199">
        <f>ROUND(I209*H209,2)</f>
        <v>0</v>
      </c>
      <c r="K209" s="195" t="s">
        <v>19</v>
      </c>
      <c r="L209" s="40"/>
      <c r="M209" s="200" t="s">
        <v>19</v>
      </c>
      <c r="N209" s="201" t="s">
        <v>43</v>
      </c>
      <c r="O209" s="65"/>
      <c r="P209" s="202">
        <f>O209*H209</f>
        <v>0</v>
      </c>
      <c r="Q209" s="202">
        <v>0</v>
      </c>
      <c r="R209" s="202">
        <f>Q209*H209</f>
        <v>0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180</v>
      </c>
      <c r="AT209" s="204" t="s">
        <v>175</v>
      </c>
      <c r="AU209" s="204" t="s">
        <v>80</v>
      </c>
      <c r="AY209" s="18" t="s">
        <v>173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80</v>
      </c>
      <c r="BK209" s="205">
        <f>ROUND(I209*H209,2)</f>
        <v>0</v>
      </c>
      <c r="BL209" s="18" t="s">
        <v>180</v>
      </c>
      <c r="BM209" s="204" t="s">
        <v>825</v>
      </c>
    </row>
    <row r="210" spans="1:65" s="2" customFormat="1" ht="11.25">
      <c r="A210" s="35"/>
      <c r="B210" s="36"/>
      <c r="C210" s="37"/>
      <c r="D210" s="206" t="s">
        <v>182</v>
      </c>
      <c r="E210" s="37"/>
      <c r="F210" s="207" t="s">
        <v>1852</v>
      </c>
      <c r="G210" s="37"/>
      <c r="H210" s="37"/>
      <c r="I210" s="116"/>
      <c r="J210" s="37"/>
      <c r="K210" s="37"/>
      <c r="L210" s="40"/>
      <c r="M210" s="208"/>
      <c r="N210" s="209"/>
      <c r="O210" s="65"/>
      <c r="P210" s="65"/>
      <c r="Q210" s="65"/>
      <c r="R210" s="65"/>
      <c r="S210" s="65"/>
      <c r="T210" s="66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8" t="s">
        <v>182</v>
      </c>
      <c r="AU210" s="18" t="s">
        <v>80</v>
      </c>
    </row>
    <row r="211" spans="1:65" s="2" customFormat="1" ht="16.5" customHeight="1">
      <c r="A211" s="35"/>
      <c r="B211" s="36"/>
      <c r="C211" s="193" t="s">
        <v>826</v>
      </c>
      <c r="D211" s="193" t="s">
        <v>175</v>
      </c>
      <c r="E211" s="194" t="s">
        <v>1608</v>
      </c>
      <c r="F211" s="195" t="s">
        <v>1609</v>
      </c>
      <c r="G211" s="196" t="s">
        <v>573</v>
      </c>
      <c r="H211" s="197">
        <v>4</v>
      </c>
      <c r="I211" s="198"/>
      <c r="J211" s="199">
        <f>ROUND(I211*H211,2)</f>
        <v>0</v>
      </c>
      <c r="K211" s="195" t="s">
        <v>19</v>
      </c>
      <c r="L211" s="40"/>
      <c r="M211" s="200" t="s">
        <v>19</v>
      </c>
      <c r="N211" s="201" t="s">
        <v>43</v>
      </c>
      <c r="O211" s="65"/>
      <c r="P211" s="202">
        <f>O211*H211</f>
        <v>0</v>
      </c>
      <c r="Q211" s="202">
        <v>0</v>
      </c>
      <c r="R211" s="202">
        <f>Q211*H211</f>
        <v>0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180</v>
      </c>
      <c r="AT211" s="204" t="s">
        <v>175</v>
      </c>
      <c r="AU211" s="204" t="s">
        <v>80</v>
      </c>
      <c r="AY211" s="18" t="s">
        <v>173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80</v>
      </c>
      <c r="BK211" s="205">
        <f>ROUND(I211*H211,2)</f>
        <v>0</v>
      </c>
      <c r="BL211" s="18" t="s">
        <v>180</v>
      </c>
      <c r="BM211" s="204" t="s">
        <v>829</v>
      </c>
    </row>
    <row r="212" spans="1:65" s="2" customFormat="1" ht="11.25">
      <c r="A212" s="35"/>
      <c r="B212" s="36"/>
      <c r="C212" s="37"/>
      <c r="D212" s="206" t="s">
        <v>182</v>
      </c>
      <c r="E212" s="37"/>
      <c r="F212" s="207" t="s">
        <v>1609</v>
      </c>
      <c r="G212" s="37"/>
      <c r="H212" s="37"/>
      <c r="I212" s="116"/>
      <c r="J212" s="37"/>
      <c r="K212" s="37"/>
      <c r="L212" s="40"/>
      <c r="M212" s="208"/>
      <c r="N212" s="209"/>
      <c r="O212" s="65"/>
      <c r="P212" s="65"/>
      <c r="Q212" s="65"/>
      <c r="R212" s="65"/>
      <c r="S212" s="65"/>
      <c r="T212" s="66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8" t="s">
        <v>182</v>
      </c>
      <c r="AU212" s="18" t="s">
        <v>80</v>
      </c>
    </row>
    <row r="213" spans="1:65" s="2" customFormat="1" ht="16.5" customHeight="1">
      <c r="A213" s="35"/>
      <c r="B213" s="36"/>
      <c r="C213" s="193" t="s">
        <v>739</v>
      </c>
      <c r="D213" s="193" t="s">
        <v>175</v>
      </c>
      <c r="E213" s="194" t="s">
        <v>1853</v>
      </c>
      <c r="F213" s="195" t="s">
        <v>1854</v>
      </c>
      <c r="G213" s="196" t="s">
        <v>573</v>
      </c>
      <c r="H213" s="197">
        <v>2</v>
      </c>
      <c r="I213" s="198"/>
      <c r="J213" s="199">
        <f>ROUND(I213*H213,2)</f>
        <v>0</v>
      </c>
      <c r="K213" s="195" t="s">
        <v>19</v>
      </c>
      <c r="L213" s="40"/>
      <c r="M213" s="200" t="s">
        <v>19</v>
      </c>
      <c r="N213" s="201" t="s">
        <v>43</v>
      </c>
      <c r="O213" s="65"/>
      <c r="P213" s="202">
        <f>O213*H213</f>
        <v>0</v>
      </c>
      <c r="Q213" s="202">
        <v>0</v>
      </c>
      <c r="R213" s="202">
        <f>Q213*H213</f>
        <v>0</v>
      </c>
      <c r="S213" s="202">
        <v>0</v>
      </c>
      <c r="T213" s="20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180</v>
      </c>
      <c r="AT213" s="204" t="s">
        <v>175</v>
      </c>
      <c r="AU213" s="204" t="s">
        <v>80</v>
      </c>
      <c r="AY213" s="18" t="s">
        <v>173</v>
      </c>
      <c r="BE213" s="205">
        <f>IF(N213="základní",J213,0)</f>
        <v>0</v>
      </c>
      <c r="BF213" s="205">
        <f>IF(N213="snížená",J213,0)</f>
        <v>0</v>
      </c>
      <c r="BG213" s="205">
        <f>IF(N213="zákl. přenesená",J213,0)</f>
        <v>0</v>
      </c>
      <c r="BH213" s="205">
        <f>IF(N213="sníž. přenesená",J213,0)</f>
        <v>0</v>
      </c>
      <c r="BI213" s="205">
        <f>IF(N213="nulová",J213,0)</f>
        <v>0</v>
      </c>
      <c r="BJ213" s="18" t="s">
        <v>80</v>
      </c>
      <c r="BK213" s="205">
        <f>ROUND(I213*H213,2)</f>
        <v>0</v>
      </c>
      <c r="BL213" s="18" t="s">
        <v>180</v>
      </c>
      <c r="BM213" s="204" t="s">
        <v>832</v>
      </c>
    </row>
    <row r="214" spans="1:65" s="2" customFormat="1" ht="11.25">
      <c r="A214" s="35"/>
      <c r="B214" s="36"/>
      <c r="C214" s="37"/>
      <c r="D214" s="206" t="s">
        <v>182</v>
      </c>
      <c r="E214" s="37"/>
      <c r="F214" s="207" t="s">
        <v>1854</v>
      </c>
      <c r="G214" s="37"/>
      <c r="H214" s="37"/>
      <c r="I214" s="116"/>
      <c r="J214" s="37"/>
      <c r="K214" s="37"/>
      <c r="L214" s="40"/>
      <c r="M214" s="208"/>
      <c r="N214" s="209"/>
      <c r="O214" s="65"/>
      <c r="P214" s="65"/>
      <c r="Q214" s="65"/>
      <c r="R214" s="65"/>
      <c r="S214" s="65"/>
      <c r="T214" s="66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8" t="s">
        <v>182</v>
      </c>
      <c r="AU214" s="18" t="s">
        <v>80</v>
      </c>
    </row>
    <row r="215" spans="1:65" s="2" customFormat="1" ht="16.5" customHeight="1">
      <c r="A215" s="35"/>
      <c r="B215" s="36"/>
      <c r="C215" s="193" t="s">
        <v>833</v>
      </c>
      <c r="D215" s="193" t="s">
        <v>175</v>
      </c>
      <c r="E215" s="194" t="s">
        <v>1632</v>
      </c>
      <c r="F215" s="195" t="s">
        <v>1633</v>
      </c>
      <c r="G215" s="196" t="s">
        <v>573</v>
      </c>
      <c r="H215" s="197">
        <v>9</v>
      </c>
      <c r="I215" s="198"/>
      <c r="J215" s="199">
        <f>ROUND(I215*H215,2)</f>
        <v>0</v>
      </c>
      <c r="K215" s="195" t="s">
        <v>19</v>
      </c>
      <c r="L215" s="40"/>
      <c r="M215" s="200" t="s">
        <v>19</v>
      </c>
      <c r="N215" s="201" t="s">
        <v>43</v>
      </c>
      <c r="O215" s="65"/>
      <c r="P215" s="202">
        <f>O215*H215</f>
        <v>0</v>
      </c>
      <c r="Q215" s="202">
        <v>0</v>
      </c>
      <c r="R215" s="202">
        <f>Q215*H215</f>
        <v>0</v>
      </c>
      <c r="S215" s="202">
        <v>0</v>
      </c>
      <c r="T215" s="20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180</v>
      </c>
      <c r="AT215" s="204" t="s">
        <v>175</v>
      </c>
      <c r="AU215" s="204" t="s">
        <v>80</v>
      </c>
      <c r="AY215" s="18" t="s">
        <v>173</v>
      </c>
      <c r="BE215" s="205">
        <f>IF(N215="základní",J215,0)</f>
        <v>0</v>
      </c>
      <c r="BF215" s="205">
        <f>IF(N215="snížená",J215,0)</f>
        <v>0</v>
      </c>
      <c r="BG215" s="205">
        <f>IF(N215="zákl. přenesená",J215,0)</f>
        <v>0</v>
      </c>
      <c r="BH215" s="205">
        <f>IF(N215="sníž. přenesená",J215,0)</f>
        <v>0</v>
      </c>
      <c r="BI215" s="205">
        <f>IF(N215="nulová",J215,0)</f>
        <v>0</v>
      </c>
      <c r="BJ215" s="18" t="s">
        <v>80</v>
      </c>
      <c r="BK215" s="205">
        <f>ROUND(I215*H215,2)</f>
        <v>0</v>
      </c>
      <c r="BL215" s="18" t="s">
        <v>180</v>
      </c>
      <c r="BM215" s="204" t="s">
        <v>836</v>
      </c>
    </row>
    <row r="216" spans="1:65" s="2" customFormat="1" ht="11.25">
      <c r="A216" s="35"/>
      <c r="B216" s="36"/>
      <c r="C216" s="37"/>
      <c r="D216" s="206" t="s">
        <v>182</v>
      </c>
      <c r="E216" s="37"/>
      <c r="F216" s="207" t="s">
        <v>1633</v>
      </c>
      <c r="G216" s="37"/>
      <c r="H216" s="37"/>
      <c r="I216" s="116"/>
      <c r="J216" s="37"/>
      <c r="K216" s="37"/>
      <c r="L216" s="40"/>
      <c r="M216" s="208"/>
      <c r="N216" s="209"/>
      <c r="O216" s="65"/>
      <c r="P216" s="65"/>
      <c r="Q216" s="65"/>
      <c r="R216" s="65"/>
      <c r="S216" s="65"/>
      <c r="T216" s="66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8" t="s">
        <v>182</v>
      </c>
      <c r="AU216" s="18" t="s">
        <v>80</v>
      </c>
    </row>
    <row r="217" spans="1:65" s="2" customFormat="1" ht="16.5" customHeight="1">
      <c r="A217" s="35"/>
      <c r="B217" s="36"/>
      <c r="C217" s="193" t="s">
        <v>742</v>
      </c>
      <c r="D217" s="193" t="s">
        <v>175</v>
      </c>
      <c r="E217" s="194" t="s">
        <v>1650</v>
      </c>
      <c r="F217" s="195" t="s">
        <v>1651</v>
      </c>
      <c r="G217" s="196" t="s">
        <v>210</v>
      </c>
      <c r="H217" s="197">
        <v>100</v>
      </c>
      <c r="I217" s="198"/>
      <c r="J217" s="199">
        <f>ROUND(I217*H217,2)</f>
        <v>0</v>
      </c>
      <c r="K217" s="195" t="s">
        <v>19</v>
      </c>
      <c r="L217" s="40"/>
      <c r="M217" s="200" t="s">
        <v>19</v>
      </c>
      <c r="N217" s="201" t="s">
        <v>43</v>
      </c>
      <c r="O217" s="65"/>
      <c r="P217" s="202">
        <f>O217*H217</f>
        <v>0</v>
      </c>
      <c r="Q217" s="202">
        <v>0</v>
      </c>
      <c r="R217" s="202">
        <f>Q217*H217</f>
        <v>0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180</v>
      </c>
      <c r="AT217" s="204" t="s">
        <v>175</v>
      </c>
      <c r="AU217" s="204" t="s">
        <v>80</v>
      </c>
      <c r="AY217" s="18" t="s">
        <v>173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80</v>
      </c>
      <c r="BK217" s="205">
        <f>ROUND(I217*H217,2)</f>
        <v>0</v>
      </c>
      <c r="BL217" s="18" t="s">
        <v>180</v>
      </c>
      <c r="BM217" s="204" t="s">
        <v>839</v>
      </c>
    </row>
    <row r="218" spans="1:65" s="2" customFormat="1" ht="11.25">
      <c r="A218" s="35"/>
      <c r="B218" s="36"/>
      <c r="C218" s="37"/>
      <c r="D218" s="206" t="s">
        <v>182</v>
      </c>
      <c r="E218" s="37"/>
      <c r="F218" s="207" t="s">
        <v>1651</v>
      </c>
      <c r="G218" s="37"/>
      <c r="H218" s="37"/>
      <c r="I218" s="116"/>
      <c r="J218" s="37"/>
      <c r="K218" s="37"/>
      <c r="L218" s="40"/>
      <c r="M218" s="208"/>
      <c r="N218" s="209"/>
      <c r="O218" s="65"/>
      <c r="P218" s="65"/>
      <c r="Q218" s="65"/>
      <c r="R218" s="65"/>
      <c r="S218" s="65"/>
      <c r="T218" s="66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8" t="s">
        <v>182</v>
      </c>
      <c r="AU218" s="18" t="s">
        <v>80</v>
      </c>
    </row>
    <row r="219" spans="1:65" s="2" customFormat="1" ht="24" customHeight="1">
      <c r="A219" s="35"/>
      <c r="B219" s="36"/>
      <c r="C219" s="193" t="s">
        <v>840</v>
      </c>
      <c r="D219" s="193" t="s">
        <v>175</v>
      </c>
      <c r="E219" s="194" t="s">
        <v>1678</v>
      </c>
      <c r="F219" s="195" t="s">
        <v>1679</v>
      </c>
      <c r="G219" s="196" t="s">
        <v>210</v>
      </c>
      <c r="H219" s="197">
        <v>201.5</v>
      </c>
      <c r="I219" s="198"/>
      <c r="J219" s="199">
        <f>ROUND(I219*H219,2)</f>
        <v>0</v>
      </c>
      <c r="K219" s="195" t="s">
        <v>19</v>
      </c>
      <c r="L219" s="40"/>
      <c r="M219" s="200" t="s">
        <v>19</v>
      </c>
      <c r="N219" s="201" t="s">
        <v>43</v>
      </c>
      <c r="O219" s="65"/>
      <c r="P219" s="202">
        <f>O219*H219</f>
        <v>0</v>
      </c>
      <c r="Q219" s="202">
        <v>0</v>
      </c>
      <c r="R219" s="202">
        <f>Q219*H219</f>
        <v>0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180</v>
      </c>
      <c r="AT219" s="204" t="s">
        <v>175</v>
      </c>
      <c r="AU219" s="204" t="s">
        <v>80</v>
      </c>
      <c r="AY219" s="18" t="s">
        <v>173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80</v>
      </c>
      <c r="BK219" s="205">
        <f>ROUND(I219*H219,2)</f>
        <v>0</v>
      </c>
      <c r="BL219" s="18" t="s">
        <v>180</v>
      </c>
      <c r="BM219" s="204" t="s">
        <v>844</v>
      </c>
    </row>
    <row r="220" spans="1:65" s="2" customFormat="1" ht="11.25">
      <c r="A220" s="35"/>
      <c r="B220" s="36"/>
      <c r="C220" s="37"/>
      <c r="D220" s="206" t="s">
        <v>182</v>
      </c>
      <c r="E220" s="37"/>
      <c r="F220" s="207" t="s">
        <v>1679</v>
      </c>
      <c r="G220" s="37"/>
      <c r="H220" s="37"/>
      <c r="I220" s="116"/>
      <c r="J220" s="37"/>
      <c r="K220" s="37"/>
      <c r="L220" s="40"/>
      <c r="M220" s="208"/>
      <c r="N220" s="209"/>
      <c r="O220" s="65"/>
      <c r="P220" s="65"/>
      <c r="Q220" s="65"/>
      <c r="R220" s="65"/>
      <c r="S220" s="65"/>
      <c r="T220" s="66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8" t="s">
        <v>182</v>
      </c>
      <c r="AU220" s="18" t="s">
        <v>80</v>
      </c>
    </row>
    <row r="221" spans="1:65" s="2" customFormat="1" ht="24" customHeight="1">
      <c r="A221" s="35"/>
      <c r="B221" s="36"/>
      <c r="C221" s="193" t="s">
        <v>745</v>
      </c>
      <c r="D221" s="193" t="s">
        <v>175</v>
      </c>
      <c r="E221" s="194" t="s">
        <v>1855</v>
      </c>
      <c r="F221" s="195" t="s">
        <v>1856</v>
      </c>
      <c r="G221" s="196" t="s">
        <v>210</v>
      </c>
      <c r="H221" s="197">
        <v>6.5</v>
      </c>
      <c r="I221" s="198"/>
      <c r="J221" s="199">
        <f>ROUND(I221*H221,2)</f>
        <v>0</v>
      </c>
      <c r="K221" s="195" t="s">
        <v>19</v>
      </c>
      <c r="L221" s="40"/>
      <c r="M221" s="200" t="s">
        <v>19</v>
      </c>
      <c r="N221" s="201" t="s">
        <v>43</v>
      </c>
      <c r="O221" s="65"/>
      <c r="P221" s="202">
        <f>O221*H221</f>
        <v>0</v>
      </c>
      <c r="Q221" s="202">
        <v>0</v>
      </c>
      <c r="R221" s="202">
        <f>Q221*H221</f>
        <v>0</v>
      </c>
      <c r="S221" s="202">
        <v>0</v>
      </c>
      <c r="T221" s="20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180</v>
      </c>
      <c r="AT221" s="204" t="s">
        <v>175</v>
      </c>
      <c r="AU221" s="204" t="s">
        <v>80</v>
      </c>
      <c r="AY221" s="18" t="s">
        <v>173</v>
      </c>
      <c r="BE221" s="205">
        <f>IF(N221="základní",J221,0)</f>
        <v>0</v>
      </c>
      <c r="BF221" s="205">
        <f>IF(N221="snížená",J221,0)</f>
        <v>0</v>
      </c>
      <c r="BG221" s="205">
        <f>IF(N221="zákl. přenesená",J221,0)</f>
        <v>0</v>
      </c>
      <c r="BH221" s="205">
        <f>IF(N221="sníž. přenesená",J221,0)</f>
        <v>0</v>
      </c>
      <c r="BI221" s="205">
        <f>IF(N221="nulová",J221,0)</f>
        <v>0</v>
      </c>
      <c r="BJ221" s="18" t="s">
        <v>80</v>
      </c>
      <c r="BK221" s="205">
        <f>ROUND(I221*H221,2)</f>
        <v>0</v>
      </c>
      <c r="BL221" s="18" t="s">
        <v>180</v>
      </c>
      <c r="BM221" s="204" t="s">
        <v>847</v>
      </c>
    </row>
    <row r="222" spans="1:65" s="2" customFormat="1" ht="11.25">
      <c r="A222" s="35"/>
      <c r="B222" s="36"/>
      <c r="C222" s="37"/>
      <c r="D222" s="206" t="s">
        <v>182</v>
      </c>
      <c r="E222" s="37"/>
      <c r="F222" s="207" t="s">
        <v>1856</v>
      </c>
      <c r="G222" s="37"/>
      <c r="H222" s="37"/>
      <c r="I222" s="116"/>
      <c r="J222" s="37"/>
      <c r="K222" s="37"/>
      <c r="L222" s="40"/>
      <c r="M222" s="208"/>
      <c r="N222" s="209"/>
      <c r="O222" s="65"/>
      <c r="P222" s="65"/>
      <c r="Q222" s="65"/>
      <c r="R222" s="65"/>
      <c r="S222" s="65"/>
      <c r="T222" s="66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8" t="s">
        <v>182</v>
      </c>
      <c r="AU222" s="18" t="s">
        <v>80</v>
      </c>
    </row>
    <row r="223" spans="1:65" s="12" customFormat="1" ht="25.9" customHeight="1">
      <c r="B223" s="177"/>
      <c r="C223" s="178"/>
      <c r="D223" s="179" t="s">
        <v>71</v>
      </c>
      <c r="E223" s="180" t="s">
        <v>860</v>
      </c>
      <c r="F223" s="180" t="s">
        <v>861</v>
      </c>
      <c r="G223" s="178"/>
      <c r="H223" s="178"/>
      <c r="I223" s="181"/>
      <c r="J223" s="182">
        <f>BK223</f>
        <v>0</v>
      </c>
      <c r="K223" s="178"/>
      <c r="L223" s="183"/>
      <c r="M223" s="184"/>
      <c r="N223" s="185"/>
      <c r="O223" s="185"/>
      <c r="P223" s="186">
        <f>SUM(P224:P235)</f>
        <v>0</v>
      </c>
      <c r="Q223" s="185"/>
      <c r="R223" s="186">
        <f>SUM(R224:R235)</f>
        <v>0</v>
      </c>
      <c r="S223" s="185"/>
      <c r="T223" s="187">
        <f>SUM(T224:T235)</f>
        <v>0</v>
      </c>
      <c r="AR223" s="188" t="s">
        <v>80</v>
      </c>
      <c r="AT223" s="189" t="s">
        <v>71</v>
      </c>
      <c r="AU223" s="189" t="s">
        <v>72</v>
      </c>
      <c r="AY223" s="188" t="s">
        <v>173</v>
      </c>
      <c r="BK223" s="190">
        <f>SUM(BK224:BK235)</f>
        <v>0</v>
      </c>
    </row>
    <row r="224" spans="1:65" s="2" customFormat="1" ht="24" customHeight="1">
      <c r="A224" s="35"/>
      <c r="B224" s="36"/>
      <c r="C224" s="193" t="s">
        <v>848</v>
      </c>
      <c r="D224" s="193" t="s">
        <v>175</v>
      </c>
      <c r="E224" s="194" t="s">
        <v>1688</v>
      </c>
      <c r="F224" s="195" t="s">
        <v>1689</v>
      </c>
      <c r="G224" s="196" t="s">
        <v>661</v>
      </c>
      <c r="H224" s="197">
        <v>1</v>
      </c>
      <c r="I224" s="198"/>
      <c r="J224" s="199">
        <f>ROUND(I224*H224,2)</f>
        <v>0</v>
      </c>
      <c r="K224" s="195" t="s">
        <v>19</v>
      </c>
      <c r="L224" s="40"/>
      <c r="M224" s="200" t="s">
        <v>19</v>
      </c>
      <c r="N224" s="201" t="s">
        <v>43</v>
      </c>
      <c r="O224" s="65"/>
      <c r="P224" s="202">
        <f>O224*H224</f>
        <v>0</v>
      </c>
      <c r="Q224" s="202">
        <v>0</v>
      </c>
      <c r="R224" s="202">
        <f>Q224*H224</f>
        <v>0</v>
      </c>
      <c r="S224" s="202">
        <v>0</v>
      </c>
      <c r="T224" s="20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180</v>
      </c>
      <c r="AT224" s="204" t="s">
        <v>175</v>
      </c>
      <c r="AU224" s="204" t="s">
        <v>80</v>
      </c>
      <c r="AY224" s="18" t="s">
        <v>173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18" t="s">
        <v>80</v>
      </c>
      <c r="BK224" s="205">
        <f>ROUND(I224*H224,2)</f>
        <v>0</v>
      </c>
      <c r="BL224" s="18" t="s">
        <v>180</v>
      </c>
      <c r="BM224" s="204" t="s">
        <v>851</v>
      </c>
    </row>
    <row r="225" spans="1:65" s="2" customFormat="1" ht="11.25">
      <c r="A225" s="35"/>
      <c r="B225" s="36"/>
      <c r="C225" s="37"/>
      <c r="D225" s="206" t="s">
        <v>182</v>
      </c>
      <c r="E225" s="37"/>
      <c r="F225" s="207" t="s">
        <v>1689</v>
      </c>
      <c r="G225" s="37"/>
      <c r="H225" s="37"/>
      <c r="I225" s="116"/>
      <c r="J225" s="37"/>
      <c r="K225" s="37"/>
      <c r="L225" s="40"/>
      <c r="M225" s="208"/>
      <c r="N225" s="209"/>
      <c r="O225" s="65"/>
      <c r="P225" s="65"/>
      <c r="Q225" s="65"/>
      <c r="R225" s="65"/>
      <c r="S225" s="65"/>
      <c r="T225" s="66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8" t="s">
        <v>182</v>
      </c>
      <c r="AU225" s="18" t="s">
        <v>80</v>
      </c>
    </row>
    <row r="226" spans="1:65" s="2" customFormat="1" ht="16.5" customHeight="1">
      <c r="A226" s="35"/>
      <c r="B226" s="36"/>
      <c r="C226" s="193" t="s">
        <v>749</v>
      </c>
      <c r="D226" s="193" t="s">
        <v>175</v>
      </c>
      <c r="E226" s="194" t="s">
        <v>1692</v>
      </c>
      <c r="F226" s="195" t="s">
        <v>1693</v>
      </c>
      <c r="G226" s="196" t="s">
        <v>573</v>
      </c>
      <c r="H226" s="197">
        <v>15</v>
      </c>
      <c r="I226" s="198"/>
      <c r="J226" s="199">
        <f>ROUND(I226*H226,2)</f>
        <v>0</v>
      </c>
      <c r="K226" s="195" t="s">
        <v>19</v>
      </c>
      <c r="L226" s="40"/>
      <c r="M226" s="200" t="s">
        <v>19</v>
      </c>
      <c r="N226" s="201" t="s">
        <v>43</v>
      </c>
      <c r="O226" s="65"/>
      <c r="P226" s="202">
        <f>O226*H226</f>
        <v>0</v>
      </c>
      <c r="Q226" s="202">
        <v>0</v>
      </c>
      <c r="R226" s="202">
        <f>Q226*H226</f>
        <v>0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180</v>
      </c>
      <c r="AT226" s="204" t="s">
        <v>175</v>
      </c>
      <c r="AU226" s="204" t="s">
        <v>80</v>
      </c>
      <c r="AY226" s="18" t="s">
        <v>173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80</v>
      </c>
      <c r="BK226" s="205">
        <f>ROUND(I226*H226,2)</f>
        <v>0</v>
      </c>
      <c r="BL226" s="18" t="s">
        <v>180</v>
      </c>
      <c r="BM226" s="204" t="s">
        <v>855</v>
      </c>
    </row>
    <row r="227" spans="1:65" s="2" customFormat="1" ht="11.25">
      <c r="A227" s="35"/>
      <c r="B227" s="36"/>
      <c r="C227" s="37"/>
      <c r="D227" s="206" t="s">
        <v>182</v>
      </c>
      <c r="E227" s="37"/>
      <c r="F227" s="207" t="s">
        <v>1693</v>
      </c>
      <c r="G227" s="37"/>
      <c r="H227" s="37"/>
      <c r="I227" s="116"/>
      <c r="J227" s="37"/>
      <c r="K227" s="37"/>
      <c r="L227" s="40"/>
      <c r="M227" s="208"/>
      <c r="N227" s="209"/>
      <c r="O227" s="65"/>
      <c r="P227" s="65"/>
      <c r="Q227" s="65"/>
      <c r="R227" s="65"/>
      <c r="S227" s="65"/>
      <c r="T227" s="66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8" t="s">
        <v>182</v>
      </c>
      <c r="AU227" s="18" t="s">
        <v>80</v>
      </c>
    </row>
    <row r="228" spans="1:65" s="2" customFormat="1" ht="16.5" customHeight="1">
      <c r="A228" s="35"/>
      <c r="B228" s="36"/>
      <c r="C228" s="193" t="s">
        <v>856</v>
      </c>
      <c r="D228" s="193" t="s">
        <v>175</v>
      </c>
      <c r="E228" s="194" t="s">
        <v>1702</v>
      </c>
      <c r="F228" s="195" t="s">
        <v>1703</v>
      </c>
      <c r="G228" s="196" t="s">
        <v>573</v>
      </c>
      <c r="H228" s="197">
        <v>2</v>
      </c>
      <c r="I228" s="198"/>
      <c r="J228" s="199">
        <f>ROUND(I228*H228,2)</f>
        <v>0</v>
      </c>
      <c r="K228" s="195" t="s">
        <v>19</v>
      </c>
      <c r="L228" s="40"/>
      <c r="M228" s="200" t="s">
        <v>19</v>
      </c>
      <c r="N228" s="201" t="s">
        <v>43</v>
      </c>
      <c r="O228" s="65"/>
      <c r="P228" s="202">
        <f>O228*H228</f>
        <v>0</v>
      </c>
      <c r="Q228" s="202">
        <v>0</v>
      </c>
      <c r="R228" s="202">
        <f>Q228*H228</f>
        <v>0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180</v>
      </c>
      <c r="AT228" s="204" t="s">
        <v>175</v>
      </c>
      <c r="AU228" s="204" t="s">
        <v>80</v>
      </c>
      <c r="AY228" s="18" t="s">
        <v>173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80</v>
      </c>
      <c r="BK228" s="205">
        <f>ROUND(I228*H228,2)</f>
        <v>0</v>
      </c>
      <c r="BL228" s="18" t="s">
        <v>180</v>
      </c>
      <c r="BM228" s="204" t="s">
        <v>859</v>
      </c>
    </row>
    <row r="229" spans="1:65" s="2" customFormat="1" ht="11.25">
      <c r="A229" s="35"/>
      <c r="B229" s="36"/>
      <c r="C229" s="37"/>
      <c r="D229" s="206" t="s">
        <v>182</v>
      </c>
      <c r="E229" s="37"/>
      <c r="F229" s="207" t="s">
        <v>1703</v>
      </c>
      <c r="G229" s="37"/>
      <c r="H229" s="37"/>
      <c r="I229" s="116"/>
      <c r="J229" s="37"/>
      <c r="K229" s="37"/>
      <c r="L229" s="40"/>
      <c r="M229" s="208"/>
      <c r="N229" s="209"/>
      <c r="O229" s="65"/>
      <c r="P229" s="65"/>
      <c r="Q229" s="65"/>
      <c r="R229" s="65"/>
      <c r="S229" s="65"/>
      <c r="T229" s="66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8" t="s">
        <v>182</v>
      </c>
      <c r="AU229" s="18" t="s">
        <v>80</v>
      </c>
    </row>
    <row r="230" spans="1:65" s="2" customFormat="1" ht="16.5" customHeight="1">
      <c r="A230" s="35"/>
      <c r="B230" s="36"/>
      <c r="C230" s="193" t="s">
        <v>752</v>
      </c>
      <c r="D230" s="193" t="s">
        <v>175</v>
      </c>
      <c r="E230" s="194" t="s">
        <v>1706</v>
      </c>
      <c r="F230" s="195" t="s">
        <v>1707</v>
      </c>
      <c r="G230" s="196" t="s">
        <v>899</v>
      </c>
      <c r="H230" s="197">
        <v>120</v>
      </c>
      <c r="I230" s="198"/>
      <c r="J230" s="199">
        <f>ROUND(I230*H230,2)</f>
        <v>0</v>
      </c>
      <c r="K230" s="195" t="s">
        <v>19</v>
      </c>
      <c r="L230" s="40"/>
      <c r="M230" s="200" t="s">
        <v>19</v>
      </c>
      <c r="N230" s="201" t="s">
        <v>43</v>
      </c>
      <c r="O230" s="65"/>
      <c r="P230" s="202">
        <f>O230*H230</f>
        <v>0</v>
      </c>
      <c r="Q230" s="202">
        <v>0</v>
      </c>
      <c r="R230" s="202">
        <f>Q230*H230</f>
        <v>0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180</v>
      </c>
      <c r="AT230" s="204" t="s">
        <v>175</v>
      </c>
      <c r="AU230" s="204" t="s">
        <v>80</v>
      </c>
      <c r="AY230" s="18" t="s">
        <v>173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80</v>
      </c>
      <c r="BK230" s="205">
        <f>ROUND(I230*H230,2)</f>
        <v>0</v>
      </c>
      <c r="BL230" s="18" t="s">
        <v>180</v>
      </c>
      <c r="BM230" s="204" t="s">
        <v>864</v>
      </c>
    </row>
    <row r="231" spans="1:65" s="2" customFormat="1" ht="11.25">
      <c r="A231" s="35"/>
      <c r="B231" s="36"/>
      <c r="C231" s="37"/>
      <c r="D231" s="206" t="s">
        <v>182</v>
      </c>
      <c r="E231" s="37"/>
      <c r="F231" s="207" t="s">
        <v>1707</v>
      </c>
      <c r="G231" s="37"/>
      <c r="H231" s="37"/>
      <c r="I231" s="116"/>
      <c r="J231" s="37"/>
      <c r="K231" s="37"/>
      <c r="L231" s="40"/>
      <c r="M231" s="208"/>
      <c r="N231" s="209"/>
      <c r="O231" s="65"/>
      <c r="P231" s="65"/>
      <c r="Q231" s="65"/>
      <c r="R231" s="65"/>
      <c r="S231" s="65"/>
      <c r="T231" s="66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8" t="s">
        <v>182</v>
      </c>
      <c r="AU231" s="18" t="s">
        <v>80</v>
      </c>
    </row>
    <row r="232" spans="1:65" s="2" customFormat="1" ht="16.5" customHeight="1">
      <c r="A232" s="35"/>
      <c r="B232" s="36"/>
      <c r="C232" s="193" t="s">
        <v>865</v>
      </c>
      <c r="D232" s="193" t="s">
        <v>175</v>
      </c>
      <c r="E232" s="194" t="s">
        <v>1709</v>
      </c>
      <c r="F232" s="195" t="s">
        <v>1710</v>
      </c>
      <c r="G232" s="196" t="s">
        <v>1711</v>
      </c>
      <c r="H232" s="197">
        <v>1</v>
      </c>
      <c r="I232" s="198"/>
      <c r="J232" s="199">
        <f>ROUND(I232*H232,2)</f>
        <v>0</v>
      </c>
      <c r="K232" s="195" t="s">
        <v>19</v>
      </c>
      <c r="L232" s="40"/>
      <c r="M232" s="200" t="s">
        <v>19</v>
      </c>
      <c r="N232" s="201" t="s">
        <v>43</v>
      </c>
      <c r="O232" s="65"/>
      <c r="P232" s="202">
        <f>O232*H232</f>
        <v>0</v>
      </c>
      <c r="Q232" s="202">
        <v>0</v>
      </c>
      <c r="R232" s="202">
        <f>Q232*H232</f>
        <v>0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180</v>
      </c>
      <c r="AT232" s="204" t="s">
        <v>175</v>
      </c>
      <c r="AU232" s="204" t="s">
        <v>80</v>
      </c>
      <c r="AY232" s="18" t="s">
        <v>173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80</v>
      </c>
      <c r="BK232" s="205">
        <f>ROUND(I232*H232,2)</f>
        <v>0</v>
      </c>
      <c r="BL232" s="18" t="s">
        <v>180</v>
      </c>
      <c r="BM232" s="204" t="s">
        <v>868</v>
      </c>
    </row>
    <row r="233" spans="1:65" s="2" customFormat="1" ht="11.25">
      <c r="A233" s="35"/>
      <c r="B233" s="36"/>
      <c r="C233" s="37"/>
      <c r="D233" s="206" t="s">
        <v>182</v>
      </c>
      <c r="E233" s="37"/>
      <c r="F233" s="207" t="s">
        <v>1710</v>
      </c>
      <c r="G233" s="37"/>
      <c r="H233" s="37"/>
      <c r="I233" s="116"/>
      <c r="J233" s="37"/>
      <c r="K233" s="37"/>
      <c r="L233" s="40"/>
      <c r="M233" s="208"/>
      <c r="N233" s="209"/>
      <c r="O233" s="65"/>
      <c r="P233" s="65"/>
      <c r="Q233" s="65"/>
      <c r="R233" s="65"/>
      <c r="S233" s="65"/>
      <c r="T233" s="66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8" t="s">
        <v>182</v>
      </c>
      <c r="AU233" s="18" t="s">
        <v>80</v>
      </c>
    </row>
    <row r="234" spans="1:65" s="2" customFormat="1" ht="16.5" customHeight="1">
      <c r="A234" s="35"/>
      <c r="B234" s="36"/>
      <c r="C234" s="193" t="s">
        <v>755</v>
      </c>
      <c r="D234" s="193" t="s">
        <v>175</v>
      </c>
      <c r="E234" s="194" t="s">
        <v>1714</v>
      </c>
      <c r="F234" s="195" t="s">
        <v>1715</v>
      </c>
      <c r="G234" s="196" t="s">
        <v>1711</v>
      </c>
      <c r="H234" s="197">
        <v>1</v>
      </c>
      <c r="I234" s="198"/>
      <c r="J234" s="199">
        <f>ROUND(I234*H234,2)</f>
        <v>0</v>
      </c>
      <c r="K234" s="195" t="s">
        <v>19</v>
      </c>
      <c r="L234" s="40"/>
      <c r="M234" s="200" t="s">
        <v>19</v>
      </c>
      <c r="N234" s="201" t="s">
        <v>43</v>
      </c>
      <c r="O234" s="65"/>
      <c r="P234" s="202">
        <f>O234*H234</f>
        <v>0</v>
      </c>
      <c r="Q234" s="202">
        <v>0</v>
      </c>
      <c r="R234" s="202">
        <f>Q234*H234</f>
        <v>0</v>
      </c>
      <c r="S234" s="202">
        <v>0</v>
      </c>
      <c r="T234" s="20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180</v>
      </c>
      <c r="AT234" s="204" t="s">
        <v>175</v>
      </c>
      <c r="AU234" s="204" t="s">
        <v>80</v>
      </c>
      <c r="AY234" s="18" t="s">
        <v>173</v>
      </c>
      <c r="BE234" s="205">
        <f>IF(N234="základní",J234,0)</f>
        <v>0</v>
      </c>
      <c r="BF234" s="205">
        <f>IF(N234="snížená",J234,0)</f>
        <v>0</v>
      </c>
      <c r="BG234" s="205">
        <f>IF(N234="zákl. přenesená",J234,0)</f>
        <v>0</v>
      </c>
      <c r="BH234" s="205">
        <f>IF(N234="sníž. přenesená",J234,0)</f>
        <v>0</v>
      </c>
      <c r="BI234" s="205">
        <f>IF(N234="nulová",J234,0)</f>
        <v>0</v>
      </c>
      <c r="BJ234" s="18" t="s">
        <v>80</v>
      </c>
      <c r="BK234" s="205">
        <f>ROUND(I234*H234,2)</f>
        <v>0</v>
      </c>
      <c r="BL234" s="18" t="s">
        <v>180</v>
      </c>
      <c r="BM234" s="204" t="s">
        <v>871</v>
      </c>
    </row>
    <row r="235" spans="1:65" s="2" customFormat="1" ht="11.25">
      <c r="A235" s="35"/>
      <c r="B235" s="36"/>
      <c r="C235" s="37"/>
      <c r="D235" s="206" t="s">
        <v>182</v>
      </c>
      <c r="E235" s="37"/>
      <c r="F235" s="207" t="s">
        <v>1715</v>
      </c>
      <c r="G235" s="37"/>
      <c r="H235" s="37"/>
      <c r="I235" s="116"/>
      <c r="J235" s="37"/>
      <c r="K235" s="37"/>
      <c r="L235" s="40"/>
      <c r="M235" s="208"/>
      <c r="N235" s="209"/>
      <c r="O235" s="65"/>
      <c r="P235" s="65"/>
      <c r="Q235" s="65"/>
      <c r="R235" s="65"/>
      <c r="S235" s="65"/>
      <c r="T235" s="66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8" t="s">
        <v>182</v>
      </c>
      <c r="AU235" s="18" t="s">
        <v>80</v>
      </c>
    </row>
    <row r="236" spans="1:65" s="12" customFormat="1" ht="25.9" customHeight="1">
      <c r="B236" s="177"/>
      <c r="C236" s="178"/>
      <c r="D236" s="179" t="s">
        <v>71</v>
      </c>
      <c r="E236" s="180" t="s">
        <v>804</v>
      </c>
      <c r="F236" s="180" t="s">
        <v>895</v>
      </c>
      <c r="G236" s="178"/>
      <c r="H236" s="178"/>
      <c r="I236" s="181"/>
      <c r="J236" s="182">
        <f>BK236</f>
        <v>0</v>
      </c>
      <c r="K236" s="178"/>
      <c r="L236" s="183"/>
      <c r="M236" s="184"/>
      <c r="N236" s="185"/>
      <c r="O236" s="185"/>
      <c r="P236" s="186">
        <f>SUM(P237:P242)</f>
        <v>0</v>
      </c>
      <c r="Q236" s="185"/>
      <c r="R236" s="186">
        <f>SUM(R237:R242)</f>
        <v>0</v>
      </c>
      <c r="S236" s="185"/>
      <c r="T236" s="187">
        <f>SUM(T237:T242)</f>
        <v>0</v>
      </c>
      <c r="AR236" s="188" t="s">
        <v>80</v>
      </c>
      <c r="AT236" s="189" t="s">
        <v>71</v>
      </c>
      <c r="AU236" s="189" t="s">
        <v>72</v>
      </c>
      <c r="AY236" s="188" t="s">
        <v>173</v>
      </c>
      <c r="BK236" s="190">
        <f>SUM(BK237:BK242)</f>
        <v>0</v>
      </c>
    </row>
    <row r="237" spans="1:65" s="2" customFormat="1" ht="24" customHeight="1">
      <c r="A237" s="35"/>
      <c r="B237" s="36"/>
      <c r="C237" s="193" t="s">
        <v>872</v>
      </c>
      <c r="D237" s="193" t="s">
        <v>175</v>
      </c>
      <c r="E237" s="194" t="s">
        <v>1743</v>
      </c>
      <c r="F237" s="195" t="s">
        <v>1744</v>
      </c>
      <c r="G237" s="196" t="s">
        <v>899</v>
      </c>
      <c r="H237" s="197">
        <v>85</v>
      </c>
      <c r="I237" s="198"/>
      <c r="J237" s="199">
        <f>ROUND(I237*H237,2)</f>
        <v>0</v>
      </c>
      <c r="K237" s="195" t="s">
        <v>19</v>
      </c>
      <c r="L237" s="40"/>
      <c r="M237" s="200" t="s">
        <v>19</v>
      </c>
      <c r="N237" s="201" t="s">
        <v>43</v>
      </c>
      <c r="O237" s="65"/>
      <c r="P237" s="202">
        <f>O237*H237</f>
        <v>0</v>
      </c>
      <c r="Q237" s="202">
        <v>0</v>
      </c>
      <c r="R237" s="202">
        <f>Q237*H237</f>
        <v>0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180</v>
      </c>
      <c r="AT237" s="204" t="s">
        <v>175</v>
      </c>
      <c r="AU237" s="204" t="s">
        <v>80</v>
      </c>
      <c r="AY237" s="18" t="s">
        <v>173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80</v>
      </c>
      <c r="BK237" s="205">
        <f>ROUND(I237*H237,2)</f>
        <v>0</v>
      </c>
      <c r="BL237" s="18" t="s">
        <v>180</v>
      </c>
      <c r="BM237" s="204" t="s">
        <v>875</v>
      </c>
    </row>
    <row r="238" spans="1:65" s="2" customFormat="1" ht="11.25">
      <c r="A238" s="35"/>
      <c r="B238" s="36"/>
      <c r="C238" s="37"/>
      <c r="D238" s="206" t="s">
        <v>182</v>
      </c>
      <c r="E238" s="37"/>
      <c r="F238" s="207" t="s">
        <v>1744</v>
      </c>
      <c r="G238" s="37"/>
      <c r="H238" s="37"/>
      <c r="I238" s="116"/>
      <c r="J238" s="37"/>
      <c r="K238" s="37"/>
      <c r="L238" s="40"/>
      <c r="M238" s="208"/>
      <c r="N238" s="209"/>
      <c r="O238" s="65"/>
      <c r="P238" s="65"/>
      <c r="Q238" s="65"/>
      <c r="R238" s="65"/>
      <c r="S238" s="65"/>
      <c r="T238" s="66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8" t="s">
        <v>182</v>
      </c>
      <c r="AU238" s="18" t="s">
        <v>80</v>
      </c>
    </row>
    <row r="239" spans="1:65" s="2" customFormat="1" ht="24" customHeight="1">
      <c r="A239" s="35"/>
      <c r="B239" s="36"/>
      <c r="C239" s="193" t="s">
        <v>758</v>
      </c>
      <c r="D239" s="193" t="s">
        <v>175</v>
      </c>
      <c r="E239" s="194" t="s">
        <v>1857</v>
      </c>
      <c r="F239" s="195" t="s">
        <v>1858</v>
      </c>
      <c r="G239" s="196" t="s">
        <v>899</v>
      </c>
      <c r="H239" s="197">
        <v>15</v>
      </c>
      <c r="I239" s="198"/>
      <c r="J239" s="199">
        <f>ROUND(I239*H239,2)</f>
        <v>0</v>
      </c>
      <c r="K239" s="195" t="s">
        <v>19</v>
      </c>
      <c r="L239" s="40"/>
      <c r="M239" s="200" t="s">
        <v>19</v>
      </c>
      <c r="N239" s="201" t="s">
        <v>43</v>
      </c>
      <c r="O239" s="65"/>
      <c r="P239" s="202">
        <f>O239*H239</f>
        <v>0</v>
      </c>
      <c r="Q239" s="202">
        <v>0</v>
      </c>
      <c r="R239" s="202">
        <f>Q239*H239</f>
        <v>0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180</v>
      </c>
      <c r="AT239" s="204" t="s">
        <v>175</v>
      </c>
      <c r="AU239" s="204" t="s">
        <v>80</v>
      </c>
      <c r="AY239" s="18" t="s">
        <v>173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80</v>
      </c>
      <c r="BK239" s="205">
        <f>ROUND(I239*H239,2)</f>
        <v>0</v>
      </c>
      <c r="BL239" s="18" t="s">
        <v>180</v>
      </c>
      <c r="BM239" s="204" t="s">
        <v>878</v>
      </c>
    </row>
    <row r="240" spans="1:65" s="2" customFormat="1" ht="11.25">
      <c r="A240" s="35"/>
      <c r="B240" s="36"/>
      <c r="C240" s="37"/>
      <c r="D240" s="206" t="s">
        <v>182</v>
      </c>
      <c r="E240" s="37"/>
      <c r="F240" s="207" t="s">
        <v>1858</v>
      </c>
      <c r="G240" s="37"/>
      <c r="H240" s="37"/>
      <c r="I240" s="116"/>
      <c r="J240" s="37"/>
      <c r="K240" s="37"/>
      <c r="L240" s="40"/>
      <c r="M240" s="208"/>
      <c r="N240" s="209"/>
      <c r="O240" s="65"/>
      <c r="P240" s="65"/>
      <c r="Q240" s="65"/>
      <c r="R240" s="65"/>
      <c r="S240" s="65"/>
      <c r="T240" s="66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8" t="s">
        <v>182</v>
      </c>
      <c r="AU240" s="18" t="s">
        <v>80</v>
      </c>
    </row>
    <row r="241" spans="1:65" s="2" customFormat="1" ht="24" customHeight="1">
      <c r="A241" s="35"/>
      <c r="B241" s="36"/>
      <c r="C241" s="193" t="s">
        <v>879</v>
      </c>
      <c r="D241" s="193" t="s">
        <v>175</v>
      </c>
      <c r="E241" s="194" t="s">
        <v>1859</v>
      </c>
      <c r="F241" s="195" t="s">
        <v>1860</v>
      </c>
      <c r="G241" s="196" t="s">
        <v>899</v>
      </c>
      <c r="H241" s="197">
        <v>5</v>
      </c>
      <c r="I241" s="198"/>
      <c r="J241" s="199">
        <f>ROUND(I241*H241,2)</f>
        <v>0</v>
      </c>
      <c r="K241" s="195" t="s">
        <v>19</v>
      </c>
      <c r="L241" s="40"/>
      <c r="M241" s="200" t="s">
        <v>19</v>
      </c>
      <c r="N241" s="201" t="s">
        <v>43</v>
      </c>
      <c r="O241" s="65"/>
      <c r="P241" s="202">
        <f>O241*H241</f>
        <v>0</v>
      </c>
      <c r="Q241" s="202">
        <v>0</v>
      </c>
      <c r="R241" s="202">
        <f>Q241*H241</f>
        <v>0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180</v>
      </c>
      <c r="AT241" s="204" t="s">
        <v>175</v>
      </c>
      <c r="AU241" s="204" t="s">
        <v>80</v>
      </c>
      <c r="AY241" s="18" t="s">
        <v>173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80</v>
      </c>
      <c r="BK241" s="205">
        <f>ROUND(I241*H241,2)</f>
        <v>0</v>
      </c>
      <c r="BL241" s="18" t="s">
        <v>180</v>
      </c>
      <c r="BM241" s="204" t="s">
        <v>882</v>
      </c>
    </row>
    <row r="242" spans="1:65" s="2" customFormat="1" ht="19.5">
      <c r="A242" s="35"/>
      <c r="B242" s="36"/>
      <c r="C242" s="37"/>
      <c r="D242" s="206" t="s">
        <v>182</v>
      </c>
      <c r="E242" s="37"/>
      <c r="F242" s="207" t="s">
        <v>1860</v>
      </c>
      <c r="G242" s="37"/>
      <c r="H242" s="37"/>
      <c r="I242" s="116"/>
      <c r="J242" s="37"/>
      <c r="K242" s="37"/>
      <c r="L242" s="40"/>
      <c r="M242" s="208"/>
      <c r="N242" s="209"/>
      <c r="O242" s="65"/>
      <c r="P242" s="65"/>
      <c r="Q242" s="65"/>
      <c r="R242" s="65"/>
      <c r="S242" s="65"/>
      <c r="T242" s="66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8" t="s">
        <v>182</v>
      </c>
      <c r="AU242" s="18" t="s">
        <v>80</v>
      </c>
    </row>
    <row r="243" spans="1:65" s="12" customFormat="1" ht="25.9" customHeight="1">
      <c r="B243" s="177"/>
      <c r="C243" s="178"/>
      <c r="D243" s="179" t="s">
        <v>71</v>
      </c>
      <c r="E243" s="180" t="s">
        <v>908</v>
      </c>
      <c r="F243" s="180" t="s">
        <v>909</v>
      </c>
      <c r="G243" s="178"/>
      <c r="H243" s="178"/>
      <c r="I243" s="181"/>
      <c r="J243" s="182">
        <f>BK243</f>
        <v>0</v>
      </c>
      <c r="K243" s="178"/>
      <c r="L243" s="183"/>
      <c r="M243" s="184"/>
      <c r="N243" s="185"/>
      <c r="O243" s="185"/>
      <c r="P243" s="186">
        <f>SUM(P244:P245)</f>
        <v>0</v>
      </c>
      <c r="Q243" s="185"/>
      <c r="R243" s="186">
        <f>SUM(R244:R245)</f>
        <v>0</v>
      </c>
      <c r="S243" s="185"/>
      <c r="T243" s="187">
        <f>SUM(T244:T245)</f>
        <v>0</v>
      </c>
      <c r="AR243" s="188" t="s">
        <v>80</v>
      </c>
      <c r="AT243" s="189" t="s">
        <v>71</v>
      </c>
      <c r="AU243" s="189" t="s">
        <v>72</v>
      </c>
      <c r="AY243" s="188" t="s">
        <v>173</v>
      </c>
      <c r="BK243" s="190">
        <f>SUM(BK244:BK245)</f>
        <v>0</v>
      </c>
    </row>
    <row r="244" spans="1:65" s="2" customFormat="1" ht="16.5" customHeight="1">
      <c r="A244" s="35"/>
      <c r="B244" s="36"/>
      <c r="C244" s="193" t="s">
        <v>761</v>
      </c>
      <c r="D244" s="193" t="s">
        <v>175</v>
      </c>
      <c r="E244" s="194" t="s">
        <v>1162</v>
      </c>
      <c r="F244" s="195" t="s">
        <v>1163</v>
      </c>
      <c r="G244" s="196" t="s">
        <v>250</v>
      </c>
      <c r="H244" s="197">
        <v>394.24099999999999</v>
      </c>
      <c r="I244" s="198"/>
      <c r="J244" s="199">
        <f>ROUND(I244*H244,2)</f>
        <v>0</v>
      </c>
      <c r="K244" s="195" t="s">
        <v>19</v>
      </c>
      <c r="L244" s="40"/>
      <c r="M244" s="200" t="s">
        <v>19</v>
      </c>
      <c r="N244" s="201" t="s">
        <v>43</v>
      </c>
      <c r="O244" s="65"/>
      <c r="P244" s="202">
        <f>O244*H244</f>
        <v>0</v>
      </c>
      <c r="Q244" s="202">
        <v>0</v>
      </c>
      <c r="R244" s="202">
        <f>Q244*H244</f>
        <v>0</v>
      </c>
      <c r="S244" s="202">
        <v>0</v>
      </c>
      <c r="T244" s="20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180</v>
      </c>
      <c r="AT244" s="204" t="s">
        <v>175</v>
      </c>
      <c r="AU244" s="204" t="s">
        <v>80</v>
      </c>
      <c r="AY244" s="18" t="s">
        <v>173</v>
      </c>
      <c r="BE244" s="205">
        <f>IF(N244="základní",J244,0)</f>
        <v>0</v>
      </c>
      <c r="BF244" s="205">
        <f>IF(N244="snížená",J244,0)</f>
        <v>0</v>
      </c>
      <c r="BG244" s="205">
        <f>IF(N244="zákl. přenesená",J244,0)</f>
        <v>0</v>
      </c>
      <c r="BH244" s="205">
        <f>IF(N244="sníž. přenesená",J244,0)</f>
        <v>0</v>
      </c>
      <c r="BI244" s="205">
        <f>IF(N244="nulová",J244,0)</f>
        <v>0</v>
      </c>
      <c r="BJ244" s="18" t="s">
        <v>80</v>
      </c>
      <c r="BK244" s="205">
        <f>ROUND(I244*H244,2)</f>
        <v>0</v>
      </c>
      <c r="BL244" s="18" t="s">
        <v>180</v>
      </c>
      <c r="BM244" s="204" t="s">
        <v>887</v>
      </c>
    </row>
    <row r="245" spans="1:65" s="2" customFormat="1" ht="11.25">
      <c r="A245" s="35"/>
      <c r="B245" s="36"/>
      <c r="C245" s="37"/>
      <c r="D245" s="206" t="s">
        <v>182</v>
      </c>
      <c r="E245" s="37"/>
      <c r="F245" s="207" t="s">
        <v>1163</v>
      </c>
      <c r="G245" s="37"/>
      <c r="H245" s="37"/>
      <c r="I245" s="116"/>
      <c r="J245" s="37"/>
      <c r="K245" s="37"/>
      <c r="L245" s="40"/>
      <c r="M245" s="208"/>
      <c r="N245" s="209"/>
      <c r="O245" s="65"/>
      <c r="P245" s="65"/>
      <c r="Q245" s="65"/>
      <c r="R245" s="65"/>
      <c r="S245" s="65"/>
      <c r="T245" s="66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8" t="s">
        <v>182</v>
      </c>
      <c r="AU245" s="18" t="s">
        <v>80</v>
      </c>
    </row>
    <row r="246" spans="1:65" s="12" customFormat="1" ht="25.9" customHeight="1">
      <c r="B246" s="177"/>
      <c r="C246" s="178"/>
      <c r="D246" s="179" t="s">
        <v>71</v>
      </c>
      <c r="E246" s="180" t="s">
        <v>1792</v>
      </c>
      <c r="F246" s="180" t="s">
        <v>1793</v>
      </c>
      <c r="G246" s="178"/>
      <c r="H246" s="178"/>
      <c r="I246" s="181"/>
      <c r="J246" s="182">
        <f>BK246</f>
        <v>0</v>
      </c>
      <c r="K246" s="178"/>
      <c r="L246" s="183"/>
      <c r="M246" s="184"/>
      <c r="N246" s="185"/>
      <c r="O246" s="185"/>
      <c r="P246" s="186">
        <f>SUM(P247:P248)</f>
        <v>0</v>
      </c>
      <c r="Q246" s="185"/>
      <c r="R246" s="186">
        <f>SUM(R247:R248)</f>
        <v>0</v>
      </c>
      <c r="S246" s="185"/>
      <c r="T246" s="187">
        <f>SUM(T247:T248)</f>
        <v>0</v>
      </c>
      <c r="AR246" s="188" t="s">
        <v>80</v>
      </c>
      <c r="AT246" s="189" t="s">
        <v>71</v>
      </c>
      <c r="AU246" s="189" t="s">
        <v>72</v>
      </c>
      <c r="AY246" s="188" t="s">
        <v>173</v>
      </c>
      <c r="BK246" s="190">
        <f>SUM(BK247:BK248)</f>
        <v>0</v>
      </c>
    </row>
    <row r="247" spans="1:65" s="2" customFormat="1" ht="16.5" customHeight="1">
      <c r="A247" s="35"/>
      <c r="B247" s="36"/>
      <c r="C247" s="193" t="s">
        <v>888</v>
      </c>
      <c r="D247" s="193" t="s">
        <v>175</v>
      </c>
      <c r="E247" s="194" t="s">
        <v>1794</v>
      </c>
      <c r="F247" s="195" t="s">
        <v>1795</v>
      </c>
      <c r="G247" s="196" t="s">
        <v>210</v>
      </c>
      <c r="H247" s="197">
        <v>120</v>
      </c>
      <c r="I247" s="198"/>
      <c r="J247" s="199">
        <f>ROUND(I247*H247,2)</f>
        <v>0</v>
      </c>
      <c r="K247" s="195" t="s">
        <v>19</v>
      </c>
      <c r="L247" s="40"/>
      <c r="M247" s="200" t="s">
        <v>19</v>
      </c>
      <c r="N247" s="201" t="s">
        <v>43</v>
      </c>
      <c r="O247" s="65"/>
      <c r="P247" s="202">
        <f>O247*H247</f>
        <v>0</v>
      </c>
      <c r="Q247" s="202">
        <v>0</v>
      </c>
      <c r="R247" s="202">
        <f>Q247*H247</f>
        <v>0</v>
      </c>
      <c r="S247" s="202">
        <v>0</v>
      </c>
      <c r="T247" s="20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180</v>
      </c>
      <c r="AT247" s="204" t="s">
        <v>175</v>
      </c>
      <c r="AU247" s="204" t="s">
        <v>80</v>
      </c>
      <c r="AY247" s="18" t="s">
        <v>173</v>
      </c>
      <c r="BE247" s="205">
        <f>IF(N247="základní",J247,0)</f>
        <v>0</v>
      </c>
      <c r="BF247" s="205">
        <f>IF(N247="snížená",J247,0)</f>
        <v>0</v>
      </c>
      <c r="BG247" s="205">
        <f>IF(N247="zákl. přenesená",J247,0)</f>
        <v>0</v>
      </c>
      <c r="BH247" s="205">
        <f>IF(N247="sníž. přenesená",J247,0)</f>
        <v>0</v>
      </c>
      <c r="BI247" s="205">
        <f>IF(N247="nulová",J247,0)</f>
        <v>0</v>
      </c>
      <c r="BJ247" s="18" t="s">
        <v>80</v>
      </c>
      <c r="BK247" s="205">
        <f>ROUND(I247*H247,2)</f>
        <v>0</v>
      </c>
      <c r="BL247" s="18" t="s">
        <v>180</v>
      </c>
      <c r="BM247" s="204" t="s">
        <v>891</v>
      </c>
    </row>
    <row r="248" spans="1:65" s="2" customFormat="1" ht="11.25">
      <c r="A248" s="35"/>
      <c r="B248" s="36"/>
      <c r="C248" s="37"/>
      <c r="D248" s="206" t="s">
        <v>182</v>
      </c>
      <c r="E248" s="37"/>
      <c r="F248" s="207" t="s">
        <v>1795</v>
      </c>
      <c r="G248" s="37"/>
      <c r="H248" s="37"/>
      <c r="I248" s="116"/>
      <c r="J248" s="37"/>
      <c r="K248" s="37"/>
      <c r="L248" s="40"/>
      <c r="M248" s="208"/>
      <c r="N248" s="209"/>
      <c r="O248" s="65"/>
      <c r="P248" s="65"/>
      <c r="Q248" s="65"/>
      <c r="R248" s="65"/>
      <c r="S248" s="65"/>
      <c r="T248" s="66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8" t="s">
        <v>182</v>
      </c>
      <c r="AU248" s="18" t="s">
        <v>80</v>
      </c>
    </row>
    <row r="249" spans="1:65" s="12" customFormat="1" ht="25.9" customHeight="1">
      <c r="B249" s="177"/>
      <c r="C249" s="178"/>
      <c r="D249" s="179" t="s">
        <v>71</v>
      </c>
      <c r="E249" s="180" t="s">
        <v>1834</v>
      </c>
      <c r="F249" s="180" t="s">
        <v>1835</v>
      </c>
      <c r="G249" s="178"/>
      <c r="H249" s="178"/>
      <c r="I249" s="181"/>
      <c r="J249" s="182">
        <f>BK249</f>
        <v>0</v>
      </c>
      <c r="K249" s="178"/>
      <c r="L249" s="183"/>
      <c r="M249" s="184"/>
      <c r="N249" s="185"/>
      <c r="O249" s="185"/>
      <c r="P249" s="186">
        <f>SUM(P250:P251)</f>
        <v>0</v>
      </c>
      <c r="Q249" s="185"/>
      <c r="R249" s="186">
        <f>SUM(R250:R251)</f>
        <v>0</v>
      </c>
      <c r="S249" s="185"/>
      <c r="T249" s="187">
        <f>SUM(T250:T251)</f>
        <v>0</v>
      </c>
      <c r="AR249" s="188" t="s">
        <v>80</v>
      </c>
      <c r="AT249" s="189" t="s">
        <v>71</v>
      </c>
      <c r="AU249" s="189" t="s">
        <v>72</v>
      </c>
      <c r="AY249" s="188" t="s">
        <v>173</v>
      </c>
      <c r="BK249" s="190">
        <f>SUM(BK250:BK251)</f>
        <v>0</v>
      </c>
    </row>
    <row r="250" spans="1:65" s="2" customFormat="1" ht="16.5" customHeight="1">
      <c r="A250" s="35"/>
      <c r="B250" s="36"/>
      <c r="C250" s="193" t="s">
        <v>764</v>
      </c>
      <c r="D250" s="193" t="s">
        <v>175</v>
      </c>
      <c r="E250" s="194" t="s">
        <v>1837</v>
      </c>
      <c r="F250" s="195" t="s">
        <v>1838</v>
      </c>
      <c r="G250" s="196" t="s">
        <v>210</v>
      </c>
      <c r="H250" s="197">
        <v>100</v>
      </c>
      <c r="I250" s="198"/>
      <c r="J250" s="199">
        <f>ROUND(I250*H250,2)</f>
        <v>0</v>
      </c>
      <c r="K250" s="195" t="s">
        <v>19</v>
      </c>
      <c r="L250" s="40"/>
      <c r="M250" s="200" t="s">
        <v>19</v>
      </c>
      <c r="N250" s="201" t="s">
        <v>43</v>
      </c>
      <c r="O250" s="65"/>
      <c r="P250" s="202">
        <f>O250*H250</f>
        <v>0</v>
      </c>
      <c r="Q250" s="202">
        <v>0</v>
      </c>
      <c r="R250" s="202">
        <f>Q250*H250</f>
        <v>0</v>
      </c>
      <c r="S250" s="202">
        <v>0</v>
      </c>
      <c r="T250" s="20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180</v>
      </c>
      <c r="AT250" s="204" t="s">
        <v>175</v>
      </c>
      <c r="AU250" s="204" t="s">
        <v>80</v>
      </c>
      <c r="AY250" s="18" t="s">
        <v>173</v>
      </c>
      <c r="BE250" s="205">
        <f>IF(N250="základní",J250,0)</f>
        <v>0</v>
      </c>
      <c r="BF250" s="205">
        <f>IF(N250="snížená",J250,0)</f>
        <v>0</v>
      </c>
      <c r="BG250" s="205">
        <f>IF(N250="zákl. přenesená",J250,0)</f>
        <v>0</v>
      </c>
      <c r="BH250" s="205">
        <f>IF(N250="sníž. přenesená",J250,0)</f>
        <v>0</v>
      </c>
      <c r="BI250" s="205">
        <f>IF(N250="nulová",J250,0)</f>
        <v>0</v>
      </c>
      <c r="BJ250" s="18" t="s">
        <v>80</v>
      </c>
      <c r="BK250" s="205">
        <f>ROUND(I250*H250,2)</f>
        <v>0</v>
      </c>
      <c r="BL250" s="18" t="s">
        <v>180</v>
      </c>
      <c r="BM250" s="204" t="s">
        <v>894</v>
      </c>
    </row>
    <row r="251" spans="1:65" s="2" customFormat="1" ht="11.25">
      <c r="A251" s="35"/>
      <c r="B251" s="36"/>
      <c r="C251" s="37"/>
      <c r="D251" s="206" t="s">
        <v>182</v>
      </c>
      <c r="E251" s="37"/>
      <c r="F251" s="207" t="s">
        <v>1838</v>
      </c>
      <c r="G251" s="37"/>
      <c r="H251" s="37"/>
      <c r="I251" s="116"/>
      <c r="J251" s="37"/>
      <c r="K251" s="37"/>
      <c r="L251" s="40"/>
      <c r="M251" s="242"/>
      <c r="N251" s="243"/>
      <c r="O251" s="244"/>
      <c r="P251" s="244"/>
      <c r="Q251" s="244"/>
      <c r="R251" s="244"/>
      <c r="S251" s="244"/>
      <c r="T251" s="24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18" t="s">
        <v>182</v>
      </c>
      <c r="AU251" s="18" t="s">
        <v>80</v>
      </c>
    </row>
    <row r="252" spans="1:65" s="2" customFormat="1" ht="6.95" customHeight="1">
      <c r="A252" s="35"/>
      <c r="B252" s="48"/>
      <c r="C252" s="49"/>
      <c r="D252" s="49"/>
      <c r="E252" s="49"/>
      <c r="F252" s="49"/>
      <c r="G252" s="49"/>
      <c r="H252" s="49"/>
      <c r="I252" s="143"/>
      <c r="J252" s="49"/>
      <c r="K252" s="49"/>
      <c r="L252" s="40"/>
      <c r="M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</sheetData>
  <sheetProtection algorithmName="SHA-512" hashValue="rbDGe66BheYt0D2iHZp0NyMCtUo53P7YITHeD/B5MlYB+MkDIM+cz8cp4ufrt1QM1ylmaNX/sMrOszi12Uuf8A==" saltValue="jfKqNyhxV8PiSnSO23wThRejFZkvkKvi2xjOcOJ7hB9rllXHzXu5Toi210FZva/SltnM3wkIzA33KGUOTBEDZg==" spinCount="100000" sheet="1" objects="1" scenarios="1" formatColumns="0" formatRows="0" autoFilter="0"/>
  <autoFilter ref="C95:K251" xr:uid="{00000000-0009-0000-0000-000009000000}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26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120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ht="12.75">
      <c r="B8" s="21"/>
      <c r="D8" s="115" t="s">
        <v>146</v>
      </c>
      <c r="L8" s="21"/>
    </row>
    <row r="9" spans="1:46" s="1" customFormat="1" ht="16.5" customHeight="1">
      <c r="B9" s="21"/>
      <c r="E9" s="383" t="s">
        <v>1198</v>
      </c>
      <c r="F9" s="349"/>
      <c r="G9" s="349"/>
      <c r="H9" s="349"/>
      <c r="I9" s="109"/>
      <c r="L9" s="21"/>
    </row>
    <row r="10" spans="1:46" s="1" customFormat="1" ht="12" customHeight="1">
      <c r="B10" s="21"/>
      <c r="D10" s="115" t="s">
        <v>919</v>
      </c>
      <c r="I10" s="109"/>
      <c r="L10" s="21"/>
    </row>
    <row r="11" spans="1:46" s="2" customFormat="1" ht="16.5" customHeight="1">
      <c r="A11" s="35"/>
      <c r="B11" s="40"/>
      <c r="C11" s="35"/>
      <c r="D11" s="35"/>
      <c r="E11" s="393" t="s">
        <v>1861</v>
      </c>
      <c r="F11" s="386"/>
      <c r="G11" s="386"/>
      <c r="H11" s="386"/>
      <c r="I11" s="116"/>
      <c r="J11" s="35"/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1862</v>
      </c>
      <c r="E12" s="35"/>
      <c r="F12" s="35"/>
      <c r="G12" s="35"/>
      <c r="H12" s="35"/>
      <c r="I12" s="116"/>
      <c r="J12" s="35"/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85" t="s">
        <v>1863</v>
      </c>
      <c r="F13" s="386"/>
      <c r="G13" s="386"/>
      <c r="H13" s="386"/>
      <c r="I13" s="116"/>
      <c r="J13" s="35"/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1.25">
      <c r="A14" s="35"/>
      <c r="B14" s="40"/>
      <c r="C14" s="35"/>
      <c r="D14" s="35"/>
      <c r="E14" s="35"/>
      <c r="F14" s="35"/>
      <c r="G14" s="35"/>
      <c r="H14" s="35"/>
      <c r="I14" s="116"/>
      <c r="J14" s="35"/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15" t="s">
        <v>18</v>
      </c>
      <c r="E15" s="35"/>
      <c r="F15" s="104" t="s">
        <v>19</v>
      </c>
      <c r="G15" s="35"/>
      <c r="H15" s="35"/>
      <c r="I15" s="118" t="s">
        <v>20</v>
      </c>
      <c r="J15" s="104" t="s">
        <v>19</v>
      </c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5" t="s">
        <v>21</v>
      </c>
      <c r="E16" s="35"/>
      <c r="F16" s="104" t="s">
        <v>22</v>
      </c>
      <c r="G16" s="35"/>
      <c r="H16" s="35"/>
      <c r="I16" s="118" t="s">
        <v>23</v>
      </c>
      <c r="J16" s="119" t="str">
        <f>'Rekapitulace stavby'!AN8</f>
        <v>15. 8. 2019</v>
      </c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9" customHeight="1">
      <c r="A17" s="35"/>
      <c r="B17" s="40"/>
      <c r="C17" s="35"/>
      <c r="D17" s="35"/>
      <c r="E17" s="35"/>
      <c r="F17" s="35"/>
      <c r="G17" s="35"/>
      <c r="H17" s="35"/>
      <c r="I17" s="116"/>
      <c r="J17" s="35"/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15" t="s">
        <v>25</v>
      </c>
      <c r="E18" s="35"/>
      <c r="F18" s="35"/>
      <c r="G18" s="35"/>
      <c r="H18" s="35"/>
      <c r="I18" s="118" t="s">
        <v>26</v>
      </c>
      <c r="J18" s="104" t="s">
        <v>19</v>
      </c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04" t="s">
        <v>27</v>
      </c>
      <c r="F19" s="35"/>
      <c r="G19" s="35"/>
      <c r="H19" s="35"/>
      <c r="I19" s="118" t="s">
        <v>28</v>
      </c>
      <c r="J19" s="104" t="s">
        <v>19</v>
      </c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5" customHeight="1">
      <c r="A20" s="35"/>
      <c r="B20" s="40"/>
      <c r="C20" s="35"/>
      <c r="D20" s="35"/>
      <c r="E20" s="35"/>
      <c r="F20" s="35"/>
      <c r="G20" s="35"/>
      <c r="H20" s="35"/>
      <c r="I20" s="116"/>
      <c r="J20" s="35"/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15" t="s">
        <v>29</v>
      </c>
      <c r="E21" s="35"/>
      <c r="F21" s="35"/>
      <c r="G21" s="35"/>
      <c r="H21" s="35"/>
      <c r="I21" s="118" t="s">
        <v>26</v>
      </c>
      <c r="J21" s="31" t="str">
        <f>'Rekapitulace stavby'!AN13</f>
        <v>Vyplň údaj</v>
      </c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87" t="str">
        <f>'Rekapitulace stavby'!E14</f>
        <v>Vyplň údaj</v>
      </c>
      <c r="F22" s="388"/>
      <c r="G22" s="388"/>
      <c r="H22" s="388"/>
      <c r="I22" s="118" t="s">
        <v>28</v>
      </c>
      <c r="J22" s="31" t="str">
        <f>'Rekapitulace stavby'!AN14</f>
        <v>Vyplň údaj</v>
      </c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5" customHeight="1">
      <c r="A23" s="35"/>
      <c r="B23" s="40"/>
      <c r="C23" s="35"/>
      <c r="D23" s="35"/>
      <c r="E23" s="35"/>
      <c r="F23" s="35"/>
      <c r="G23" s="35"/>
      <c r="H23" s="35"/>
      <c r="I23" s="116"/>
      <c r="J23" s="35"/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15" t="s">
        <v>31</v>
      </c>
      <c r="E24" s="35"/>
      <c r="F24" s="35"/>
      <c r="G24" s="35"/>
      <c r="H24" s="35"/>
      <c r="I24" s="118" t="s">
        <v>26</v>
      </c>
      <c r="J24" s="104" t="s">
        <v>19</v>
      </c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04" t="s">
        <v>666</v>
      </c>
      <c r="F25" s="35"/>
      <c r="G25" s="35"/>
      <c r="H25" s="35"/>
      <c r="I25" s="118" t="s">
        <v>28</v>
      </c>
      <c r="J25" s="104" t="s">
        <v>19</v>
      </c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5" customHeight="1">
      <c r="A26" s="35"/>
      <c r="B26" s="40"/>
      <c r="C26" s="35"/>
      <c r="D26" s="35"/>
      <c r="E26" s="35"/>
      <c r="F26" s="35"/>
      <c r="G26" s="35"/>
      <c r="H26" s="35"/>
      <c r="I26" s="116"/>
      <c r="J26" s="35"/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15" t="s">
        <v>34</v>
      </c>
      <c r="E27" s="35"/>
      <c r="F27" s="35"/>
      <c r="G27" s="35"/>
      <c r="H27" s="35"/>
      <c r="I27" s="118" t="s">
        <v>26</v>
      </c>
      <c r="J27" s="104" t="str">
        <f>IF('Rekapitulace stavby'!AN19="","",'Rekapitulace stavby'!AN19)</f>
        <v/>
      </c>
      <c r="K27" s="35"/>
      <c r="L27" s="117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04" t="str">
        <f>IF('Rekapitulace stavby'!E20="","",'Rekapitulace stavby'!E20)</f>
        <v xml:space="preserve"> </v>
      </c>
      <c r="F28" s="35"/>
      <c r="G28" s="35"/>
      <c r="H28" s="35"/>
      <c r="I28" s="118" t="s">
        <v>28</v>
      </c>
      <c r="J28" s="104" t="str">
        <f>IF('Rekapitulace stavby'!AN20="","",'Rekapitulace stavby'!AN20)</f>
        <v/>
      </c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35"/>
      <c r="E29" s="35"/>
      <c r="F29" s="35"/>
      <c r="G29" s="35"/>
      <c r="H29" s="35"/>
      <c r="I29" s="116"/>
      <c r="J29" s="35"/>
      <c r="K29" s="35"/>
      <c r="L29" s="11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15" t="s">
        <v>36</v>
      </c>
      <c r="E30" s="35"/>
      <c r="F30" s="35"/>
      <c r="G30" s="35"/>
      <c r="H30" s="35"/>
      <c r="I30" s="116"/>
      <c r="J30" s="35"/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0"/>
      <c r="B31" s="121"/>
      <c r="C31" s="120"/>
      <c r="D31" s="120"/>
      <c r="E31" s="389" t="s">
        <v>19</v>
      </c>
      <c r="F31" s="389"/>
      <c r="G31" s="389"/>
      <c r="H31" s="389"/>
      <c r="I31" s="122"/>
      <c r="J31" s="120"/>
      <c r="K31" s="120"/>
      <c r="L31" s="123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</row>
    <row r="32" spans="1:31" s="2" customFormat="1" ht="6.95" customHeight="1">
      <c r="A32" s="35"/>
      <c r="B32" s="40"/>
      <c r="C32" s="35"/>
      <c r="D32" s="35"/>
      <c r="E32" s="35"/>
      <c r="F32" s="35"/>
      <c r="G32" s="35"/>
      <c r="H32" s="35"/>
      <c r="I32" s="116"/>
      <c r="J32" s="35"/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4"/>
      <c r="E33" s="124"/>
      <c r="F33" s="124"/>
      <c r="G33" s="124"/>
      <c r="H33" s="124"/>
      <c r="I33" s="125"/>
      <c r="J33" s="124"/>
      <c r="K33" s="124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6" t="s">
        <v>38</v>
      </c>
      <c r="E34" s="35"/>
      <c r="F34" s="35"/>
      <c r="G34" s="35"/>
      <c r="H34" s="35"/>
      <c r="I34" s="116"/>
      <c r="J34" s="127">
        <f>ROUND(J97, 2)</f>
        <v>0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5" customHeight="1">
      <c r="A35" s="35"/>
      <c r="B35" s="40"/>
      <c r="C35" s="35"/>
      <c r="D35" s="124"/>
      <c r="E35" s="124"/>
      <c r="F35" s="124"/>
      <c r="G35" s="124"/>
      <c r="H35" s="124"/>
      <c r="I35" s="125"/>
      <c r="J35" s="124"/>
      <c r="K35" s="124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35"/>
      <c r="F36" s="128" t="s">
        <v>40</v>
      </c>
      <c r="G36" s="35"/>
      <c r="H36" s="35"/>
      <c r="I36" s="129" t="s">
        <v>39</v>
      </c>
      <c r="J36" s="128" t="s">
        <v>41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customHeight="1">
      <c r="A37" s="35"/>
      <c r="B37" s="40"/>
      <c r="C37" s="35"/>
      <c r="D37" s="130" t="s">
        <v>42</v>
      </c>
      <c r="E37" s="115" t="s">
        <v>43</v>
      </c>
      <c r="F37" s="131">
        <f>ROUND((SUM(BE97:BE266)),  2)</f>
        <v>0</v>
      </c>
      <c r="G37" s="35"/>
      <c r="H37" s="35"/>
      <c r="I37" s="132">
        <v>0.21</v>
      </c>
      <c r="J37" s="131">
        <f>ROUND(((SUM(BE97:BE266))*I37),  2)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40"/>
      <c r="C38" s="35"/>
      <c r="D38" s="35"/>
      <c r="E38" s="115" t="s">
        <v>44</v>
      </c>
      <c r="F38" s="131">
        <f>ROUND((SUM(BF97:BF266)),  2)</f>
        <v>0</v>
      </c>
      <c r="G38" s="35"/>
      <c r="H38" s="35"/>
      <c r="I38" s="132">
        <v>0.15</v>
      </c>
      <c r="J38" s="131">
        <f>ROUND(((SUM(BF97:BF266))*I38),  2)</f>
        <v>0</v>
      </c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5" t="s">
        <v>45</v>
      </c>
      <c r="F39" s="131">
        <f>ROUND((SUM(BG97:BG266)),  2)</f>
        <v>0</v>
      </c>
      <c r="G39" s="35"/>
      <c r="H39" s="35"/>
      <c r="I39" s="132">
        <v>0.21</v>
      </c>
      <c r="J39" s="131">
        <f>0</f>
        <v>0</v>
      </c>
      <c r="K39" s="35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hidden="1" customHeight="1">
      <c r="A40" s="35"/>
      <c r="B40" s="40"/>
      <c r="C40" s="35"/>
      <c r="D40" s="35"/>
      <c r="E40" s="115" t="s">
        <v>46</v>
      </c>
      <c r="F40" s="131">
        <f>ROUND((SUM(BH97:BH266)),  2)</f>
        <v>0</v>
      </c>
      <c r="G40" s="35"/>
      <c r="H40" s="35"/>
      <c r="I40" s="132">
        <v>0.15</v>
      </c>
      <c r="J40" s="131">
        <f>0</f>
        <v>0</v>
      </c>
      <c r="K40" s="35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40"/>
      <c r="C41" s="35"/>
      <c r="D41" s="35"/>
      <c r="E41" s="115" t="s">
        <v>47</v>
      </c>
      <c r="F41" s="131">
        <f>ROUND((SUM(BI97:BI266)),  2)</f>
        <v>0</v>
      </c>
      <c r="G41" s="35"/>
      <c r="H41" s="35"/>
      <c r="I41" s="132">
        <v>0</v>
      </c>
      <c r="J41" s="131">
        <f>0</f>
        <v>0</v>
      </c>
      <c r="K41" s="35"/>
      <c r="L41" s="117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5" customHeight="1">
      <c r="A42" s="35"/>
      <c r="B42" s="40"/>
      <c r="C42" s="35"/>
      <c r="D42" s="35"/>
      <c r="E42" s="35"/>
      <c r="F42" s="35"/>
      <c r="G42" s="35"/>
      <c r="H42" s="35"/>
      <c r="I42" s="116"/>
      <c r="J42" s="35"/>
      <c r="K42" s="35"/>
      <c r="L42" s="117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48</v>
      </c>
      <c r="E43" s="135"/>
      <c r="F43" s="135"/>
      <c r="G43" s="136" t="s">
        <v>49</v>
      </c>
      <c r="H43" s="137" t="s">
        <v>50</v>
      </c>
      <c r="I43" s="138"/>
      <c r="J43" s="139">
        <f>SUM(J34:J41)</f>
        <v>0</v>
      </c>
      <c r="K43" s="140"/>
      <c r="L43" s="117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5" customHeight="1">
      <c r="A44" s="35"/>
      <c r="B44" s="141"/>
      <c r="C44" s="142"/>
      <c r="D44" s="142"/>
      <c r="E44" s="142"/>
      <c r="F44" s="142"/>
      <c r="G44" s="142"/>
      <c r="H44" s="142"/>
      <c r="I44" s="143"/>
      <c r="J44" s="142"/>
      <c r="K44" s="142"/>
      <c r="L44" s="11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8" spans="1:31" s="2" customFormat="1" ht="6.95" customHeight="1">
      <c r="A48" s="35"/>
      <c r="B48" s="144"/>
      <c r="C48" s="145"/>
      <c r="D48" s="145"/>
      <c r="E48" s="145"/>
      <c r="F48" s="145"/>
      <c r="G48" s="145"/>
      <c r="H48" s="145"/>
      <c r="I48" s="146"/>
      <c r="J48" s="145"/>
      <c r="K48" s="145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s="2" customFormat="1" ht="24.95" customHeight="1">
      <c r="A49" s="35"/>
      <c r="B49" s="36"/>
      <c r="C49" s="24" t="s">
        <v>148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s="2" customFormat="1" ht="6.95" customHeight="1">
      <c r="A50" s="35"/>
      <c r="B50" s="36"/>
      <c r="C50" s="37"/>
      <c r="D50" s="37"/>
      <c r="E50" s="37"/>
      <c r="F50" s="37"/>
      <c r="G50" s="37"/>
      <c r="H50" s="37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s="2" customFormat="1" ht="12" customHeight="1">
      <c r="A51" s="35"/>
      <c r="B51" s="36"/>
      <c r="C51" s="30" t="s">
        <v>16</v>
      </c>
      <c r="D51" s="37"/>
      <c r="E51" s="37"/>
      <c r="F51" s="37"/>
      <c r="G51" s="37"/>
      <c r="H51" s="37"/>
      <c r="I51" s="116"/>
      <c r="J51" s="37"/>
      <c r="K51" s="37"/>
      <c r="L51" s="11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s="2" customFormat="1" ht="16.5" customHeight="1">
      <c r="A52" s="35"/>
      <c r="B52" s="36"/>
      <c r="C52" s="37"/>
      <c r="D52" s="37"/>
      <c r="E52" s="390" t="str">
        <f>E7</f>
        <v>II/406 Dvorce – Telč, 1. stavba (Třešť, ul. Revoluční) MĚSTO TŘEŠŤ</v>
      </c>
      <c r="F52" s="391"/>
      <c r="G52" s="391"/>
      <c r="H52" s="391"/>
      <c r="I52" s="116"/>
      <c r="J52" s="37"/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s="1" customFormat="1" ht="12" customHeight="1">
      <c r="B53" s="22"/>
      <c r="C53" s="30" t="s">
        <v>146</v>
      </c>
      <c r="D53" s="23"/>
      <c r="E53" s="23"/>
      <c r="F53" s="23"/>
      <c r="G53" s="23"/>
      <c r="H53" s="23"/>
      <c r="I53" s="109"/>
      <c r="J53" s="23"/>
      <c r="K53" s="23"/>
      <c r="L53" s="21"/>
    </row>
    <row r="54" spans="1:31" s="1" customFormat="1" ht="16.5" customHeight="1">
      <c r="B54" s="22"/>
      <c r="C54" s="23"/>
      <c r="D54" s="23"/>
      <c r="E54" s="390" t="s">
        <v>1198</v>
      </c>
      <c r="F54" s="362"/>
      <c r="G54" s="362"/>
      <c r="H54" s="362"/>
      <c r="I54" s="109"/>
      <c r="J54" s="23"/>
      <c r="K54" s="23"/>
      <c r="L54" s="21"/>
    </row>
    <row r="55" spans="1:31" s="1" customFormat="1" ht="12" customHeight="1">
      <c r="B55" s="22"/>
      <c r="C55" s="30" t="s">
        <v>919</v>
      </c>
      <c r="D55" s="23"/>
      <c r="E55" s="23"/>
      <c r="F55" s="23"/>
      <c r="G55" s="23"/>
      <c r="H55" s="23"/>
      <c r="I55" s="109"/>
      <c r="J55" s="23"/>
      <c r="K55" s="23"/>
      <c r="L55" s="21"/>
    </row>
    <row r="56" spans="1:31" s="2" customFormat="1" ht="16.5" customHeight="1">
      <c r="A56" s="35"/>
      <c r="B56" s="36"/>
      <c r="C56" s="37"/>
      <c r="D56" s="37"/>
      <c r="E56" s="394" t="s">
        <v>1861</v>
      </c>
      <c r="F56" s="392"/>
      <c r="G56" s="392"/>
      <c r="H56" s="392"/>
      <c r="I56" s="116"/>
      <c r="J56" s="37"/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s="2" customFormat="1" ht="12" customHeight="1">
      <c r="A57" s="35"/>
      <c r="B57" s="36"/>
      <c r="C57" s="30" t="s">
        <v>1862</v>
      </c>
      <c r="D57" s="37"/>
      <c r="E57" s="37"/>
      <c r="F57" s="37"/>
      <c r="G57" s="37"/>
      <c r="H57" s="37"/>
      <c r="I57" s="116"/>
      <c r="J57" s="37"/>
      <c r="K57" s="37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s="2" customFormat="1" ht="16.5" customHeight="1">
      <c r="A58" s="35"/>
      <c r="B58" s="36"/>
      <c r="C58" s="37"/>
      <c r="D58" s="37"/>
      <c r="E58" s="358" t="str">
        <f>E13</f>
        <v>SO 350.3.1 - Podchod pod železnicí - vozovka, chodníky</v>
      </c>
      <c r="F58" s="392"/>
      <c r="G58" s="392"/>
      <c r="H58" s="392"/>
      <c r="I58" s="116"/>
      <c r="J58" s="37"/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s="2" customFormat="1" ht="6.95" customHeight="1">
      <c r="A59" s="35"/>
      <c r="B59" s="36"/>
      <c r="C59" s="37"/>
      <c r="D59" s="37"/>
      <c r="E59" s="37"/>
      <c r="F59" s="37"/>
      <c r="G59" s="37"/>
      <c r="H59" s="37"/>
      <c r="I59" s="116"/>
      <c r="J59" s="37"/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s="2" customFormat="1" ht="12" customHeight="1">
      <c r="A60" s="35"/>
      <c r="B60" s="36"/>
      <c r="C60" s="30" t="s">
        <v>21</v>
      </c>
      <c r="D60" s="37"/>
      <c r="E60" s="37"/>
      <c r="F60" s="28" t="str">
        <f>F16</f>
        <v>Třešť - silnice II/406</v>
      </c>
      <c r="G60" s="37"/>
      <c r="H60" s="37"/>
      <c r="I60" s="118" t="s">
        <v>23</v>
      </c>
      <c r="J60" s="60" t="str">
        <f>IF(J16="","",J16)</f>
        <v>15. 8. 2019</v>
      </c>
      <c r="K60" s="37"/>
      <c r="L60" s="117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s="2" customFormat="1" ht="6.95" customHeight="1">
      <c r="A61" s="35"/>
      <c r="B61" s="36"/>
      <c r="C61" s="37"/>
      <c r="D61" s="37"/>
      <c r="E61" s="37"/>
      <c r="F61" s="37"/>
      <c r="G61" s="37"/>
      <c r="H61" s="37"/>
      <c r="I61" s="116"/>
      <c r="J61" s="37"/>
      <c r="K61" s="37"/>
      <c r="L61" s="117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s="2" customFormat="1" ht="27.95" customHeight="1">
      <c r="A62" s="35"/>
      <c r="B62" s="36"/>
      <c r="C62" s="30" t="s">
        <v>25</v>
      </c>
      <c r="D62" s="37"/>
      <c r="E62" s="37"/>
      <c r="F62" s="28" t="str">
        <f>E19</f>
        <v>Město Třešť</v>
      </c>
      <c r="G62" s="37"/>
      <c r="H62" s="37"/>
      <c r="I62" s="118" t="s">
        <v>31</v>
      </c>
      <c r="J62" s="33" t="str">
        <f>E25</f>
        <v>Haskoning DHV CR spol. s.r.o</v>
      </c>
      <c r="K62" s="37"/>
      <c r="L62" s="117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s="2" customFormat="1" ht="15.2" customHeight="1">
      <c r="A63" s="35"/>
      <c r="B63" s="36"/>
      <c r="C63" s="30" t="s">
        <v>29</v>
      </c>
      <c r="D63" s="37"/>
      <c r="E63" s="37"/>
      <c r="F63" s="28" t="str">
        <f>IF(E22="","",E22)</f>
        <v>Vyplň údaj</v>
      </c>
      <c r="G63" s="37"/>
      <c r="H63" s="37"/>
      <c r="I63" s="118" t="s">
        <v>34</v>
      </c>
      <c r="J63" s="33" t="str">
        <f>E28</f>
        <v xml:space="preserve"> </v>
      </c>
      <c r="K63" s="37"/>
      <c r="L63" s="117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s="2" customFormat="1" ht="10.35" customHeight="1">
      <c r="A64" s="35"/>
      <c r="B64" s="36"/>
      <c r="C64" s="37"/>
      <c r="D64" s="37"/>
      <c r="E64" s="37"/>
      <c r="F64" s="37"/>
      <c r="G64" s="37"/>
      <c r="H64" s="37"/>
      <c r="I64" s="116"/>
      <c r="J64" s="37"/>
      <c r="K64" s="37"/>
      <c r="L64" s="117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47" s="2" customFormat="1" ht="29.25" customHeight="1">
      <c r="A65" s="35"/>
      <c r="B65" s="36"/>
      <c r="C65" s="147" t="s">
        <v>149</v>
      </c>
      <c r="D65" s="148"/>
      <c r="E65" s="148"/>
      <c r="F65" s="148"/>
      <c r="G65" s="148"/>
      <c r="H65" s="148"/>
      <c r="I65" s="149"/>
      <c r="J65" s="150" t="s">
        <v>150</v>
      </c>
      <c r="K65" s="148"/>
      <c r="L65" s="117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47" s="2" customFormat="1" ht="10.35" customHeight="1">
      <c r="A66" s="35"/>
      <c r="B66" s="36"/>
      <c r="C66" s="37"/>
      <c r="D66" s="37"/>
      <c r="E66" s="37"/>
      <c r="F66" s="37"/>
      <c r="G66" s="37"/>
      <c r="H66" s="37"/>
      <c r="I66" s="116"/>
      <c r="J66" s="37"/>
      <c r="K66" s="37"/>
      <c r="L66" s="117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47" s="2" customFormat="1" ht="22.9" customHeight="1">
      <c r="A67" s="35"/>
      <c r="B67" s="36"/>
      <c r="C67" s="151" t="s">
        <v>70</v>
      </c>
      <c r="D67" s="37"/>
      <c r="E67" s="37"/>
      <c r="F67" s="37"/>
      <c r="G67" s="37"/>
      <c r="H67" s="37"/>
      <c r="I67" s="116"/>
      <c r="J67" s="78">
        <f>J97</f>
        <v>0</v>
      </c>
      <c r="K67" s="37"/>
      <c r="L67" s="117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U67" s="18" t="s">
        <v>151</v>
      </c>
    </row>
    <row r="68" spans="1:47" s="9" customFormat="1" ht="24.95" customHeight="1">
      <c r="B68" s="152"/>
      <c r="C68" s="153"/>
      <c r="D68" s="154" t="s">
        <v>152</v>
      </c>
      <c r="E68" s="155"/>
      <c r="F68" s="155"/>
      <c r="G68" s="155"/>
      <c r="H68" s="155"/>
      <c r="I68" s="156"/>
      <c r="J68" s="157">
        <f>J98</f>
        <v>0</v>
      </c>
      <c r="K68" s="153"/>
      <c r="L68" s="158"/>
    </row>
    <row r="69" spans="1:47" s="10" customFormat="1" ht="19.899999999999999" customHeight="1">
      <c r="B69" s="159"/>
      <c r="C69" s="98"/>
      <c r="D69" s="160" t="s">
        <v>153</v>
      </c>
      <c r="E69" s="161"/>
      <c r="F69" s="161"/>
      <c r="G69" s="161"/>
      <c r="H69" s="161"/>
      <c r="I69" s="162"/>
      <c r="J69" s="163">
        <f>J99</f>
        <v>0</v>
      </c>
      <c r="K69" s="98"/>
      <c r="L69" s="164"/>
    </row>
    <row r="70" spans="1:47" s="10" customFormat="1" ht="19.899999999999999" customHeight="1">
      <c r="B70" s="159"/>
      <c r="C70" s="98"/>
      <c r="D70" s="160" t="s">
        <v>1864</v>
      </c>
      <c r="E70" s="161"/>
      <c r="F70" s="161"/>
      <c r="G70" s="161"/>
      <c r="H70" s="161"/>
      <c r="I70" s="162"/>
      <c r="J70" s="163">
        <f>J122</f>
        <v>0</v>
      </c>
      <c r="K70" s="98"/>
      <c r="L70" s="164"/>
    </row>
    <row r="71" spans="1:47" s="10" customFormat="1" ht="19.899999999999999" customHeight="1">
      <c r="B71" s="159"/>
      <c r="C71" s="98"/>
      <c r="D71" s="160" t="s">
        <v>1865</v>
      </c>
      <c r="E71" s="161"/>
      <c r="F71" s="161"/>
      <c r="G71" s="161"/>
      <c r="H71" s="161"/>
      <c r="I71" s="162"/>
      <c r="J71" s="163">
        <f>J176</f>
        <v>0</v>
      </c>
      <c r="K71" s="98"/>
      <c r="L71" s="164"/>
    </row>
    <row r="72" spans="1:47" s="10" customFormat="1" ht="19.899999999999999" customHeight="1">
      <c r="B72" s="159"/>
      <c r="C72" s="98"/>
      <c r="D72" s="160" t="s">
        <v>156</v>
      </c>
      <c r="E72" s="161"/>
      <c r="F72" s="161"/>
      <c r="G72" s="161"/>
      <c r="H72" s="161"/>
      <c r="I72" s="162"/>
      <c r="J72" s="163">
        <f>J210</f>
        <v>0</v>
      </c>
      <c r="K72" s="98"/>
      <c r="L72" s="164"/>
    </row>
    <row r="73" spans="1:47" s="10" customFormat="1" ht="19.899999999999999" customHeight="1">
      <c r="B73" s="159"/>
      <c r="C73" s="98"/>
      <c r="D73" s="160" t="s">
        <v>157</v>
      </c>
      <c r="E73" s="161"/>
      <c r="F73" s="161"/>
      <c r="G73" s="161"/>
      <c r="H73" s="161"/>
      <c r="I73" s="162"/>
      <c r="J73" s="163">
        <f>J262</f>
        <v>0</v>
      </c>
      <c r="K73" s="98"/>
      <c r="L73" s="164"/>
    </row>
    <row r="74" spans="1:47" s="2" customFormat="1" ht="21.75" customHeight="1">
      <c r="A74" s="35"/>
      <c r="B74" s="36"/>
      <c r="C74" s="37"/>
      <c r="D74" s="37"/>
      <c r="E74" s="37"/>
      <c r="F74" s="37"/>
      <c r="G74" s="37"/>
      <c r="H74" s="37"/>
      <c r="I74" s="116"/>
      <c r="J74" s="37"/>
      <c r="K74" s="37"/>
      <c r="L74" s="11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47" s="2" customFormat="1" ht="6.95" customHeight="1">
      <c r="A75" s="35"/>
      <c r="B75" s="48"/>
      <c r="C75" s="49"/>
      <c r="D75" s="49"/>
      <c r="E75" s="49"/>
      <c r="F75" s="49"/>
      <c r="G75" s="49"/>
      <c r="H75" s="49"/>
      <c r="I75" s="143"/>
      <c r="J75" s="49"/>
      <c r="K75" s="49"/>
      <c r="L75" s="11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9" spans="1:47" s="2" customFormat="1" ht="6.95" customHeight="1">
      <c r="A79" s="35"/>
      <c r="B79" s="50"/>
      <c r="C79" s="51"/>
      <c r="D79" s="51"/>
      <c r="E79" s="51"/>
      <c r="F79" s="51"/>
      <c r="G79" s="51"/>
      <c r="H79" s="51"/>
      <c r="I79" s="146"/>
      <c r="J79" s="51"/>
      <c r="K79" s="51"/>
      <c r="L79" s="11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47" s="2" customFormat="1" ht="24.95" customHeight="1">
      <c r="A80" s="35"/>
      <c r="B80" s="36"/>
      <c r="C80" s="24" t="s">
        <v>158</v>
      </c>
      <c r="D80" s="37"/>
      <c r="E80" s="37"/>
      <c r="F80" s="37"/>
      <c r="G80" s="37"/>
      <c r="H80" s="37"/>
      <c r="I80" s="116"/>
      <c r="J80" s="37"/>
      <c r="K80" s="37"/>
      <c r="L80" s="11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s="2" customFormat="1" ht="6.95" customHeight="1">
      <c r="A81" s="35"/>
      <c r="B81" s="36"/>
      <c r="C81" s="37"/>
      <c r="D81" s="37"/>
      <c r="E81" s="37"/>
      <c r="F81" s="37"/>
      <c r="G81" s="37"/>
      <c r="H81" s="37"/>
      <c r="I81" s="116"/>
      <c r="J81" s="37"/>
      <c r="K81" s="37"/>
      <c r="L81" s="11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12" customHeight="1">
      <c r="A82" s="35"/>
      <c r="B82" s="36"/>
      <c r="C82" s="30" t="s">
        <v>16</v>
      </c>
      <c r="D82" s="37"/>
      <c r="E82" s="37"/>
      <c r="F82" s="37"/>
      <c r="G82" s="37"/>
      <c r="H82" s="37"/>
      <c r="I82" s="116"/>
      <c r="J82" s="37"/>
      <c r="K82" s="37"/>
      <c r="L82" s="11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16.5" customHeight="1">
      <c r="A83" s="35"/>
      <c r="B83" s="36"/>
      <c r="C83" s="37"/>
      <c r="D83" s="37"/>
      <c r="E83" s="390" t="str">
        <f>E7</f>
        <v>II/406 Dvorce – Telč, 1. stavba (Třešť, ul. Revoluční) MĚSTO TŘEŠŤ</v>
      </c>
      <c r="F83" s="391"/>
      <c r="G83" s="391"/>
      <c r="H83" s="391"/>
      <c r="I83" s="116"/>
      <c r="J83" s="37"/>
      <c r="K83" s="37"/>
      <c r="L83" s="11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1" customFormat="1" ht="12" customHeight="1">
      <c r="B84" s="22"/>
      <c r="C84" s="30" t="s">
        <v>146</v>
      </c>
      <c r="D84" s="23"/>
      <c r="E84" s="23"/>
      <c r="F84" s="23"/>
      <c r="G84" s="23"/>
      <c r="H84" s="23"/>
      <c r="I84" s="109"/>
      <c r="J84" s="23"/>
      <c r="K84" s="23"/>
      <c r="L84" s="21"/>
    </row>
    <row r="85" spans="1:31" s="1" customFormat="1" ht="16.5" customHeight="1">
      <c r="B85" s="22"/>
      <c r="C85" s="23"/>
      <c r="D85" s="23"/>
      <c r="E85" s="390" t="s">
        <v>1198</v>
      </c>
      <c r="F85" s="362"/>
      <c r="G85" s="362"/>
      <c r="H85" s="362"/>
      <c r="I85" s="109"/>
      <c r="J85" s="23"/>
      <c r="K85" s="23"/>
      <c r="L85" s="21"/>
    </row>
    <row r="86" spans="1:31" s="1" customFormat="1" ht="12" customHeight="1">
      <c r="B86" s="22"/>
      <c r="C86" s="30" t="s">
        <v>919</v>
      </c>
      <c r="D86" s="23"/>
      <c r="E86" s="23"/>
      <c r="F86" s="23"/>
      <c r="G86" s="23"/>
      <c r="H86" s="23"/>
      <c r="I86" s="109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94" t="s">
        <v>1861</v>
      </c>
      <c r="F87" s="392"/>
      <c r="G87" s="392"/>
      <c r="H87" s="392"/>
      <c r="I87" s="116"/>
      <c r="J87" s="37"/>
      <c r="K87" s="37"/>
      <c r="L87" s="117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1862</v>
      </c>
      <c r="D88" s="37"/>
      <c r="E88" s="37"/>
      <c r="F88" s="37"/>
      <c r="G88" s="37"/>
      <c r="H88" s="37"/>
      <c r="I88" s="116"/>
      <c r="J88" s="37"/>
      <c r="K88" s="37"/>
      <c r="L88" s="117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58" t="str">
        <f>E13</f>
        <v>SO 350.3.1 - Podchod pod železnicí - vozovka, chodníky</v>
      </c>
      <c r="F89" s="392"/>
      <c r="G89" s="392"/>
      <c r="H89" s="392"/>
      <c r="I89" s="116"/>
      <c r="J89" s="37"/>
      <c r="K89" s="37"/>
      <c r="L89" s="117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117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21</v>
      </c>
      <c r="D91" s="37"/>
      <c r="E91" s="37"/>
      <c r="F91" s="28" t="str">
        <f>F16</f>
        <v>Třešť - silnice II/406</v>
      </c>
      <c r="G91" s="37"/>
      <c r="H91" s="37"/>
      <c r="I91" s="118" t="s">
        <v>23</v>
      </c>
      <c r="J91" s="60" t="str">
        <f>IF(J16="","",J16)</f>
        <v>15. 8. 2019</v>
      </c>
      <c r="K91" s="37"/>
      <c r="L91" s="117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7"/>
      <c r="D92" s="37"/>
      <c r="E92" s="37"/>
      <c r="F92" s="37"/>
      <c r="G92" s="37"/>
      <c r="H92" s="37"/>
      <c r="I92" s="116"/>
      <c r="J92" s="37"/>
      <c r="K92" s="37"/>
      <c r="L92" s="117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27.95" customHeight="1">
      <c r="A93" s="35"/>
      <c r="B93" s="36"/>
      <c r="C93" s="30" t="s">
        <v>25</v>
      </c>
      <c r="D93" s="37"/>
      <c r="E93" s="37"/>
      <c r="F93" s="28" t="str">
        <f>E19</f>
        <v>Město Třešť</v>
      </c>
      <c r="G93" s="37"/>
      <c r="H93" s="37"/>
      <c r="I93" s="118" t="s">
        <v>31</v>
      </c>
      <c r="J93" s="33" t="str">
        <f>E25</f>
        <v>Haskoning DHV CR spol. s.r.o</v>
      </c>
      <c r="K93" s="37"/>
      <c r="L93" s="117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>
      <c r="A94" s="35"/>
      <c r="B94" s="36"/>
      <c r="C94" s="30" t="s">
        <v>29</v>
      </c>
      <c r="D94" s="37"/>
      <c r="E94" s="37"/>
      <c r="F94" s="28" t="str">
        <f>IF(E22="","",E22)</f>
        <v>Vyplň údaj</v>
      </c>
      <c r="G94" s="37"/>
      <c r="H94" s="37"/>
      <c r="I94" s="118" t="s">
        <v>34</v>
      </c>
      <c r="J94" s="33" t="str">
        <f>E28</f>
        <v xml:space="preserve"> </v>
      </c>
      <c r="K94" s="37"/>
      <c r="L94" s="117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117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11" customFormat="1" ht="29.25" customHeight="1">
      <c r="A96" s="165"/>
      <c r="B96" s="166"/>
      <c r="C96" s="167" t="s">
        <v>159</v>
      </c>
      <c r="D96" s="168" t="s">
        <v>57</v>
      </c>
      <c r="E96" s="168" t="s">
        <v>53</v>
      </c>
      <c r="F96" s="168" t="s">
        <v>54</v>
      </c>
      <c r="G96" s="168" t="s">
        <v>160</v>
      </c>
      <c r="H96" s="168" t="s">
        <v>161</v>
      </c>
      <c r="I96" s="169" t="s">
        <v>162</v>
      </c>
      <c r="J96" s="168" t="s">
        <v>150</v>
      </c>
      <c r="K96" s="170" t="s">
        <v>163</v>
      </c>
      <c r="L96" s="171"/>
      <c r="M96" s="69" t="s">
        <v>19</v>
      </c>
      <c r="N96" s="70" t="s">
        <v>42</v>
      </c>
      <c r="O96" s="70" t="s">
        <v>164</v>
      </c>
      <c r="P96" s="70" t="s">
        <v>165</v>
      </c>
      <c r="Q96" s="70" t="s">
        <v>166</v>
      </c>
      <c r="R96" s="70" t="s">
        <v>167</v>
      </c>
      <c r="S96" s="70" t="s">
        <v>168</v>
      </c>
      <c r="T96" s="71" t="s">
        <v>169</v>
      </c>
      <c r="U96" s="165"/>
      <c r="V96" s="165"/>
      <c r="W96" s="165"/>
      <c r="X96" s="165"/>
      <c r="Y96" s="165"/>
      <c r="Z96" s="165"/>
      <c r="AA96" s="165"/>
      <c r="AB96" s="165"/>
      <c r="AC96" s="165"/>
      <c r="AD96" s="165"/>
      <c r="AE96" s="165"/>
    </row>
    <row r="97" spans="1:65" s="2" customFormat="1" ht="22.9" customHeight="1">
      <c r="A97" s="35"/>
      <c r="B97" s="36"/>
      <c r="C97" s="76" t="s">
        <v>170</v>
      </c>
      <c r="D97" s="37"/>
      <c r="E97" s="37"/>
      <c r="F97" s="37"/>
      <c r="G97" s="37"/>
      <c r="H97" s="37"/>
      <c r="I97" s="116"/>
      <c r="J97" s="172">
        <f>BK97</f>
        <v>0</v>
      </c>
      <c r="K97" s="37"/>
      <c r="L97" s="40"/>
      <c r="M97" s="72"/>
      <c r="N97" s="173"/>
      <c r="O97" s="73"/>
      <c r="P97" s="174">
        <f>P98</f>
        <v>0</v>
      </c>
      <c r="Q97" s="73"/>
      <c r="R97" s="174">
        <f>R98</f>
        <v>66.466540000000009</v>
      </c>
      <c r="S97" s="73"/>
      <c r="T97" s="175">
        <f>T98</f>
        <v>65.870399999999989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71</v>
      </c>
      <c r="AU97" s="18" t="s">
        <v>151</v>
      </c>
      <c r="BK97" s="176">
        <f>BK98</f>
        <v>0</v>
      </c>
    </row>
    <row r="98" spans="1:65" s="12" customFormat="1" ht="25.9" customHeight="1">
      <c r="B98" s="177"/>
      <c r="C98" s="178"/>
      <c r="D98" s="179" t="s">
        <v>71</v>
      </c>
      <c r="E98" s="180" t="s">
        <v>171</v>
      </c>
      <c r="F98" s="180" t="s">
        <v>172</v>
      </c>
      <c r="G98" s="178"/>
      <c r="H98" s="178"/>
      <c r="I98" s="181"/>
      <c r="J98" s="182">
        <f>BK98</f>
        <v>0</v>
      </c>
      <c r="K98" s="178"/>
      <c r="L98" s="183"/>
      <c r="M98" s="184"/>
      <c r="N98" s="185"/>
      <c r="O98" s="185"/>
      <c r="P98" s="186">
        <f>P99+P122+P176+P210+P262</f>
        <v>0</v>
      </c>
      <c r="Q98" s="185"/>
      <c r="R98" s="186">
        <f>R99+R122+R176+R210+R262</f>
        <v>66.466540000000009</v>
      </c>
      <c r="S98" s="185"/>
      <c r="T98" s="187">
        <f>T99+T122+T176+T210+T262</f>
        <v>65.870399999999989</v>
      </c>
      <c r="AR98" s="188" t="s">
        <v>80</v>
      </c>
      <c r="AT98" s="189" t="s">
        <v>71</v>
      </c>
      <c r="AU98" s="189" t="s">
        <v>72</v>
      </c>
      <c r="AY98" s="188" t="s">
        <v>173</v>
      </c>
      <c r="BK98" s="190">
        <f>BK99+BK122+BK176+BK210+BK262</f>
        <v>0</v>
      </c>
    </row>
    <row r="99" spans="1:65" s="12" customFormat="1" ht="22.9" customHeight="1">
      <c r="B99" s="177"/>
      <c r="C99" s="178"/>
      <c r="D99" s="179" t="s">
        <v>71</v>
      </c>
      <c r="E99" s="191" t="s">
        <v>80</v>
      </c>
      <c r="F99" s="191" t="s">
        <v>174</v>
      </c>
      <c r="G99" s="178"/>
      <c r="H99" s="178"/>
      <c r="I99" s="181"/>
      <c r="J99" s="192">
        <f>BK99</f>
        <v>0</v>
      </c>
      <c r="K99" s="178"/>
      <c r="L99" s="183"/>
      <c r="M99" s="184"/>
      <c r="N99" s="185"/>
      <c r="O99" s="185"/>
      <c r="P99" s="186">
        <f>SUM(P100:P121)</f>
        <v>0</v>
      </c>
      <c r="Q99" s="185"/>
      <c r="R99" s="186">
        <f>SUM(R100:R121)</f>
        <v>0</v>
      </c>
      <c r="S99" s="185"/>
      <c r="T99" s="187">
        <f>SUM(T100:T121)</f>
        <v>59.870399999999989</v>
      </c>
      <c r="AR99" s="188" t="s">
        <v>180</v>
      </c>
      <c r="AT99" s="189" t="s">
        <v>71</v>
      </c>
      <c r="AU99" s="189" t="s">
        <v>80</v>
      </c>
      <c r="AY99" s="188" t="s">
        <v>173</v>
      </c>
      <c r="BK99" s="190">
        <f>SUM(BK100:BK121)</f>
        <v>0</v>
      </c>
    </row>
    <row r="100" spans="1:65" s="2" customFormat="1" ht="16.5" customHeight="1">
      <c r="A100" s="35"/>
      <c r="B100" s="36"/>
      <c r="C100" s="193" t="s">
        <v>80</v>
      </c>
      <c r="D100" s="193" t="s">
        <v>175</v>
      </c>
      <c r="E100" s="194" t="s">
        <v>176</v>
      </c>
      <c r="F100" s="195" t="s">
        <v>177</v>
      </c>
      <c r="G100" s="196" t="s">
        <v>178</v>
      </c>
      <c r="H100" s="197">
        <v>40.799999999999997</v>
      </c>
      <c r="I100" s="198"/>
      <c r="J100" s="199">
        <f>ROUND(I100*H100,2)</f>
        <v>0</v>
      </c>
      <c r="K100" s="195" t="s">
        <v>1866</v>
      </c>
      <c r="L100" s="40"/>
      <c r="M100" s="200" t="s">
        <v>19</v>
      </c>
      <c r="N100" s="201" t="s">
        <v>43</v>
      </c>
      <c r="O100" s="65"/>
      <c r="P100" s="202">
        <f>O100*H100</f>
        <v>0</v>
      </c>
      <c r="Q100" s="202">
        <v>0</v>
      </c>
      <c r="R100" s="202">
        <f>Q100*H100</f>
        <v>0</v>
      </c>
      <c r="S100" s="202">
        <v>0.28100000000000003</v>
      </c>
      <c r="T100" s="203">
        <f>S100*H100</f>
        <v>11.4648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4" t="s">
        <v>505</v>
      </c>
      <c r="AT100" s="204" t="s">
        <v>175</v>
      </c>
      <c r="AU100" s="204" t="s">
        <v>82</v>
      </c>
      <c r="AY100" s="18" t="s">
        <v>173</v>
      </c>
      <c r="BE100" s="205">
        <f>IF(N100="základní",J100,0)</f>
        <v>0</v>
      </c>
      <c r="BF100" s="205">
        <f>IF(N100="snížená",J100,0)</f>
        <v>0</v>
      </c>
      <c r="BG100" s="205">
        <f>IF(N100="zákl. přenesená",J100,0)</f>
        <v>0</v>
      </c>
      <c r="BH100" s="205">
        <f>IF(N100="sníž. přenesená",J100,0)</f>
        <v>0</v>
      </c>
      <c r="BI100" s="205">
        <f>IF(N100="nulová",J100,0)</f>
        <v>0</v>
      </c>
      <c r="BJ100" s="18" t="s">
        <v>80</v>
      </c>
      <c r="BK100" s="205">
        <f>ROUND(I100*H100,2)</f>
        <v>0</v>
      </c>
      <c r="BL100" s="18" t="s">
        <v>505</v>
      </c>
      <c r="BM100" s="204" t="s">
        <v>1867</v>
      </c>
    </row>
    <row r="101" spans="1:65" s="2" customFormat="1" ht="19.5">
      <c r="A101" s="35"/>
      <c r="B101" s="36"/>
      <c r="C101" s="37"/>
      <c r="D101" s="206" t="s">
        <v>182</v>
      </c>
      <c r="E101" s="37"/>
      <c r="F101" s="207" t="s">
        <v>183</v>
      </c>
      <c r="G101" s="37"/>
      <c r="H101" s="37"/>
      <c r="I101" s="116"/>
      <c r="J101" s="37"/>
      <c r="K101" s="37"/>
      <c r="L101" s="40"/>
      <c r="M101" s="208"/>
      <c r="N101" s="209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182</v>
      </c>
      <c r="AU101" s="18" t="s">
        <v>82</v>
      </c>
    </row>
    <row r="102" spans="1:65" s="13" customFormat="1" ht="11.25">
      <c r="B102" s="210"/>
      <c r="C102" s="211"/>
      <c r="D102" s="206" t="s">
        <v>184</v>
      </c>
      <c r="E102" s="212" t="s">
        <v>19</v>
      </c>
      <c r="F102" s="213" t="s">
        <v>1868</v>
      </c>
      <c r="G102" s="211"/>
      <c r="H102" s="214">
        <v>40.799999999999997</v>
      </c>
      <c r="I102" s="215"/>
      <c r="J102" s="211"/>
      <c r="K102" s="211"/>
      <c r="L102" s="216"/>
      <c r="M102" s="217"/>
      <c r="N102" s="218"/>
      <c r="O102" s="218"/>
      <c r="P102" s="218"/>
      <c r="Q102" s="218"/>
      <c r="R102" s="218"/>
      <c r="S102" s="218"/>
      <c r="T102" s="219"/>
      <c r="AT102" s="220" t="s">
        <v>184</v>
      </c>
      <c r="AU102" s="220" t="s">
        <v>82</v>
      </c>
      <c r="AV102" s="13" t="s">
        <v>82</v>
      </c>
      <c r="AW102" s="13" t="s">
        <v>33</v>
      </c>
      <c r="AX102" s="13" t="s">
        <v>80</v>
      </c>
      <c r="AY102" s="220" t="s">
        <v>173</v>
      </c>
    </row>
    <row r="103" spans="1:65" s="2" customFormat="1" ht="16.5" customHeight="1">
      <c r="A103" s="35"/>
      <c r="B103" s="36"/>
      <c r="C103" s="193" t="s">
        <v>82</v>
      </c>
      <c r="D103" s="193" t="s">
        <v>175</v>
      </c>
      <c r="E103" s="194" t="s">
        <v>202</v>
      </c>
      <c r="F103" s="195" t="s">
        <v>203</v>
      </c>
      <c r="G103" s="196" t="s">
        <v>178</v>
      </c>
      <c r="H103" s="197">
        <v>2.4</v>
      </c>
      <c r="I103" s="198"/>
      <c r="J103" s="199">
        <f>ROUND(I103*H103,2)</f>
        <v>0</v>
      </c>
      <c r="K103" s="195" t="s">
        <v>1866</v>
      </c>
      <c r="L103" s="40"/>
      <c r="M103" s="200" t="s">
        <v>19</v>
      </c>
      <c r="N103" s="201" t="s">
        <v>43</v>
      </c>
      <c r="O103" s="65"/>
      <c r="P103" s="202">
        <f>O103*H103</f>
        <v>0</v>
      </c>
      <c r="Q103" s="202">
        <v>0</v>
      </c>
      <c r="R103" s="202">
        <f>Q103*H103</f>
        <v>0</v>
      </c>
      <c r="S103" s="202">
        <v>0.32</v>
      </c>
      <c r="T103" s="203">
        <f>S103*H103</f>
        <v>0.76800000000000002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204" t="s">
        <v>505</v>
      </c>
      <c r="AT103" s="204" t="s">
        <v>175</v>
      </c>
      <c r="AU103" s="204" t="s">
        <v>82</v>
      </c>
      <c r="AY103" s="18" t="s">
        <v>173</v>
      </c>
      <c r="BE103" s="205">
        <f>IF(N103="základní",J103,0)</f>
        <v>0</v>
      </c>
      <c r="BF103" s="205">
        <f>IF(N103="snížená",J103,0)</f>
        <v>0</v>
      </c>
      <c r="BG103" s="205">
        <f>IF(N103="zákl. přenesená",J103,0)</f>
        <v>0</v>
      </c>
      <c r="BH103" s="205">
        <f>IF(N103="sníž. přenesená",J103,0)</f>
        <v>0</v>
      </c>
      <c r="BI103" s="205">
        <f>IF(N103="nulová",J103,0)</f>
        <v>0</v>
      </c>
      <c r="BJ103" s="18" t="s">
        <v>80</v>
      </c>
      <c r="BK103" s="205">
        <f>ROUND(I103*H103,2)</f>
        <v>0</v>
      </c>
      <c r="BL103" s="18" t="s">
        <v>505</v>
      </c>
      <c r="BM103" s="204" t="s">
        <v>1869</v>
      </c>
    </row>
    <row r="104" spans="1:65" s="2" customFormat="1" ht="19.5">
      <c r="A104" s="35"/>
      <c r="B104" s="36"/>
      <c r="C104" s="37"/>
      <c r="D104" s="206" t="s">
        <v>182</v>
      </c>
      <c r="E104" s="37"/>
      <c r="F104" s="207" t="s">
        <v>1870</v>
      </c>
      <c r="G104" s="37"/>
      <c r="H104" s="37"/>
      <c r="I104" s="116"/>
      <c r="J104" s="37"/>
      <c r="K104" s="37"/>
      <c r="L104" s="40"/>
      <c r="M104" s="208"/>
      <c r="N104" s="209"/>
      <c r="O104" s="65"/>
      <c r="P104" s="65"/>
      <c r="Q104" s="65"/>
      <c r="R104" s="65"/>
      <c r="S104" s="65"/>
      <c r="T104" s="66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T104" s="18" t="s">
        <v>182</v>
      </c>
      <c r="AU104" s="18" t="s">
        <v>82</v>
      </c>
    </row>
    <row r="105" spans="1:65" s="13" customFormat="1" ht="11.25">
      <c r="B105" s="210"/>
      <c r="C105" s="211"/>
      <c r="D105" s="206" t="s">
        <v>184</v>
      </c>
      <c r="E105" s="212" t="s">
        <v>19</v>
      </c>
      <c r="F105" s="213" t="s">
        <v>1871</v>
      </c>
      <c r="G105" s="211"/>
      <c r="H105" s="214">
        <v>2.4</v>
      </c>
      <c r="I105" s="215"/>
      <c r="J105" s="211"/>
      <c r="K105" s="211"/>
      <c r="L105" s="216"/>
      <c r="M105" s="217"/>
      <c r="N105" s="218"/>
      <c r="O105" s="218"/>
      <c r="P105" s="218"/>
      <c r="Q105" s="218"/>
      <c r="R105" s="218"/>
      <c r="S105" s="218"/>
      <c r="T105" s="219"/>
      <c r="AT105" s="220" t="s">
        <v>184</v>
      </c>
      <c r="AU105" s="220" t="s">
        <v>82</v>
      </c>
      <c r="AV105" s="13" t="s">
        <v>82</v>
      </c>
      <c r="AW105" s="13" t="s">
        <v>33</v>
      </c>
      <c r="AX105" s="13" t="s">
        <v>80</v>
      </c>
      <c r="AY105" s="220" t="s">
        <v>173</v>
      </c>
    </row>
    <row r="106" spans="1:65" s="2" customFormat="1" ht="16.5" customHeight="1">
      <c r="A106" s="35"/>
      <c r="B106" s="36"/>
      <c r="C106" s="193" t="s">
        <v>119</v>
      </c>
      <c r="D106" s="193" t="s">
        <v>175</v>
      </c>
      <c r="E106" s="194" t="s">
        <v>1872</v>
      </c>
      <c r="F106" s="195" t="s">
        <v>1873</v>
      </c>
      <c r="G106" s="196" t="s">
        <v>178</v>
      </c>
      <c r="H106" s="197">
        <v>40.799999999999997</v>
      </c>
      <c r="I106" s="198"/>
      <c r="J106" s="199">
        <f>ROUND(I106*H106,2)</f>
        <v>0</v>
      </c>
      <c r="K106" s="195" t="s">
        <v>1866</v>
      </c>
      <c r="L106" s="40"/>
      <c r="M106" s="200" t="s">
        <v>19</v>
      </c>
      <c r="N106" s="201" t="s">
        <v>43</v>
      </c>
      <c r="O106" s="65"/>
      <c r="P106" s="202">
        <f>O106*H106</f>
        <v>0</v>
      </c>
      <c r="Q106" s="202">
        <v>0</v>
      </c>
      <c r="R106" s="202">
        <f>Q106*H106</f>
        <v>0</v>
      </c>
      <c r="S106" s="202">
        <v>0.44</v>
      </c>
      <c r="T106" s="203">
        <f>S106*H106</f>
        <v>17.951999999999998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4" t="s">
        <v>505</v>
      </c>
      <c r="AT106" s="204" t="s">
        <v>175</v>
      </c>
      <c r="AU106" s="204" t="s">
        <v>82</v>
      </c>
      <c r="AY106" s="18" t="s">
        <v>173</v>
      </c>
      <c r="BE106" s="205">
        <f>IF(N106="základní",J106,0)</f>
        <v>0</v>
      </c>
      <c r="BF106" s="205">
        <f>IF(N106="snížená",J106,0)</f>
        <v>0</v>
      </c>
      <c r="BG106" s="205">
        <f>IF(N106="zákl. přenesená",J106,0)</f>
        <v>0</v>
      </c>
      <c r="BH106" s="205">
        <f>IF(N106="sníž. přenesená",J106,0)</f>
        <v>0</v>
      </c>
      <c r="BI106" s="205">
        <f>IF(N106="nulová",J106,0)</f>
        <v>0</v>
      </c>
      <c r="BJ106" s="18" t="s">
        <v>80</v>
      </c>
      <c r="BK106" s="205">
        <f>ROUND(I106*H106,2)</f>
        <v>0</v>
      </c>
      <c r="BL106" s="18" t="s">
        <v>505</v>
      </c>
      <c r="BM106" s="204" t="s">
        <v>1874</v>
      </c>
    </row>
    <row r="107" spans="1:65" s="2" customFormat="1" ht="19.5">
      <c r="A107" s="35"/>
      <c r="B107" s="36"/>
      <c r="C107" s="37"/>
      <c r="D107" s="206" t="s">
        <v>182</v>
      </c>
      <c r="E107" s="37"/>
      <c r="F107" s="207" t="s">
        <v>1875</v>
      </c>
      <c r="G107" s="37"/>
      <c r="H107" s="37"/>
      <c r="I107" s="116"/>
      <c r="J107" s="37"/>
      <c r="K107" s="37"/>
      <c r="L107" s="40"/>
      <c r="M107" s="208"/>
      <c r="N107" s="209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182</v>
      </c>
      <c r="AU107" s="18" t="s">
        <v>82</v>
      </c>
    </row>
    <row r="108" spans="1:65" s="13" customFormat="1" ht="11.25">
      <c r="B108" s="210"/>
      <c r="C108" s="211"/>
      <c r="D108" s="206" t="s">
        <v>184</v>
      </c>
      <c r="E108" s="212" t="s">
        <v>19</v>
      </c>
      <c r="F108" s="213" t="s">
        <v>1876</v>
      </c>
      <c r="G108" s="211"/>
      <c r="H108" s="214">
        <v>40.799999999999997</v>
      </c>
      <c r="I108" s="215"/>
      <c r="J108" s="211"/>
      <c r="K108" s="211"/>
      <c r="L108" s="216"/>
      <c r="M108" s="217"/>
      <c r="N108" s="218"/>
      <c r="O108" s="218"/>
      <c r="P108" s="218"/>
      <c r="Q108" s="218"/>
      <c r="R108" s="218"/>
      <c r="S108" s="218"/>
      <c r="T108" s="219"/>
      <c r="AT108" s="220" t="s">
        <v>184</v>
      </c>
      <c r="AU108" s="220" t="s">
        <v>82</v>
      </c>
      <c r="AV108" s="13" t="s">
        <v>82</v>
      </c>
      <c r="AW108" s="13" t="s">
        <v>33</v>
      </c>
      <c r="AX108" s="13" t="s">
        <v>80</v>
      </c>
      <c r="AY108" s="220" t="s">
        <v>173</v>
      </c>
    </row>
    <row r="109" spans="1:65" s="2" customFormat="1" ht="16.5" customHeight="1">
      <c r="A109" s="35"/>
      <c r="B109" s="36"/>
      <c r="C109" s="193" t="s">
        <v>180</v>
      </c>
      <c r="D109" s="193" t="s">
        <v>175</v>
      </c>
      <c r="E109" s="194" t="s">
        <v>1877</v>
      </c>
      <c r="F109" s="195" t="s">
        <v>1878</v>
      </c>
      <c r="G109" s="196" t="s">
        <v>178</v>
      </c>
      <c r="H109" s="197">
        <v>40.799999999999997</v>
      </c>
      <c r="I109" s="198"/>
      <c r="J109" s="199">
        <f>ROUND(I109*H109,2)</f>
        <v>0</v>
      </c>
      <c r="K109" s="195" t="s">
        <v>1866</v>
      </c>
      <c r="L109" s="40"/>
      <c r="M109" s="200" t="s">
        <v>19</v>
      </c>
      <c r="N109" s="201" t="s">
        <v>43</v>
      </c>
      <c r="O109" s="65"/>
      <c r="P109" s="202">
        <f>O109*H109</f>
        <v>0</v>
      </c>
      <c r="Q109" s="202">
        <v>0</v>
      </c>
      <c r="R109" s="202">
        <f>Q109*H109</f>
        <v>0</v>
      </c>
      <c r="S109" s="202">
        <v>0.58199999999999996</v>
      </c>
      <c r="T109" s="203">
        <f>S109*H109</f>
        <v>23.745599999999996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204" t="s">
        <v>505</v>
      </c>
      <c r="AT109" s="204" t="s">
        <v>175</v>
      </c>
      <c r="AU109" s="204" t="s">
        <v>82</v>
      </c>
      <c r="AY109" s="18" t="s">
        <v>173</v>
      </c>
      <c r="BE109" s="205">
        <f>IF(N109="základní",J109,0)</f>
        <v>0</v>
      </c>
      <c r="BF109" s="205">
        <f>IF(N109="snížená",J109,0)</f>
        <v>0</v>
      </c>
      <c r="BG109" s="205">
        <f>IF(N109="zákl. přenesená",J109,0)</f>
        <v>0</v>
      </c>
      <c r="BH109" s="205">
        <f>IF(N109="sníž. přenesená",J109,0)</f>
        <v>0</v>
      </c>
      <c r="BI109" s="205">
        <f>IF(N109="nulová",J109,0)</f>
        <v>0</v>
      </c>
      <c r="BJ109" s="18" t="s">
        <v>80</v>
      </c>
      <c r="BK109" s="205">
        <f>ROUND(I109*H109,2)</f>
        <v>0</v>
      </c>
      <c r="BL109" s="18" t="s">
        <v>505</v>
      </c>
      <c r="BM109" s="204" t="s">
        <v>1879</v>
      </c>
    </row>
    <row r="110" spans="1:65" s="2" customFormat="1" ht="19.5">
      <c r="A110" s="35"/>
      <c r="B110" s="36"/>
      <c r="C110" s="37"/>
      <c r="D110" s="206" t="s">
        <v>182</v>
      </c>
      <c r="E110" s="37"/>
      <c r="F110" s="207" t="s">
        <v>1880</v>
      </c>
      <c r="G110" s="37"/>
      <c r="H110" s="37"/>
      <c r="I110" s="116"/>
      <c r="J110" s="37"/>
      <c r="K110" s="37"/>
      <c r="L110" s="40"/>
      <c r="M110" s="208"/>
      <c r="N110" s="209"/>
      <c r="O110" s="65"/>
      <c r="P110" s="65"/>
      <c r="Q110" s="65"/>
      <c r="R110" s="65"/>
      <c r="S110" s="65"/>
      <c r="T110" s="66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T110" s="18" t="s">
        <v>182</v>
      </c>
      <c r="AU110" s="18" t="s">
        <v>82</v>
      </c>
    </row>
    <row r="111" spans="1:65" s="2" customFormat="1" ht="68.25">
      <c r="A111" s="35"/>
      <c r="B111" s="36"/>
      <c r="C111" s="37"/>
      <c r="D111" s="206" t="s">
        <v>240</v>
      </c>
      <c r="E111" s="37"/>
      <c r="F111" s="221" t="s">
        <v>1881</v>
      </c>
      <c r="G111" s="37"/>
      <c r="H111" s="37"/>
      <c r="I111" s="116"/>
      <c r="J111" s="37"/>
      <c r="K111" s="37"/>
      <c r="L111" s="40"/>
      <c r="M111" s="208"/>
      <c r="N111" s="209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240</v>
      </c>
      <c r="AU111" s="18" t="s">
        <v>82</v>
      </c>
    </row>
    <row r="112" spans="1:65" s="13" customFormat="1" ht="11.25">
      <c r="B112" s="210"/>
      <c r="C112" s="211"/>
      <c r="D112" s="206" t="s">
        <v>184</v>
      </c>
      <c r="E112" s="212" t="s">
        <v>19</v>
      </c>
      <c r="F112" s="213" t="s">
        <v>1882</v>
      </c>
      <c r="G112" s="211"/>
      <c r="H112" s="214">
        <v>40.799999999999997</v>
      </c>
      <c r="I112" s="215"/>
      <c r="J112" s="211"/>
      <c r="K112" s="211"/>
      <c r="L112" s="216"/>
      <c r="M112" s="217"/>
      <c r="N112" s="218"/>
      <c r="O112" s="218"/>
      <c r="P112" s="218"/>
      <c r="Q112" s="218"/>
      <c r="R112" s="218"/>
      <c r="S112" s="218"/>
      <c r="T112" s="219"/>
      <c r="AT112" s="220" t="s">
        <v>184</v>
      </c>
      <c r="AU112" s="220" t="s">
        <v>82</v>
      </c>
      <c r="AV112" s="13" t="s">
        <v>82</v>
      </c>
      <c r="AW112" s="13" t="s">
        <v>33</v>
      </c>
      <c r="AX112" s="13" t="s">
        <v>80</v>
      </c>
      <c r="AY112" s="220" t="s">
        <v>173</v>
      </c>
    </row>
    <row r="113" spans="1:65" s="2" customFormat="1" ht="16.5" customHeight="1">
      <c r="A113" s="35"/>
      <c r="B113" s="36"/>
      <c r="C113" s="193" t="s">
        <v>201</v>
      </c>
      <c r="D113" s="193" t="s">
        <v>175</v>
      </c>
      <c r="E113" s="194" t="s">
        <v>208</v>
      </c>
      <c r="F113" s="195" t="s">
        <v>209</v>
      </c>
      <c r="G113" s="196" t="s">
        <v>210</v>
      </c>
      <c r="H113" s="197">
        <v>12</v>
      </c>
      <c r="I113" s="198"/>
      <c r="J113" s="199">
        <f>ROUND(I113*H113,2)</f>
        <v>0</v>
      </c>
      <c r="K113" s="195" t="s">
        <v>1866</v>
      </c>
      <c r="L113" s="40"/>
      <c r="M113" s="200" t="s">
        <v>19</v>
      </c>
      <c r="N113" s="201" t="s">
        <v>43</v>
      </c>
      <c r="O113" s="65"/>
      <c r="P113" s="202">
        <f>O113*H113</f>
        <v>0</v>
      </c>
      <c r="Q113" s="202">
        <v>0</v>
      </c>
      <c r="R113" s="202">
        <f>Q113*H113</f>
        <v>0</v>
      </c>
      <c r="S113" s="202">
        <v>0.28999999999999998</v>
      </c>
      <c r="T113" s="203">
        <f>S113*H113</f>
        <v>3.4799999999999995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204" t="s">
        <v>505</v>
      </c>
      <c r="AT113" s="204" t="s">
        <v>175</v>
      </c>
      <c r="AU113" s="204" t="s">
        <v>82</v>
      </c>
      <c r="AY113" s="18" t="s">
        <v>173</v>
      </c>
      <c r="BE113" s="205">
        <f>IF(N113="základní",J113,0)</f>
        <v>0</v>
      </c>
      <c r="BF113" s="205">
        <f>IF(N113="snížená",J113,0)</f>
        <v>0</v>
      </c>
      <c r="BG113" s="205">
        <f>IF(N113="zákl. přenesená",J113,0)</f>
        <v>0</v>
      </c>
      <c r="BH113" s="205">
        <f>IF(N113="sníž. přenesená",J113,0)</f>
        <v>0</v>
      </c>
      <c r="BI113" s="205">
        <f>IF(N113="nulová",J113,0)</f>
        <v>0</v>
      </c>
      <c r="BJ113" s="18" t="s">
        <v>80</v>
      </c>
      <c r="BK113" s="205">
        <f>ROUND(I113*H113,2)</f>
        <v>0</v>
      </c>
      <c r="BL113" s="18" t="s">
        <v>505</v>
      </c>
      <c r="BM113" s="204" t="s">
        <v>1883</v>
      </c>
    </row>
    <row r="114" spans="1:65" s="2" customFormat="1" ht="19.5">
      <c r="A114" s="35"/>
      <c r="B114" s="36"/>
      <c r="C114" s="37"/>
      <c r="D114" s="206" t="s">
        <v>182</v>
      </c>
      <c r="E114" s="37"/>
      <c r="F114" s="207" t="s">
        <v>212</v>
      </c>
      <c r="G114" s="37"/>
      <c r="H114" s="37"/>
      <c r="I114" s="116"/>
      <c r="J114" s="37"/>
      <c r="K114" s="37"/>
      <c r="L114" s="40"/>
      <c r="M114" s="208"/>
      <c r="N114" s="209"/>
      <c r="O114" s="65"/>
      <c r="P114" s="65"/>
      <c r="Q114" s="65"/>
      <c r="R114" s="65"/>
      <c r="S114" s="65"/>
      <c r="T114" s="66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T114" s="18" t="s">
        <v>182</v>
      </c>
      <c r="AU114" s="18" t="s">
        <v>82</v>
      </c>
    </row>
    <row r="115" spans="1:65" s="13" customFormat="1" ht="11.25">
      <c r="B115" s="210"/>
      <c r="C115" s="211"/>
      <c r="D115" s="206" t="s">
        <v>184</v>
      </c>
      <c r="E115" s="212" t="s">
        <v>19</v>
      </c>
      <c r="F115" s="213" t="s">
        <v>1884</v>
      </c>
      <c r="G115" s="211"/>
      <c r="H115" s="214">
        <v>12</v>
      </c>
      <c r="I115" s="215"/>
      <c r="J115" s="211"/>
      <c r="K115" s="211"/>
      <c r="L115" s="216"/>
      <c r="M115" s="217"/>
      <c r="N115" s="218"/>
      <c r="O115" s="218"/>
      <c r="P115" s="218"/>
      <c r="Q115" s="218"/>
      <c r="R115" s="218"/>
      <c r="S115" s="218"/>
      <c r="T115" s="219"/>
      <c r="AT115" s="220" t="s">
        <v>184</v>
      </c>
      <c r="AU115" s="220" t="s">
        <v>82</v>
      </c>
      <c r="AV115" s="13" t="s">
        <v>82</v>
      </c>
      <c r="AW115" s="13" t="s">
        <v>33</v>
      </c>
      <c r="AX115" s="13" t="s">
        <v>80</v>
      </c>
      <c r="AY115" s="220" t="s">
        <v>173</v>
      </c>
    </row>
    <row r="116" spans="1:65" s="2" customFormat="1" ht="16.5" customHeight="1">
      <c r="A116" s="35"/>
      <c r="B116" s="36"/>
      <c r="C116" s="193" t="s">
        <v>207</v>
      </c>
      <c r="D116" s="193" t="s">
        <v>175</v>
      </c>
      <c r="E116" s="194" t="s">
        <v>215</v>
      </c>
      <c r="F116" s="195" t="s">
        <v>216</v>
      </c>
      <c r="G116" s="196" t="s">
        <v>210</v>
      </c>
      <c r="H116" s="197">
        <v>12</v>
      </c>
      <c r="I116" s="198"/>
      <c r="J116" s="199">
        <f>ROUND(I116*H116,2)</f>
        <v>0</v>
      </c>
      <c r="K116" s="195" t="s">
        <v>1866</v>
      </c>
      <c r="L116" s="40"/>
      <c r="M116" s="200" t="s">
        <v>19</v>
      </c>
      <c r="N116" s="201" t="s">
        <v>43</v>
      </c>
      <c r="O116" s="65"/>
      <c r="P116" s="202">
        <f>O116*H116</f>
        <v>0</v>
      </c>
      <c r="Q116" s="202">
        <v>0</v>
      </c>
      <c r="R116" s="202">
        <f>Q116*H116</f>
        <v>0</v>
      </c>
      <c r="S116" s="202">
        <v>0.20499999999999999</v>
      </c>
      <c r="T116" s="203">
        <f>S116*H116</f>
        <v>2.46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204" t="s">
        <v>505</v>
      </c>
      <c r="AT116" s="204" t="s">
        <v>175</v>
      </c>
      <c r="AU116" s="204" t="s">
        <v>82</v>
      </c>
      <c r="AY116" s="18" t="s">
        <v>173</v>
      </c>
      <c r="BE116" s="205">
        <f>IF(N116="základní",J116,0)</f>
        <v>0</v>
      </c>
      <c r="BF116" s="205">
        <f>IF(N116="snížená",J116,0)</f>
        <v>0</v>
      </c>
      <c r="BG116" s="205">
        <f>IF(N116="zákl. přenesená",J116,0)</f>
        <v>0</v>
      </c>
      <c r="BH116" s="205">
        <f>IF(N116="sníž. přenesená",J116,0)</f>
        <v>0</v>
      </c>
      <c r="BI116" s="205">
        <f>IF(N116="nulová",J116,0)</f>
        <v>0</v>
      </c>
      <c r="BJ116" s="18" t="s">
        <v>80</v>
      </c>
      <c r="BK116" s="205">
        <f>ROUND(I116*H116,2)</f>
        <v>0</v>
      </c>
      <c r="BL116" s="18" t="s">
        <v>505</v>
      </c>
      <c r="BM116" s="204" t="s">
        <v>1885</v>
      </c>
    </row>
    <row r="117" spans="1:65" s="2" customFormat="1" ht="19.5">
      <c r="A117" s="35"/>
      <c r="B117" s="36"/>
      <c r="C117" s="37"/>
      <c r="D117" s="206" t="s">
        <v>182</v>
      </c>
      <c r="E117" s="37"/>
      <c r="F117" s="207" t="s">
        <v>218</v>
      </c>
      <c r="G117" s="37"/>
      <c r="H117" s="37"/>
      <c r="I117" s="116"/>
      <c r="J117" s="37"/>
      <c r="K117" s="37"/>
      <c r="L117" s="40"/>
      <c r="M117" s="208"/>
      <c r="N117" s="209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182</v>
      </c>
      <c r="AU117" s="18" t="s">
        <v>82</v>
      </c>
    </row>
    <row r="118" spans="1:65" s="13" customFormat="1" ht="11.25">
      <c r="B118" s="210"/>
      <c r="C118" s="211"/>
      <c r="D118" s="206" t="s">
        <v>184</v>
      </c>
      <c r="E118" s="212" t="s">
        <v>19</v>
      </c>
      <c r="F118" s="213" t="s">
        <v>1886</v>
      </c>
      <c r="G118" s="211"/>
      <c r="H118" s="214">
        <v>12</v>
      </c>
      <c r="I118" s="215"/>
      <c r="J118" s="211"/>
      <c r="K118" s="211"/>
      <c r="L118" s="216"/>
      <c r="M118" s="217"/>
      <c r="N118" s="218"/>
      <c r="O118" s="218"/>
      <c r="P118" s="218"/>
      <c r="Q118" s="218"/>
      <c r="R118" s="218"/>
      <c r="S118" s="218"/>
      <c r="T118" s="219"/>
      <c r="AT118" s="220" t="s">
        <v>184</v>
      </c>
      <c r="AU118" s="220" t="s">
        <v>82</v>
      </c>
      <c r="AV118" s="13" t="s">
        <v>82</v>
      </c>
      <c r="AW118" s="13" t="s">
        <v>33</v>
      </c>
      <c r="AX118" s="13" t="s">
        <v>72</v>
      </c>
      <c r="AY118" s="220" t="s">
        <v>173</v>
      </c>
    </row>
    <row r="119" spans="1:65" s="2" customFormat="1" ht="16.5" customHeight="1">
      <c r="A119" s="35"/>
      <c r="B119" s="36"/>
      <c r="C119" s="193" t="s">
        <v>214</v>
      </c>
      <c r="D119" s="193" t="s">
        <v>175</v>
      </c>
      <c r="E119" s="194" t="s">
        <v>229</v>
      </c>
      <c r="F119" s="195" t="s">
        <v>230</v>
      </c>
      <c r="G119" s="196" t="s">
        <v>178</v>
      </c>
      <c r="H119" s="197">
        <v>40.799999999999997</v>
      </c>
      <c r="I119" s="198"/>
      <c r="J119" s="199">
        <f>ROUND(I119*H119,2)</f>
        <v>0</v>
      </c>
      <c r="K119" s="195" t="s">
        <v>1866</v>
      </c>
      <c r="L119" s="40"/>
      <c r="M119" s="200" t="s">
        <v>19</v>
      </c>
      <c r="N119" s="201" t="s">
        <v>43</v>
      </c>
      <c r="O119" s="65"/>
      <c r="P119" s="202">
        <f>O119*H119</f>
        <v>0</v>
      </c>
      <c r="Q119" s="202">
        <v>0</v>
      </c>
      <c r="R119" s="202">
        <f>Q119*H119</f>
        <v>0</v>
      </c>
      <c r="S119" s="202">
        <v>0</v>
      </c>
      <c r="T119" s="203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04" t="s">
        <v>505</v>
      </c>
      <c r="AT119" s="204" t="s">
        <v>175</v>
      </c>
      <c r="AU119" s="204" t="s">
        <v>82</v>
      </c>
      <c r="AY119" s="18" t="s">
        <v>173</v>
      </c>
      <c r="BE119" s="205">
        <f>IF(N119="základní",J119,0)</f>
        <v>0</v>
      </c>
      <c r="BF119" s="205">
        <f>IF(N119="snížená",J119,0)</f>
        <v>0</v>
      </c>
      <c r="BG119" s="205">
        <f>IF(N119="zákl. přenesená",J119,0)</f>
        <v>0</v>
      </c>
      <c r="BH119" s="205">
        <f>IF(N119="sníž. přenesená",J119,0)</f>
        <v>0</v>
      </c>
      <c r="BI119" s="205">
        <f>IF(N119="nulová",J119,0)</f>
        <v>0</v>
      </c>
      <c r="BJ119" s="18" t="s">
        <v>80</v>
      </c>
      <c r="BK119" s="205">
        <f>ROUND(I119*H119,2)</f>
        <v>0</v>
      </c>
      <c r="BL119" s="18" t="s">
        <v>505</v>
      </c>
      <c r="BM119" s="204" t="s">
        <v>1887</v>
      </c>
    </row>
    <row r="120" spans="1:65" s="2" customFormat="1" ht="11.25">
      <c r="A120" s="35"/>
      <c r="B120" s="36"/>
      <c r="C120" s="37"/>
      <c r="D120" s="206" t="s">
        <v>182</v>
      </c>
      <c r="E120" s="37"/>
      <c r="F120" s="207" t="s">
        <v>232</v>
      </c>
      <c r="G120" s="37"/>
      <c r="H120" s="37"/>
      <c r="I120" s="116"/>
      <c r="J120" s="37"/>
      <c r="K120" s="37"/>
      <c r="L120" s="40"/>
      <c r="M120" s="208"/>
      <c r="N120" s="209"/>
      <c r="O120" s="65"/>
      <c r="P120" s="65"/>
      <c r="Q120" s="65"/>
      <c r="R120" s="65"/>
      <c r="S120" s="65"/>
      <c r="T120" s="66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182</v>
      </c>
      <c r="AU120" s="18" t="s">
        <v>82</v>
      </c>
    </row>
    <row r="121" spans="1:65" s="13" customFormat="1" ht="11.25">
      <c r="B121" s="210"/>
      <c r="C121" s="211"/>
      <c r="D121" s="206" t="s">
        <v>184</v>
      </c>
      <c r="E121" s="212" t="s">
        <v>19</v>
      </c>
      <c r="F121" s="213" t="s">
        <v>1888</v>
      </c>
      <c r="G121" s="211"/>
      <c r="H121" s="214">
        <v>40.799999999999997</v>
      </c>
      <c r="I121" s="215"/>
      <c r="J121" s="211"/>
      <c r="K121" s="211"/>
      <c r="L121" s="216"/>
      <c r="M121" s="217"/>
      <c r="N121" s="218"/>
      <c r="O121" s="218"/>
      <c r="P121" s="218"/>
      <c r="Q121" s="218"/>
      <c r="R121" s="218"/>
      <c r="S121" s="218"/>
      <c r="T121" s="219"/>
      <c r="AT121" s="220" t="s">
        <v>184</v>
      </c>
      <c r="AU121" s="220" t="s">
        <v>82</v>
      </c>
      <c r="AV121" s="13" t="s">
        <v>82</v>
      </c>
      <c r="AW121" s="13" t="s">
        <v>33</v>
      </c>
      <c r="AX121" s="13" t="s">
        <v>80</v>
      </c>
      <c r="AY121" s="220" t="s">
        <v>173</v>
      </c>
    </row>
    <row r="122" spans="1:65" s="12" customFormat="1" ht="22.9" customHeight="1">
      <c r="B122" s="177"/>
      <c r="C122" s="178"/>
      <c r="D122" s="179" t="s">
        <v>71</v>
      </c>
      <c r="E122" s="191" t="s">
        <v>479</v>
      </c>
      <c r="F122" s="191" t="s">
        <v>1889</v>
      </c>
      <c r="G122" s="178"/>
      <c r="H122" s="178"/>
      <c r="I122" s="181"/>
      <c r="J122" s="192">
        <f>BK122</f>
        <v>0</v>
      </c>
      <c r="K122" s="178"/>
      <c r="L122" s="183"/>
      <c r="M122" s="184"/>
      <c r="N122" s="185"/>
      <c r="O122" s="185"/>
      <c r="P122" s="186">
        <f>SUM(P123:P175)</f>
        <v>0</v>
      </c>
      <c r="Q122" s="185"/>
      <c r="R122" s="186">
        <f>SUM(R123:R175)</f>
        <v>17.666475999999996</v>
      </c>
      <c r="S122" s="185"/>
      <c r="T122" s="187">
        <f>SUM(T123:T175)</f>
        <v>6</v>
      </c>
      <c r="AR122" s="188" t="s">
        <v>180</v>
      </c>
      <c r="AT122" s="189" t="s">
        <v>71</v>
      </c>
      <c r="AU122" s="189" t="s">
        <v>80</v>
      </c>
      <c r="AY122" s="188" t="s">
        <v>173</v>
      </c>
      <c r="BK122" s="190">
        <f>SUM(BK123:BK175)</f>
        <v>0</v>
      </c>
    </row>
    <row r="123" spans="1:65" s="2" customFormat="1" ht="16.5" customHeight="1">
      <c r="A123" s="35"/>
      <c r="B123" s="36"/>
      <c r="C123" s="193" t="s">
        <v>222</v>
      </c>
      <c r="D123" s="193" t="s">
        <v>175</v>
      </c>
      <c r="E123" s="194" t="s">
        <v>256</v>
      </c>
      <c r="F123" s="195" t="s">
        <v>257</v>
      </c>
      <c r="G123" s="196" t="s">
        <v>178</v>
      </c>
      <c r="H123" s="197">
        <v>18.3</v>
      </c>
      <c r="I123" s="198"/>
      <c r="J123" s="199">
        <f>ROUND(I123*H123,2)</f>
        <v>0</v>
      </c>
      <c r="K123" s="195" t="s">
        <v>1866</v>
      </c>
      <c r="L123" s="40"/>
      <c r="M123" s="200" t="s">
        <v>19</v>
      </c>
      <c r="N123" s="201" t="s">
        <v>43</v>
      </c>
      <c r="O123" s="65"/>
      <c r="P123" s="202">
        <f>O123*H123</f>
        <v>0</v>
      </c>
      <c r="Q123" s="202">
        <v>0.378</v>
      </c>
      <c r="R123" s="202">
        <f>Q123*H123</f>
        <v>6.9174000000000007</v>
      </c>
      <c r="S123" s="202">
        <v>0</v>
      </c>
      <c r="T123" s="20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4" t="s">
        <v>505</v>
      </c>
      <c r="AT123" s="204" t="s">
        <v>175</v>
      </c>
      <c r="AU123" s="204" t="s">
        <v>82</v>
      </c>
      <c r="AY123" s="18" t="s">
        <v>173</v>
      </c>
      <c r="BE123" s="205">
        <f>IF(N123="základní",J123,0)</f>
        <v>0</v>
      </c>
      <c r="BF123" s="205">
        <f>IF(N123="snížená",J123,0)</f>
        <v>0</v>
      </c>
      <c r="BG123" s="205">
        <f>IF(N123="zákl. přenesená",J123,0)</f>
        <v>0</v>
      </c>
      <c r="BH123" s="205">
        <f>IF(N123="sníž. přenesená",J123,0)</f>
        <v>0</v>
      </c>
      <c r="BI123" s="205">
        <f>IF(N123="nulová",J123,0)</f>
        <v>0</v>
      </c>
      <c r="BJ123" s="18" t="s">
        <v>80</v>
      </c>
      <c r="BK123" s="205">
        <f>ROUND(I123*H123,2)</f>
        <v>0</v>
      </c>
      <c r="BL123" s="18" t="s">
        <v>505</v>
      </c>
      <c r="BM123" s="204" t="s">
        <v>1890</v>
      </c>
    </row>
    <row r="124" spans="1:65" s="2" customFormat="1" ht="11.25">
      <c r="A124" s="35"/>
      <c r="B124" s="36"/>
      <c r="C124" s="37"/>
      <c r="D124" s="206" t="s">
        <v>182</v>
      </c>
      <c r="E124" s="37"/>
      <c r="F124" s="207" t="s">
        <v>259</v>
      </c>
      <c r="G124" s="37"/>
      <c r="H124" s="37"/>
      <c r="I124" s="116"/>
      <c r="J124" s="37"/>
      <c r="K124" s="37"/>
      <c r="L124" s="40"/>
      <c r="M124" s="208"/>
      <c r="N124" s="209"/>
      <c r="O124" s="65"/>
      <c r="P124" s="65"/>
      <c r="Q124" s="65"/>
      <c r="R124" s="65"/>
      <c r="S124" s="65"/>
      <c r="T124" s="66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182</v>
      </c>
      <c r="AU124" s="18" t="s">
        <v>82</v>
      </c>
    </row>
    <row r="125" spans="1:65" s="2" customFormat="1" ht="29.25">
      <c r="A125" s="35"/>
      <c r="B125" s="36"/>
      <c r="C125" s="37"/>
      <c r="D125" s="206" t="s">
        <v>240</v>
      </c>
      <c r="E125" s="37"/>
      <c r="F125" s="221" t="s">
        <v>1891</v>
      </c>
      <c r="G125" s="37"/>
      <c r="H125" s="37"/>
      <c r="I125" s="116"/>
      <c r="J125" s="37"/>
      <c r="K125" s="37"/>
      <c r="L125" s="40"/>
      <c r="M125" s="208"/>
      <c r="N125" s="209"/>
      <c r="O125" s="65"/>
      <c r="P125" s="65"/>
      <c r="Q125" s="65"/>
      <c r="R125" s="65"/>
      <c r="S125" s="65"/>
      <c r="T125" s="66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240</v>
      </c>
      <c r="AU125" s="18" t="s">
        <v>82</v>
      </c>
    </row>
    <row r="126" spans="1:65" s="14" customFormat="1" ht="11.25">
      <c r="B126" s="222"/>
      <c r="C126" s="223"/>
      <c r="D126" s="206" t="s">
        <v>184</v>
      </c>
      <c r="E126" s="224" t="s">
        <v>19</v>
      </c>
      <c r="F126" s="225" t="s">
        <v>261</v>
      </c>
      <c r="G126" s="223"/>
      <c r="H126" s="224" t="s">
        <v>19</v>
      </c>
      <c r="I126" s="226"/>
      <c r="J126" s="223"/>
      <c r="K126" s="223"/>
      <c r="L126" s="227"/>
      <c r="M126" s="228"/>
      <c r="N126" s="229"/>
      <c r="O126" s="229"/>
      <c r="P126" s="229"/>
      <c r="Q126" s="229"/>
      <c r="R126" s="229"/>
      <c r="S126" s="229"/>
      <c r="T126" s="230"/>
      <c r="AT126" s="231" t="s">
        <v>184</v>
      </c>
      <c r="AU126" s="231" t="s">
        <v>82</v>
      </c>
      <c r="AV126" s="14" t="s">
        <v>80</v>
      </c>
      <c r="AW126" s="14" t="s">
        <v>33</v>
      </c>
      <c r="AX126" s="14" t="s">
        <v>72</v>
      </c>
      <c r="AY126" s="231" t="s">
        <v>173</v>
      </c>
    </row>
    <row r="127" spans="1:65" s="13" customFormat="1" ht="11.25">
      <c r="B127" s="210"/>
      <c r="C127" s="211"/>
      <c r="D127" s="206" t="s">
        <v>184</v>
      </c>
      <c r="E127" s="212" t="s">
        <v>19</v>
      </c>
      <c r="F127" s="213" t="s">
        <v>1892</v>
      </c>
      <c r="G127" s="211"/>
      <c r="H127" s="214">
        <v>18.3</v>
      </c>
      <c r="I127" s="215"/>
      <c r="J127" s="211"/>
      <c r="K127" s="211"/>
      <c r="L127" s="216"/>
      <c r="M127" s="217"/>
      <c r="N127" s="218"/>
      <c r="O127" s="218"/>
      <c r="P127" s="218"/>
      <c r="Q127" s="218"/>
      <c r="R127" s="218"/>
      <c r="S127" s="218"/>
      <c r="T127" s="219"/>
      <c r="AT127" s="220" t="s">
        <v>184</v>
      </c>
      <c r="AU127" s="220" t="s">
        <v>82</v>
      </c>
      <c r="AV127" s="13" t="s">
        <v>82</v>
      </c>
      <c r="AW127" s="13" t="s">
        <v>33</v>
      </c>
      <c r="AX127" s="13" t="s">
        <v>80</v>
      </c>
      <c r="AY127" s="220" t="s">
        <v>173</v>
      </c>
    </row>
    <row r="128" spans="1:65" s="2" customFormat="1" ht="16.5" customHeight="1">
      <c r="A128" s="35"/>
      <c r="B128" s="36"/>
      <c r="C128" s="193" t="s">
        <v>228</v>
      </c>
      <c r="D128" s="193" t="s">
        <v>175</v>
      </c>
      <c r="E128" s="194" t="s">
        <v>297</v>
      </c>
      <c r="F128" s="195" t="s">
        <v>298</v>
      </c>
      <c r="G128" s="196" t="s">
        <v>178</v>
      </c>
      <c r="H128" s="197">
        <v>21.96</v>
      </c>
      <c r="I128" s="198"/>
      <c r="J128" s="199">
        <f>ROUND(I128*H128,2)</f>
        <v>0</v>
      </c>
      <c r="K128" s="195" t="s">
        <v>1866</v>
      </c>
      <c r="L128" s="40"/>
      <c r="M128" s="200" t="s">
        <v>19</v>
      </c>
      <c r="N128" s="201" t="s">
        <v>43</v>
      </c>
      <c r="O128" s="65"/>
      <c r="P128" s="202">
        <f>O128*H128</f>
        <v>0</v>
      </c>
      <c r="Q128" s="202">
        <v>0.16700000000000001</v>
      </c>
      <c r="R128" s="202">
        <f>Q128*H128</f>
        <v>3.6673200000000001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505</v>
      </c>
      <c r="AT128" s="204" t="s">
        <v>175</v>
      </c>
      <c r="AU128" s="204" t="s">
        <v>82</v>
      </c>
      <c r="AY128" s="18" t="s">
        <v>173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80</v>
      </c>
      <c r="BK128" s="205">
        <f>ROUND(I128*H128,2)</f>
        <v>0</v>
      </c>
      <c r="BL128" s="18" t="s">
        <v>505</v>
      </c>
      <c r="BM128" s="204" t="s">
        <v>1893</v>
      </c>
    </row>
    <row r="129" spans="1:65" s="2" customFormat="1" ht="19.5">
      <c r="A129" s="35"/>
      <c r="B129" s="36"/>
      <c r="C129" s="37"/>
      <c r="D129" s="206" t="s">
        <v>182</v>
      </c>
      <c r="E129" s="37"/>
      <c r="F129" s="207" t="s">
        <v>300</v>
      </c>
      <c r="G129" s="37"/>
      <c r="H129" s="37"/>
      <c r="I129" s="116"/>
      <c r="J129" s="37"/>
      <c r="K129" s="37"/>
      <c r="L129" s="40"/>
      <c r="M129" s="208"/>
      <c r="N129" s="209"/>
      <c r="O129" s="65"/>
      <c r="P129" s="65"/>
      <c r="Q129" s="65"/>
      <c r="R129" s="65"/>
      <c r="S129" s="65"/>
      <c r="T129" s="66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182</v>
      </c>
      <c r="AU129" s="18" t="s">
        <v>82</v>
      </c>
    </row>
    <row r="130" spans="1:65" s="2" customFormat="1" ht="19.5">
      <c r="A130" s="35"/>
      <c r="B130" s="36"/>
      <c r="C130" s="37"/>
      <c r="D130" s="206" t="s">
        <v>240</v>
      </c>
      <c r="E130" s="37"/>
      <c r="F130" s="221" t="s">
        <v>277</v>
      </c>
      <c r="G130" s="37"/>
      <c r="H130" s="37"/>
      <c r="I130" s="116"/>
      <c r="J130" s="37"/>
      <c r="K130" s="37"/>
      <c r="L130" s="40"/>
      <c r="M130" s="208"/>
      <c r="N130" s="209"/>
      <c r="O130" s="65"/>
      <c r="P130" s="65"/>
      <c r="Q130" s="65"/>
      <c r="R130" s="65"/>
      <c r="S130" s="65"/>
      <c r="T130" s="66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8" t="s">
        <v>240</v>
      </c>
      <c r="AU130" s="18" t="s">
        <v>82</v>
      </c>
    </row>
    <row r="131" spans="1:65" s="14" customFormat="1" ht="11.25">
      <c r="B131" s="222"/>
      <c r="C131" s="223"/>
      <c r="D131" s="206" t="s">
        <v>184</v>
      </c>
      <c r="E131" s="224" t="s">
        <v>19</v>
      </c>
      <c r="F131" s="225" t="s">
        <v>301</v>
      </c>
      <c r="G131" s="223"/>
      <c r="H131" s="224" t="s">
        <v>19</v>
      </c>
      <c r="I131" s="226"/>
      <c r="J131" s="223"/>
      <c r="K131" s="223"/>
      <c r="L131" s="227"/>
      <c r="M131" s="228"/>
      <c r="N131" s="229"/>
      <c r="O131" s="229"/>
      <c r="P131" s="229"/>
      <c r="Q131" s="229"/>
      <c r="R131" s="229"/>
      <c r="S131" s="229"/>
      <c r="T131" s="230"/>
      <c r="AT131" s="231" t="s">
        <v>184</v>
      </c>
      <c r="AU131" s="231" t="s">
        <v>82</v>
      </c>
      <c r="AV131" s="14" t="s">
        <v>80</v>
      </c>
      <c r="AW131" s="14" t="s">
        <v>33</v>
      </c>
      <c r="AX131" s="14" t="s">
        <v>72</v>
      </c>
      <c r="AY131" s="231" t="s">
        <v>173</v>
      </c>
    </row>
    <row r="132" spans="1:65" s="13" customFormat="1" ht="11.25">
      <c r="B132" s="210"/>
      <c r="C132" s="211"/>
      <c r="D132" s="206" t="s">
        <v>184</v>
      </c>
      <c r="E132" s="212" t="s">
        <v>19</v>
      </c>
      <c r="F132" s="213" t="s">
        <v>1894</v>
      </c>
      <c r="G132" s="211"/>
      <c r="H132" s="214">
        <v>21.96</v>
      </c>
      <c r="I132" s="215"/>
      <c r="J132" s="211"/>
      <c r="K132" s="211"/>
      <c r="L132" s="216"/>
      <c r="M132" s="217"/>
      <c r="N132" s="218"/>
      <c r="O132" s="218"/>
      <c r="P132" s="218"/>
      <c r="Q132" s="218"/>
      <c r="R132" s="218"/>
      <c r="S132" s="218"/>
      <c r="T132" s="219"/>
      <c r="AT132" s="220" t="s">
        <v>184</v>
      </c>
      <c r="AU132" s="220" t="s">
        <v>82</v>
      </c>
      <c r="AV132" s="13" t="s">
        <v>82</v>
      </c>
      <c r="AW132" s="13" t="s">
        <v>33</v>
      </c>
      <c r="AX132" s="13" t="s">
        <v>72</v>
      </c>
      <c r="AY132" s="220" t="s">
        <v>173</v>
      </c>
    </row>
    <row r="133" spans="1:65" s="2" customFormat="1" ht="16.5" customHeight="1">
      <c r="A133" s="35"/>
      <c r="B133" s="36"/>
      <c r="C133" s="193" t="s">
        <v>235</v>
      </c>
      <c r="D133" s="193" t="s">
        <v>175</v>
      </c>
      <c r="E133" s="194" t="s">
        <v>309</v>
      </c>
      <c r="F133" s="195" t="s">
        <v>310</v>
      </c>
      <c r="G133" s="196" t="s">
        <v>178</v>
      </c>
      <c r="H133" s="197">
        <v>3.3</v>
      </c>
      <c r="I133" s="198"/>
      <c r="J133" s="199">
        <f>ROUND(I133*H133,2)</f>
        <v>0</v>
      </c>
      <c r="K133" s="195" t="s">
        <v>1866</v>
      </c>
      <c r="L133" s="40"/>
      <c r="M133" s="200" t="s">
        <v>19</v>
      </c>
      <c r="N133" s="201" t="s">
        <v>43</v>
      </c>
      <c r="O133" s="65"/>
      <c r="P133" s="202">
        <f>O133*H133</f>
        <v>0</v>
      </c>
      <c r="Q133" s="202">
        <v>0.10100000000000001</v>
      </c>
      <c r="R133" s="202">
        <f>Q133*H133</f>
        <v>0.33329999999999999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505</v>
      </c>
      <c r="AT133" s="204" t="s">
        <v>175</v>
      </c>
      <c r="AU133" s="204" t="s">
        <v>82</v>
      </c>
      <c r="AY133" s="18" t="s">
        <v>173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80</v>
      </c>
      <c r="BK133" s="205">
        <f>ROUND(I133*H133,2)</f>
        <v>0</v>
      </c>
      <c r="BL133" s="18" t="s">
        <v>505</v>
      </c>
      <c r="BM133" s="204" t="s">
        <v>1895</v>
      </c>
    </row>
    <row r="134" spans="1:65" s="2" customFormat="1" ht="19.5">
      <c r="A134" s="35"/>
      <c r="B134" s="36"/>
      <c r="C134" s="37"/>
      <c r="D134" s="206" t="s">
        <v>182</v>
      </c>
      <c r="E134" s="37"/>
      <c r="F134" s="207" t="s">
        <v>312</v>
      </c>
      <c r="G134" s="37"/>
      <c r="H134" s="37"/>
      <c r="I134" s="116"/>
      <c r="J134" s="37"/>
      <c r="K134" s="37"/>
      <c r="L134" s="40"/>
      <c r="M134" s="208"/>
      <c r="N134" s="209"/>
      <c r="O134" s="65"/>
      <c r="P134" s="65"/>
      <c r="Q134" s="65"/>
      <c r="R134" s="65"/>
      <c r="S134" s="65"/>
      <c r="T134" s="66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182</v>
      </c>
      <c r="AU134" s="18" t="s">
        <v>82</v>
      </c>
    </row>
    <row r="135" spans="1:65" s="2" customFormat="1" ht="19.5">
      <c r="A135" s="35"/>
      <c r="B135" s="36"/>
      <c r="C135" s="37"/>
      <c r="D135" s="206" t="s">
        <v>240</v>
      </c>
      <c r="E135" s="37"/>
      <c r="F135" s="221" t="s">
        <v>313</v>
      </c>
      <c r="G135" s="37"/>
      <c r="H135" s="37"/>
      <c r="I135" s="116"/>
      <c r="J135" s="37"/>
      <c r="K135" s="37"/>
      <c r="L135" s="40"/>
      <c r="M135" s="208"/>
      <c r="N135" s="209"/>
      <c r="O135" s="65"/>
      <c r="P135" s="65"/>
      <c r="Q135" s="65"/>
      <c r="R135" s="65"/>
      <c r="S135" s="65"/>
      <c r="T135" s="66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240</v>
      </c>
      <c r="AU135" s="18" t="s">
        <v>82</v>
      </c>
    </row>
    <row r="136" spans="1:65" s="13" customFormat="1" ht="22.5">
      <c r="B136" s="210"/>
      <c r="C136" s="211"/>
      <c r="D136" s="206" t="s">
        <v>184</v>
      </c>
      <c r="E136" s="212" t="s">
        <v>19</v>
      </c>
      <c r="F136" s="213" t="s">
        <v>314</v>
      </c>
      <c r="G136" s="211"/>
      <c r="H136" s="214">
        <v>3.3</v>
      </c>
      <c r="I136" s="215"/>
      <c r="J136" s="211"/>
      <c r="K136" s="211"/>
      <c r="L136" s="216"/>
      <c r="M136" s="217"/>
      <c r="N136" s="218"/>
      <c r="O136" s="218"/>
      <c r="P136" s="218"/>
      <c r="Q136" s="218"/>
      <c r="R136" s="218"/>
      <c r="S136" s="218"/>
      <c r="T136" s="219"/>
      <c r="AT136" s="220" t="s">
        <v>184</v>
      </c>
      <c r="AU136" s="220" t="s">
        <v>82</v>
      </c>
      <c r="AV136" s="13" t="s">
        <v>82</v>
      </c>
      <c r="AW136" s="13" t="s">
        <v>33</v>
      </c>
      <c r="AX136" s="13" t="s">
        <v>80</v>
      </c>
      <c r="AY136" s="220" t="s">
        <v>173</v>
      </c>
    </row>
    <row r="137" spans="1:65" s="2" customFormat="1" ht="16.5" customHeight="1">
      <c r="A137" s="35"/>
      <c r="B137" s="36"/>
      <c r="C137" s="232" t="s">
        <v>246</v>
      </c>
      <c r="D137" s="232" t="s">
        <v>247</v>
      </c>
      <c r="E137" s="233" t="s">
        <v>315</v>
      </c>
      <c r="F137" s="234" t="s">
        <v>316</v>
      </c>
      <c r="G137" s="235" t="s">
        <v>178</v>
      </c>
      <c r="H137" s="236">
        <v>3.399</v>
      </c>
      <c r="I137" s="237"/>
      <c r="J137" s="238">
        <f>ROUND(I137*H137,2)</f>
        <v>0</v>
      </c>
      <c r="K137" s="234" t="s">
        <v>19</v>
      </c>
      <c r="L137" s="239"/>
      <c r="M137" s="240" t="s">
        <v>19</v>
      </c>
      <c r="N137" s="241" t="s">
        <v>43</v>
      </c>
      <c r="O137" s="65"/>
      <c r="P137" s="202">
        <f>O137*H137</f>
        <v>0</v>
      </c>
      <c r="Q137" s="202">
        <v>0.16200000000000001</v>
      </c>
      <c r="R137" s="202">
        <f>Q137*H137</f>
        <v>0.55063800000000007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505</v>
      </c>
      <c r="AT137" s="204" t="s">
        <v>247</v>
      </c>
      <c r="AU137" s="204" t="s">
        <v>82</v>
      </c>
      <c r="AY137" s="18" t="s">
        <v>173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80</v>
      </c>
      <c r="BK137" s="205">
        <f>ROUND(I137*H137,2)</f>
        <v>0</v>
      </c>
      <c r="BL137" s="18" t="s">
        <v>505</v>
      </c>
      <c r="BM137" s="204" t="s">
        <v>1896</v>
      </c>
    </row>
    <row r="138" spans="1:65" s="2" customFormat="1" ht="11.25">
      <c r="A138" s="35"/>
      <c r="B138" s="36"/>
      <c r="C138" s="37"/>
      <c r="D138" s="206" t="s">
        <v>182</v>
      </c>
      <c r="E138" s="37"/>
      <c r="F138" s="207" t="s">
        <v>316</v>
      </c>
      <c r="G138" s="37"/>
      <c r="H138" s="37"/>
      <c r="I138" s="116"/>
      <c r="J138" s="37"/>
      <c r="K138" s="37"/>
      <c r="L138" s="40"/>
      <c r="M138" s="208"/>
      <c r="N138" s="209"/>
      <c r="O138" s="65"/>
      <c r="P138" s="65"/>
      <c r="Q138" s="65"/>
      <c r="R138" s="65"/>
      <c r="S138" s="65"/>
      <c r="T138" s="66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182</v>
      </c>
      <c r="AU138" s="18" t="s">
        <v>82</v>
      </c>
    </row>
    <row r="139" spans="1:65" s="13" customFormat="1" ht="22.5">
      <c r="B139" s="210"/>
      <c r="C139" s="211"/>
      <c r="D139" s="206" t="s">
        <v>184</v>
      </c>
      <c r="E139" s="212" t="s">
        <v>19</v>
      </c>
      <c r="F139" s="213" t="s">
        <v>314</v>
      </c>
      <c r="G139" s="211"/>
      <c r="H139" s="214">
        <v>3.3</v>
      </c>
      <c r="I139" s="215"/>
      <c r="J139" s="211"/>
      <c r="K139" s="211"/>
      <c r="L139" s="216"/>
      <c r="M139" s="217"/>
      <c r="N139" s="218"/>
      <c r="O139" s="218"/>
      <c r="P139" s="218"/>
      <c r="Q139" s="218"/>
      <c r="R139" s="218"/>
      <c r="S139" s="218"/>
      <c r="T139" s="219"/>
      <c r="AT139" s="220" t="s">
        <v>184</v>
      </c>
      <c r="AU139" s="220" t="s">
        <v>82</v>
      </c>
      <c r="AV139" s="13" t="s">
        <v>82</v>
      </c>
      <c r="AW139" s="13" t="s">
        <v>33</v>
      </c>
      <c r="AX139" s="13" t="s">
        <v>80</v>
      </c>
      <c r="AY139" s="220" t="s">
        <v>173</v>
      </c>
    </row>
    <row r="140" spans="1:65" s="13" customFormat="1" ht="11.25">
      <c r="B140" s="210"/>
      <c r="C140" s="211"/>
      <c r="D140" s="206" t="s">
        <v>184</v>
      </c>
      <c r="E140" s="211"/>
      <c r="F140" s="213" t="s">
        <v>318</v>
      </c>
      <c r="G140" s="211"/>
      <c r="H140" s="214">
        <v>3.399</v>
      </c>
      <c r="I140" s="215"/>
      <c r="J140" s="211"/>
      <c r="K140" s="211"/>
      <c r="L140" s="216"/>
      <c r="M140" s="217"/>
      <c r="N140" s="218"/>
      <c r="O140" s="218"/>
      <c r="P140" s="218"/>
      <c r="Q140" s="218"/>
      <c r="R140" s="218"/>
      <c r="S140" s="218"/>
      <c r="T140" s="219"/>
      <c r="AT140" s="220" t="s">
        <v>184</v>
      </c>
      <c r="AU140" s="220" t="s">
        <v>82</v>
      </c>
      <c r="AV140" s="13" t="s">
        <v>82</v>
      </c>
      <c r="AW140" s="13" t="s">
        <v>4</v>
      </c>
      <c r="AX140" s="13" t="s">
        <v>80</v>
      </c>
      <c r="AY140" s="220" t="s">
        <v>173</v>
      </c>
    </row>
    <row r="141" spans="1:65" s="2" customFormat="1" ht="16.5" customHeight="1">
      <c r="A141" s="35"/>
      <c r="B141" s="36"/>
      <c r="C141" s="232" t="s">
        <v>255</v>
      </c>
      <c r="D141" s="232" t="s">
        <v>247</v>
      </c>
      <c r="E141" s="233" t="s">
        <v>329</v>
      </c>
      <c r="F141" s="234" t="s">
        <v>330</v>
      </c>
      <c r="G141" s="235" t="s">
        <v>178</v>
      </c>
      <c r="H141" s="236">
        <v>3.2959999999999998</v>
      </c>
      <c r="I141" s="237"/>
      <c r="J141" s="238">
        <f>ROUND(I141*H141,2)</f>
        <v>0</v>
      </c>
      <c r="K141" s="234" t="s">
        <v>19</v>
      </c>
      <c r="L141" s="239"/>
      <c r="M141" s="240" t="s">
        <v>19</v>
      </c>
      <c r="N141" s="241" t="s">
        <v>43</v>
      </c>
      <c r="O141" s="65"/>
      <c r="P141" s="202">
        <f>O141*H141</f>
        <v>0</v>
      </c>
      <c r="Q141" s="202">
        <v>8.1000000000000003E-2</v>
      </c>
      <c r="R141" s="202">
        <f>Q141*H141</f>
        <v>0.26697599999999999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505</v>
      </c>
      <c r="AT141" s="204" t="s">
        <v>247</v>
      </c>
      <c r="AU141" s="204" t="s">
        <v>82</v>
      </c>
      <c r="AY141" s="18" t="s">
        <v>173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80</v>
      </c>
      <c r="BK141" s="205">
        <f>ROUND(I141*H141,2)</f>
        <v>0</v>
      </c>
      <c r="BL141" s="18" t="s">
        <v>505</v>
      </c>
      <c r="BM141" s="204" t="s">
        <v>1897</v>
      </c>
    </row>
    <row r="142" spans="1:65" s="2" customFormat="1" ht="11.25">
      <c r="A142" s="35"/>
      <c r="B142" s="36"/>
      <c r="C142" s="37"/>
      <c r="D142" s="206" t="s">
        <v>182</v>
      </c>
      <c r="E142" s="37"/>
      <c r="F142" s="207" t="s">
        <v>330</v>
      </c>
      <c r="G142" s="37"/>
      <c r="H142" s="37"/>
      <c r="I142" s="116"/>
      <c r="J142" s="37"/>
      <c r="K142" s="37"/>
      <c r="L142" s="40"/>
      <c r="M142" s="208"/>
      <c r="N142" s="209"/>
      <c r="O142" s="65"/>
      <c r="P142" s="65"/>
      <c r="Q142" s="65"/>
      <c r="R142" s="65"/>
      <c r="S142" s="65"/>
      <c r="T142" s="66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8" t="s">
        <v>182</v>
      </c>
      <c r="AU142" s="18" t="s">
        <v>82</v>
      </c>
    </row>
    <row r="143" spans="1:65" s="13" customFormat="1" ht="11.25">
      <c r="B143" s="210"/>
      <c r="C143" s="211"/>
      <c r="D143" s="206" t="s">
        <v>184</v>
      </c>
      <c r="E143" s="212" t="s">
        <v>19</v>
      </c>
      <c r="F143" s="213" t="s">
        <v>1898</v>
      </c>
      <c r="G143" s="211"/>
      <c r="H143" s="214">
        <v>3.2</v>
      </c>
      <c r="I143" s="215"/>
      <c r="J143" s="211"/>
      <c r="K143" s="211"/>
      <c r="L143" s="216"/>
      <c r="M143" s="217"/>
      <c r="N143" s="218"/>
      <c r="O143" s="218"/>
      <c r="P143" s="218"/>
      <c r="Q143" s="218"/>
      <c r="R143" s="218"/>
      <c r="S143" s="218"/>
      <c r="T143" s="219"/>
      <c r="AT143" s="220" t="s">
        <v>184</v>
      </c>
      <c r="AU143" s="220" t="s">
        <v>82</v>
      </c>
      <c r="AV143" s="13" t="s">
        <v>82</v>
      </c>
      <c r="AW143" s="13" t="s">
        <v>33</v>
      </c>
      <c r="AX143" s="13" t="s">
        <v>80</v>
      </c>
      <c r="AY143" s="220" t="s">
        <v>173</v>
      </c>
    </row>
    <row r="144" spans="1:65" s="13" customFormat="1" ht="11.25">
      <c r="B144" s="210"/>
      <c r="C144" s="211"/>
      <c r="D144" s="206" t="s">
        <v>184</v>
      </c>
      <c r="E144" s="211"/>
      <c r="F144" s="213" t="s">
        <v>1899</v>
      </c>
      <c r="G144" s="211"/>
      <c r="H144" s="214">
        <v>3.2959999999999998</v>
      </c>
      <c r="I144" s="215"/>
      <c r="J144" s="211"/>
      <c r="K144" s="211"/>
      <c r="L144" s="216"/>
      <c r="M144" s="217"/>
      <c r="N144" s="218"/>
      <c r="O144" s="218"/>
      <c r="P144" s="218"/>
      <c r="Q144" s="218"/>
      <c r="R144" s="218"/>
      <c r="S144" s="218"/>
      <c r="T144" s="219"/>
      <c r="AT144" s="220" t="s">
        <v>184</v>
      </c>
      <c r="AU144" s="220" t="s">
        <v>82</v>
      </c>
      <c r="AV144" s="13" t="s">
        <v>82</v>
      </c>
      <c r="AW144" s="13" t="s">
        <v>4</v>
      </c>
      <c r="AX144" s="13" t="s">
        <v>80</v>
      </c>
      <c r="AY144" s="220" t="s">
        <v>173</v>
      </c>
    </row>
    <row r="145" spans="1:65" s="2" customFormat="1" ht="16.5" customHeight="1">
      <c r="A145" s="35"/>
      <c r="B145" s="36"/>
      <c r="C145" s="232" t="s">
        <v>266</v>
      </c>
      <c r="D145" s="232" t="s">
        <v>247</v>
      </c>
      <c r="E145" s="233" t="s">
        <v>339</v>
      </c>
      <c r="F145" s="234" t="s">
        <v>340</v>
      </c>
      <c r="G145" s="235" t="s">
        <v>178</v>
      </c>
      <c r="H145" s="236">
        <v>2.645</v>
      </c>
      <c r="I145" s="237"/>
      <c r="J145" s="238">
        <f>ROUND(I145*H145,2)</f>
        <v>0</v>
      </c>
      <c r="K145" s="234" t="s">
        <v>19</v>
      </c>
      <c r="L145" s="239"/>
      <c r="M145" s="240" t="s">
        <v>19</v>
      </c>
      <c r="N145" s="241" t="s">
        <v>43</v>
      </c>
      <c r="O145" s="65"/>
      <c r="P145" s="202">
        <f>O145*H145</f>
        <v>0</v>
      </c>
      <c r="Q145" s="202">
        <v>0.16200000000000001</v>
      </c>
      <c r="R145" s="202">
        <f>Q145*H145</f>
        <v>0.42849000000000004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505</v>
      </c>
      <c r="AT145" s="204" t="s">
        <v>247</v>
      </c>
      <c r="AU145" s="204" t="s">
        <v>82</v>
      </c>
      <c r="AY145" s="18" t="s">
        <v>173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80</v>
      </c>
      <c r="BK145" s="205">
        <f>ROUND(I145*H145,2)</f>
        <v>0</v>
      </c>
      <c r="BL145" s="18" t="s">
        <v>505</v>
      </c>
      <c r="BM145" s="204" t="s">
        <v>1900</v>
      </c>
    </row>
    <row r="146" spans="1:65" s="2" customFormat="1" ht="11.25">
      <c r="A146" s="35"/>
      <c r="B146" s="36"/>
      <c r="C146" s="37"/>
      <c r="D146" s="206" t="s">
        <v>182</v>
      </c>
      <c r="E146" s="37"/>
      <c r="F146" s="207" t="s">
        <v>340</v>
      </c>
      <c r="G146" s="37"/>
      <c r="H146" s="37"/>
      <c r="I146" s="116"/>
      <c r="J146" s="37"/>
      <c r="K146" s="37"/>
      <c r="L146" s="40"/>
      <c r="M146" s="208"/>
      <c r="N146" s="209"/>
      <c r="O146" s="65"/>
      <c r="P146" s="65"/>
      <c r="Q146" s="65"/>
      <c r="R146" s="65"/>
      <c r="S146" s="65"/>
      <c r="T146" s="66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182</v>
      </c>
      <c r="AU146" s="18" t="s">
        <v>82</v>
      </c>
    </row>
    <row r="147" spans="1:65" s="13" customFormat="1" ht="11.25">
      <c r="B147" s="210"/>
      <c r="C147" s="211"/>
      <c r="D147" s="206" t="s">
        <v>184</v>
      </c>
      <c r="E147" s="212" t="s">
        <v>19</v>
      </c>
      <c r="F147" s="213" t="s">
        <v>1901</v>
      </c>
      <c r="G147" s="211"/>
      <c r="H147" s="214">
        <v>2.5680000000000001</v>
      </c>
      <c r="I147" s="215"/>
      <c r="J147" s="211"/>
      <c r="K147" s="211"/>
      <c r="L147" s="216"/>
      <c r="M147" s="217"/>
      <c r="N147" s="218"/>
      <c r="O147" s="218"/>
      <c r="P147" s="218"/>
      <c r="Q147" s="218"/>
      <c r="R147" s="218"/>
      <c r="S147" s="218"/>
      <c r="T147" s="219"/>
      <c r="AT147" s="220" t="s">
        <v>184</v>
      </c>
      <c r="AU147" s="220" t="s">
        <v>82</v>
      </c>
      <c r="AV147" s="13" t="s">
        <v>82</v>
      </c>
      <c r="AW147" s="13" t="s">
        <v>33</v>
      </c>
      <c r="AX147" s="13" t="s">
        <v>80</v>
      </c>
      <c r="AY147" s="220" t="s">
        <v>173</v>
      </c>
    </row>
    <row r="148" spans="1:65" s="13" customFormat="1" ht="11.25">
      <c r="B148" s="210"/>
      <c r="C148" s="211"/>
      <c r="D148" s="206" t="s">
        <v>184</v>
      </c>
      <c r="E148" s="211"/>
      <c r="F148" s="213" t="s">
        <v>1902</v>
      </c>
      <c r="G148" s="211"/>
      <c r="H148" s="214">
        <v>2.645</v>
      </c>
      <c r="I148" s="215"/>
      <c r="J148" s="211"/>
      <c r="K148" s="211"/>
      <c r="L148" s="216"/>
      <c r="M148" s="217"/>
      <c r="N148" s="218"/>
      <c r="O148" s="218"/>
      <c r="P148" s="218"/>
      <c r="Q148" s="218"/>
      <c r="R148" s="218"/>
      <c r="S148" s="218"/>
      <c r="T148" s="219"/>
      <c r="AT148" s="220" t="s">
        <v>184</v>
      </c>
      <c r="AU148" s="220" t="s">
        <v>82</v>
      </c>
      <c r="AV148" s="13" t="s">
        <v>82</v>
      </c>
      <c r="AW148" s="13" t="s">
        <v>4</v>
      </c>
      <c r="AX148" s="13" t="s">
        <v>80</v>
      </c>
      <c r="AY148" s="220" t="s">
        <v>173</v>
      </c>
    </row>
    <row r="149" spans="1:65" s="2" customFormat="1" ht="16.5" customHeight="1">
      <c r="A149" s="35"/>
      <c r="B149" s="36"/>
      <c r="C149" s="193" t="s">
        <v>272</v>
      </c>
      <c r="D149" s="193" t="s">
        <v>175</v>
      </c>
      <c r="E149" s="194" t="s">
        <v>357</v>
      </c>
      <c r="F149" s="195" t="s">
        <v>358</v>
      </c>
      <c r="G149" s="196" t="s">
        <v>210</v>
      </c>
      <c r="H149" s="197">
        <v>12</v>
      </c>
      <c r="I149" s="198"/>
      <c r="J149" s="199">
        <f>ROUND(I149*H149,2)</f>
        <v>0</v>
      </c>
      <c r="K149" s="195" t="s">
        <v>1866</v>
      </c>
      <c r="L149" s="40"/>
      <c r="M149" s="200" t="s">
        <v>19</v>
      </c>
      <c r="N149" s="201" t="s">
        <v>43</v>
      </c>
      <c r="O149" s="65"/>
      <c r="P149" s="202">
        <f>O149*H149</f>
        <v>0</v>
      </c>
      <c r="Q149" s="202">
        <v>0.16849</v>
      </c>
      <c r="R149" s="202">
        <f>Q149*H149</f>
        <v>2.0218799999999999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505</v>
      </c>
      <c r="AT149" s="204" t="s">
        <v>175</v>
      </c>
      <c r="AU149" s="204" t="s">
        <v>82</v>
      </c>
      <c r="AY149" s="18" t="s">
        <v>173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80</v>
      </c>
      <c r="BK149" s="205">
        <f>ROUND(I149*H149,2)</f>
        <v>0</v>
      </c>
      <c r="BL149" s="18" t="s">
        <v>505</v>
      </c>
      <c r="BM149" s="204" t="s">
        <v>1903</v>
      </c>
    </row>
    <row r="150" spans="1:65" s="2" customFormat="1" ht="19.5">
      <c r="A150" s="35"/>
      <c r="B150" s="36"/>
      <c r="C150" s="37"/>
      <c r="D150" s="206" t="s">
        <v>182</v>
      </c>
      <c r="E150" s="37"/>
      <c r="F150" s="207" t="s">
        <v>360</v>
      </c>
      <c r="G150" s="37"/>
      <c r="H150" s="37"/>
      <c r="I150" s="116"/>
      <c r="J150" s="37"/>
      <c r="K150" s="37"/>
      <c r="L150" s="40"/>
      <c r="M150" s="208"/>
      <c r="N150" s="209"/>
      <c r="O150" s="65"/>
      <c r="P150" s="65"/>
      <c r="Q150" s="65"/>
      <c r="R150" s="65"/>
      <c r="S150" s="65"/>
      <c r="T150" s="66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8" t="s">
        <v>182</v>
      </c>
      <c r="AU150" s="18" t="s">
        <v>82</v>
      </c>
    </row>
    <row r="151" spans="1:65" s="13" customFormat="1" ht="11.25">
      <c r="B151" s="210"/>
      <c r="C151" s="211"/>
      <c r="D151" s="206" t="s">
        <v>184</v>
      </c>
      <c r="E151" s="212" t="s">
        <v>19</v>
      </c>
      <c r="F151" s="213" t="s">
        <v>1904</v>
      </c>
      <c r="G151" s="211"/>
      <c r="H151" s="214">
        <v>12</v>
      </c>
      <c r="I151" s="215"/>
      <c r="J151" s="211"/>
      <c r="K151" s="211"/>
      <c r="L151" s="216"/>
      <c r="M151" s="217"/>
      <c r="N151" s="218"/>
      <c r="O151" s="218"/>
      <c r="P151" s="218"/>
      <c r="Q151" s="218"/>
      <c r="R151" s="218"/>
      <c r="S151" s="218"/>
      <c r="T151" s="219"/>
      <c r="AT151" s="220" t="s">
        <v>184</v>
      </c>
      <c r="AU151" s="220" t="s">
        <v>82</v>
      </c>
      <c r="AV151" s="13" t="s">
        <v>82</v>
      </c>
      <c r="AW151" s="13" t="s">
        <v>33</v>
      </c>
      <c r="AX151" s="13" t="s">
        <v>80</v>
      </c>
      <c r="AY151" s="220" t="s">
        <v>173</v>
      </c>
    </row>
    <row r="152" spans="1:65" s="2" customFormat="1" ht="16.5" customHeight="1">
      <c r="A152" s="35"/>
      <c r="B152" s="36"/>
      <c r="C152" s="232" t="s">
        <v>8</v>
      </c>
      <c r="D152" s="232" t="s">
        <v>247</v>
      </c>
      <c r="E152" s="233" t="s">
        <v>363</v>
      </c>
      <c r="F152" s="234" t="s">
        <v>364</v>
      </c>
      <c r="G152" s="235" t="s">
        <v>210</v>
      </c>
      <c r="H152" s="236">
        <v>14</v>
      </c>
      <c r="I152" s="237"/>
      <c r="J152" s="238">
        <f>ROUND(I152*H152,2)</f>
        <v>0</v>
      </c>
      <c r="K152" s="234" t="s">
        <v>1866</v>
      </c>
      <c r="L152" s="239"/>
      <c r="M152" s="240" t="s">
        <v>19</v>
      </c>
      <c r="N152" s="241" t="s">
        <v>43</v>
      </c>
      <c r="O152" s="65"/>
      <c r="P152" s="202">
        <f>O152*H152</f>
        <v>0</v>
      </c>
      <c r="Q152" s="202">
        <v>0.125</v>
      </c>
      <c r="R152" s="202">
        <f>Q152*H152</f>
        <v>1.75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505</v>
      </c>
      <c r="AT152" s="204" t="s">
        <v>247</v>
      </c>
      <c r="AU152" s="204" t="s">
        <v>82</v>
      </c>
      <c r="AY152" s="18" t="s">
        <v>173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80</v>
      </c>
      <c r="BK152" s="205">
        <f>ROUND(I152*H152,2)</f>
        <v>0</v>
      </c>
      <c r="BL152" s="18" t="s">
        <v>505</v>
      </c>
      <c r="BM152" s="204" t="s">
        <v>1905</v>
      </c>
    </row>
    <row r="153" spans="1:65" s="2" customFormat="1" ht="11.25">
      <c r="A153" s="35"/>
      <c r="B153" s="36"/>
      <c r="C153" s="37"/>
      <c r="D153" s="206" t="s">
        <v>182</v>
      </c>
      <c r="E153" s="37"/>
      <c r="F153" s="207" t="s">
        <v>1906</v>
      </c>
      <c r="G153" s="37"/>
      <c r="H153" s="37"/>
      <c r="I153" s="116"/>
      <c r="J153" s="37"/>
      <c r="K153" s="37"/>
      <c r="L153" s="40"/>
      <c r="M153" s="208"/>
      <c r="N153" s="209"/>
      <c r="O153" s="65"/>
      <c r="P153" s="65"/>
      <c r="Q153" s="65"/>
      <c r="R153" s="65"/>
      <c r="S153" s="65"/>
      <c r="T153" s="66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182</v>
      </c>
      <c r="AU153" s="18" t="s">
        <v>82</v>
      </c>
    </row>
    <row r="154" spans="1:65" s="2" customFormat="1" ht="19.5">
      <c r="A154" s="35"/>
      <c r="B154" s="36"/>
      <c r="C154" s="37"/>
      <c r="D154" s="206" t="s">
        <v>240</v>
      </c>
      <c r="E154" s="37"/>
      <c r="F154" s="221" t="s">
        <v>366</v>
      </c>
      <c r="G154" s="37"/>
      <c r="H154" s="37"/>
      <c r="I154" s="116"/>
      <c r="J154" s="37"/>
      <c r="K154" s="37"/>
      <c r="L154" s="40"/>
      <c r="M154" s="208"/>
      <c r="N154" s="209"/>
      <c r="O154" s="65"/>
      <c r="P154" s="65"/>
      <c r="Q154" s="65"/>
      <c r="R154" s="65"/>
      <c r="S154" s="65"/>
      <c r="T154" s="66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8" t="s">
        <v>240</v>
      </c>
      <c r="AU154" s="18" t="s">
        <v>82</v>
      </c>
    </row>
    <row r="155" spans="1:65" s="13" customFormat="1" ht="11.25">
      <c r="B155" s="210"/>
      <c r="C155" s="211"/>
      <c r="D155" s="206" t="s">
        <v>184</v>
      </c>
      <c r="E155" s="212" t="s">
        <v>19</v>
      </c>
      <c r="F155" s="213" t="s">
        <v>1904</v>
      </c>
      <c r="G155" s="211"/>
      <c r="H155" s="214">
        <v>12</v>
      </c>
      <c r="I155" s="215"/>
      <c r="J155" s="211"/>
      <c r="K155" s="211"/>
      <c r="L155" s="216"/>
      <c r="M155" s="217"/>
      <c r="N155" s="218"/>
      <c r="O155" s="218"/>
      <c r="P155" s="218"/>
      <c r="Q155" s="218"/>
      <c r="R155" s="218"/>
      <c r="S155" s="218"/>
      <c r="T155" s="219"/>
      <c r="AT155" s="220" t="s">
        <v>184</v>
      </c>
      <c r="AU155" s="220" t="s">
        <v>82</v>
      </c>
      <c r="AV155" s="13" t="s">
        <v>82</v>
      </c>
      <c r="AW155" s="13" t="s">
        <v>33</v>
      </c>
      <c r="AX155" s="13" t="s">
        <v>72</v>
      </c>
      <c r="AY155" s="220" t="s">
        <v>173</v>
      </c>
    </row>
    <row r="156" spans="1:65" s="13" customFormat="1" ht="11.25">
      <c r="B156" s="210"/>
      <c r="C156" s="211"/>
      <c r="D156" s="206" t="s">
        <v>184</v>
      </c>
      <c r="E156" s="212" t="s">
        <v>19</v>
      </c>
      <c r="F156" s="213" t="s">
        <v>1907</v>
      </c>
      <c r="G156" s="211"/>
      <c r="H156" s="214">
        <v>2</v>
      </c>
      <c r="I156" s="215"/>
      <c r="J156" s="211"/>
      <c r="K156" s="211"/>
      <c r="L156" s="216"/>
      <c r="M156" s="217"/>
      <c r="N156" s="218"/>
      <c r="O156" s="218"/>
      <c r="P156" s="218"/>
      <c r="Q156" s="218"/>
      <c r="R156" s="218"/>
      <c r="S156" s="218"/>
      <c r="T156" s="219"/>
      <c r="AT156" s="220" t="s">
        <v>184</v>
      </c>
      <c r="AU156" s="220" t="s">
        <v>82</v>
      </c>
      <c r="AV156" s="13" t="s">
        <v>82</v>
      </c>
      <c r="AW156" s="13" t="s">
        <v>33</v>
      </c>
      <c r="AX156" s="13" t="s">
        <v>72</v>
      </c>
      <c r="AY156" s="220" t="s">
        <v>173</v>
      </c>
    </row>
    <row r="157" spans="1:65" s="15" customFormat="1" ht="11.25">
      <c r="B157" s="249"/>
      <c r="C157" s="250"/>
      <c r="D157" s="206" t="s">
        <v>184</v>
      </c>
      <c r="E157" s="251" t="s">
        <v>19</v>
      </c>
      <c r="F157" s="252" t="s">
        <v>1908</v>
      </c>
      <c r="G157" s="250"/>
      <c r="H157" s="253">
        <v>14</v>
      </c>
      <c r="I157" s="254"/>
      <c r="J157" s="250"/>
      <c r="K157" s="250"/>
      <c r="L157" s="255"/>
      <c r="M157" s="256"/>
      <c r="N157" s="257"/>
      <c r="O157" s="257"/>
      <c r="P157" s="257"/>
      <c r="Q157" s="257"/>
      <c r="R157" s="257"/>
      <c r="S157" s="257"/>
      <c r="T157" s="258"/>
      <c r="AT157" s="259" t="s">
        <v>184</v>
      </c>
      <c r="AU157" s="259" t="s">
        <v>82</v>
      </c>
      <c r="AV157" s="15" t="s">
        <v>180</v>
      </c>
      <c r="AW157" s="15" t="s">
        <v>33</v>
      </c>
      <c r="AX157" s="15" t="s">
        <v>80</v>
      </c>
      <c r="AY157" s="259" t="s">
        <v>173</v>
      </c>
    </row>
    <row r="158" spans="1:65" s="2" customFormat="1" ht="16.5" customHeight="1">
      <c r="A158" s="35"/>
      <c r="B158" s="36"/>
      <c r="C158" s="193" t="s">
        <v>284</v>
      </c>
      <c r="D158" s="193" t="s">
        <v>175</v>
      </c>
      <c r="E158" s="194" t="s">
        <v>370</v>
      </c>
      <c r="F158" s="195" t="s">
        <v>371</v>
      </c>
      <c r="G158" s="196" t="s">
        <v>210</v>
      </c>
      <c r="H158" s="197">
        <v>12</v>
      </c>
      <c r="I158" s="198"/>
      <c r="J158" s="199">
        <f>ROUND(I158*H158,2)</f>
        <v>0</v>
      </c>
      <c r="K158" s="195" t="s">
        <v>1866</v>
      </c>
      <c r="L158" s="40"/>
      <c r="M158" s="200" t="s">
        <v>19</v>
      </c>
      <c r="N158" s="201" t="s">
        <v>43</v>
      </c>
      <c r="O158" s="65"/>
      <c r="P158" s="202">
        <f>O158*H158</f>
        <v>0</v>
      </c>
      <c r="Q158" s="202">
        <v>0.14066999999999999</v>
      </c>
      <c r="R158" s="202">
        <f>Q158*H158</f>
        <v>1.68804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505</v>
      </c>
      <c r="AT158" s="204" t="s">
        <v>175</v>
      </c>
      <c r="AU158" s="204" t="s">
        <v>82</v>
      </c>
      <c r="AY158" s="18" t="s">
        <v>173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80</v>
      </c>
      <c r="BK158" s="205">
        <f>ROUND(I158*H158,2)</f>
        <v>0</v>
      </c>
      <c r="BL158" s="18" t="s">
        <v>505</v>
      </c>
      <c r="BM158" s="204" t="s">
        <v>1909</v>
      </c>
    </row>
    <row r="159" spans="1:65" s="2" customFormat="1" ht="19.5">
      <c r="A159" s="35"/>
      <c r="B159" s="36"/>
      <c r="C159" s="37"/>
      <c r="D159" s="206" t="s">
        <v>182</v>
      </c>
      <c r="E159" s="37"/>
      <c r="F159" s="207" t="s">
        <v>373</v>
      </c>
      <c r="G159" s="37"/>
      <c r="H159" s="37"/>
      <c r="I159" s="116"/>
      <c r="J159" s="37"/>
      <c r="K159" s="37"/>
      <c r="L159" s="40"/>
      <c r="M159" s="208"/>
      <c r="N159" s="209"/>
      <c r="O159" s="65"/>
      <c r="P159" s="65"/>
      <c r="Q159" s="65"/>
      <c r="R159" s="65"/>
      <c r="S159" s="65"/>
      <c r="T159" s="66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182</v>
      </c>
      <c r="AU159" s="18" t="s">
        <v>82</v>
      </c>
    </row>
    <row r="160" spans="1:65" s="13" customFormat="1" ht="11.25">
      <c r="B160" s="210"/>
      <c r="C160" s="211"/>
      <c r="D160" s="206" t="s">
        <v>184</v>
      </c>
      <c r="E160" s="212" t="s">
        <v>19</v>
      </c>
      <c r="F160" s="213" t="s">
        <v>1910</v>
      </c>
      <c r="G160" s="211"/>
      <c r="H160" s="214">
        <v>12</v>
      </c>
      <c r="I160" s="215"/>
      <c r="J160" s="211"/>
      <c r="K160" s="211"/>
      <c r="L160" s="216"/>
      <c r="M160" s="217"/>
      <c r="N160" s="218"/>
      <c r="O160" s="218"/>
      <c r="P160" s="218"/>
      <c r="Q160" s="218"/>
      <c r="R160" s="218"/>
      <c r="S160" s="218"/>
      <c r="T160" s="219"/>
      <c r="AT160" s="220" t="s">
        <v>184</v>
      </c>
      <c r="AU160" s="220" t="s">
        <v>82</v>
      </c>
      <c r="AV160" s="13" t="s">
        <v>82</v>
      </c>
      <c r="AW160" s="13" t="s">
        <v>33</v>
      </c>
      <c r="AX160" s="13" t="s">
        <v>80</v>
      </c>
      <c r="AY160" s="220" t="s">
        <v>173</v>
      </c>
    </row>
    <row r="161" spans="1:65" s="2" customFormat="1" ht="16.5" customHeight="1">
      <c r="A161" s="35"/>
      <c r="B161" s="36"/>
      <c r="C161" s="193" t="s">
        <v>290</v>
      </c>
      <c r="D161" s="193" t="s">
        <v>175</v>
      </c>
      <c r="E161" s="194" t="s">
        <v>1911</v>
      </c>
      <c r="F161" s="195" t="s">
        <v>1912</v>
      </c>
      <c r="G161" s="196" t="s">
        <v>178</v>
      </c>
      <c r="H161" s="197">
        <v>40.799999999999997</v>
      </c>
      <c r="I161" s="198"/>
      <c r="J161" s="199">
        <f>ROUND(I161*H161,2)</f>
        <v>0</v>
      </c>
      <c r="K161" s="195" t="s">
        <v>1866</v>
      </c>
      <c r="L161" s="40"/>
      <c r="M161" s="200" t="s">
        <v>19</v>
      </c>
      <c r="N161" s="201" t="s">
        <v>43</v>
      </c>
      <c r="O161" s="65"/>
      <c r="P161" s="202">
        <f>O161*H161</f>
        <v>0</v>
      </c>
      <c r="Q161" s="202">
        <v>3.5E-4</v>
      </c>
      <c r="R161" s="202">
        <f>Q161*H161</f>
        <v>1.4279999999999999E-2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505</v>
      </c>
      <c r="AT161" s="204" t="s">
        <v>175</v>
      </c>
      <c r="AU161" s="204" t="s">
        <v>82</v>
      </c>
      <c r="AY161" s="18" t="s">
        <v>173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80</v>
      </c>
      <c r="BK161" s="205">
        <f>ROUND(I161*H161,2)</f>
        <v>0</v>
      </c>
      <c r="BL161" s="18" t="s">
        <v>505</v>
      </c>
      <c r="BM161" s="204" t="s">
        <v>1913</v>
      </c>
    </row>
    <row r="162" spans="1:65" s="2" customFormat="1" ht="11.25">
      <c r="A162" s="35"/>
      <c r="B162" s="36"/>
      <c r="C162" s="37"/>
      <c r="D162" s="206" t="s">
        <v>182</v>
      </c>
      <c r="E162" s="37"/>
      <c r="F162" s="207" t="s">
        <v>1914</v>
      </c>
      <c r="G162" s="37"/>
      <c r="H162" s="37"/>
      <c r="I162" s="116"/>
      <c r="J162" s="37"/>
      <c r="K162" s="37"/>
      <c r="L162" s="40"/>
      <c r="M162" s="208"/>
      <c r="N162" s="209"/>
      <c r="O162" s="65"/>
      <c r="P162" s="65"/>
      <c r="Q162" s="65"/>
      <c r="R162" s="65"/>
      <c r="S162" s="65"/>
      <c r="T162" s="66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8" t="s">
        <v>182</v>
      </c>
      <c r="AU162" s="18" t="s">
        <v>82</v>
      </c>
    </row>
    <row r="163" spans="1:65" s="2" customFormat="1" ht="16.5" customHeight="1">
      <c r="A163" s="35"/>
      <c r="B163" s="36"/>
      <c r="C163" s="193" t="s">
        <v>296</v>
      </c>
      <c r="D163" s="193" t="s">
        <v>175</v>
      </c>
      <c r="E163" s="194" t="s">
        <v>1915</v>
      </c>
      <c r="F163" s="195" t="s">
        <v>1916</v>
      </c>
      <c r="G163" s="196" t="s">
        <v>178</v>
      </c>
      <c r="H163" s="197">
        <v>40.799999999999997</v>
      </c>
      <c r="I163" s="198"/>
      <c r="J163" s="199">
        <f>ROUND(I163*H163,2)</f>
        <v>0</v>
      </c>
      <c r="K163" s="195" t="s">
        <v>1866</v>
      </c>
      <c r="L163" s="40"/>
      <c r="M163" s="200" t="s">
        <v>19</v>
      </c>
      <c r="N163" s="201" t="s">
        <v>43</v>
      </c>
      <c r="O163" s="65"/>
      <c r="P163" s="202">
        <f>O163*H163</f>
        <v>0</v>
      </c>
      <c r="Q163" s="202">
        <v>6.8999999999999997E-4</v>
      </c>
      <c r="R163" s="202">
        <f>Q163*H163</f>
        <v>2.8151999999999996E-2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505</v>
      </c>
      <c r="AT163" s="204" t="s">
        <v>175</v>
      </c>
      <c r="AU163" s="204" t="s">
        <v>82</v>
      </c>
      <c r="AY163" s="18" t="s">
        <v>173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80</v>
      </c>
      <c r="BK163" s="205">
        <f>ROUND(I163*H163,2)</f>
        <v>0</v>
      </c>
      <c r="BL163" s="18" t="s">
        <v>505</v>
      </c>
      <c r="BM163" s="204" t="s">
        <v>1917</v>
      </c>
    </row>
    <row r="164" spans="1:65" s="2" customFormat="1" ht="11.25">
      <c r="A164" s="35"/>
      <c r="B164" s="36"/>
      <c r="C164" s="37"/>
      <c r="D164" s="206" t="s">
        <v>182</v>
      </c>
      <c r="E164" s="37"/>
      <c r="F164" s="207" t="s">
        <v>1918</v>
      </c>
      <c r="G164" s="37"/>
      <c r="H164" s="37"/>
      <c r="I164" s="116"/>
      <c r="J164" s="37"/>
      <c r="K164" s="37"/>
      <c r="L164" s="40"/>
      <c r="M164" s="208"/>
      <c r="N164" s="209"/>
      <c r="O164" s="65"/>
      <c r="P164" s="65"/>
      <c r="Q164" s="65"/>
      <c r="R164" s="65"/>
      <c r="S164" s="65"/>
      <c r="T164" s="66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8" t="s">
        <v>182</v>
      </c>
      <c r="AU164" s="18" t="s">
        <v>82</v>
      </c>
    </row>
    <row r="165" spans="1:65" s="2" customFormat="1" ht="16.5" customHeight="1">
      <c r="A165" s="35"/>
      <c r="B165" s="36"/>
      <c r="C165" s="193" t="s">
        <v>302</v>
      </c>
      <c r="D165" s="193" t="s">
        <v>175</v>
      </c>
      <c r="E165" s="194" t="s">
        <v>1919</v>
      </c>
      <c r="F165" s="195" t="s">
        <v>1920</v>
      </c>
      <c r="G165" s="196" t="s">
        <v>528</v>
      </c>
      <c r="H165" s="197">
        <v>3</v>
      </c>
      <c r="I165" s="198"/>
      <c r="J165" s="199">
        <f>ROUND(I165*H165,2)</f>
        <v>0</v>
      </c>
      <c r="K165" s="195" t="s">
        <v>1866</v>
      </c>
      <c r="L165" s="40"/>
      <c r="M165" s="200" t="s">
        <v>19</v>
      </c>
      <c r="N165" s="201" t="s">
        <v>43</v>
      </c>
      <c r="O165" s="65"/>
      <c r="P165" s="202">
        <f>O165*H165</f>
        <v>0</v>
      </c>
      <c r="Q165" s="202">
        <v>0</v>
      </c>
      <c r="R165" s="202">
        <f>Q165*H165</f>
        <v>0</v>
      </c>
      <c r="S165" s="202">
        <v>2</v>
      </c>
      <c r="T165" s="203">
        <f>S165*H165</f>
        <v>6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505</v>
      </c>
      <c r="AT165" s="204" t="s">
        <v>175</v>
      </c>
      <c r="AU165" s="204" t="s">
        <v>82</v>
      </c>
      <c r="AY165" s="18" t="s">
        <v>173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80</v>
      </c>
      <c r="BK165" s="205">
        <f>ROUND(I165*H165,2)</f>
        <v>0</v>
      </c>
      <c r="BL165" s="18" t="s">
        <v>505</v>
      </c>
      <c r="BM165" s="204" t="s">
        <v>1921</v>
      </c>
    </row>
    <row r="166" spans="1:65" s="2" customFormat="1" ht="11.25">
      <c r="A166" s="35"/>
      <c r="B166" s="36"/>
      <c r="C166" s="37"/>
      <c r="D166" s="206" t="s">
        <v>182</v>
      </c>
      <c r="E166" s="37"/>
      <c r="F166" s="207" t="s">
        <v>1922</v>
      </c>
      <c r="G166" s="37"/>
      <c r="H166" s="37"/>
      <c r="I166" s="116"/>
      <c r="J166" s="37"/>
      <c r="K166" s="37"/>
      <c r="L166" s="40"/>
      <c r="M166" s="208"/>
      <c r="N166" s="209"/>
      <c r="O166" s="65"/>
      <c r="P166" s="65"/>
      <c r="Q166" s="65"/>
      <c r="R166" s="65"/>
      <c r="S166" s="65"/>
      <c r="T166" s="66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8" t="s">
        <v>182</v>
      </c>
      <c r="AU166" s="18" t="s">
        <v>82</v>
      </c>
    </row>
    <row r="167" spans="1:65" s="2" customFormat="1" ht="16.5" customHeight="1">
      <c r="A167" s="35"/>
      <c r="B167" s="36"/>
      <c r="C167" s="193" t="s">
        <v>308</v>
      </c>
      <c r="D167" s="193" t="s">
        <v>175</v>
      </c>
      <c r="E167" s="194" t="s">
        <v>377</v>
      </c>
      <c r="F167" s="195" t="s">
        <v>378</v>
      </c>
      <c r="G167" s="196" t="s">
        <v>210</v>
      </c>
      <c r="H167" s="197">
        <v>12</v>
      </c>
      <c r="I167" s="198"/>
      <c r="J167" s="199">
        <f>ROUND(I167*H167,2)</f>
        <v>0</v>
      </c>
      <c r="K167" s="195" t="s">
        <v>1866</v>
      </c>
      <c r="L167" s="40"/>
      <c r="M167" s="200" t="s">
        <v>19</v>
      </c>
      <c r="N167" s="201" t="s">
        <v>43</v>
      </c>
      <c r="O167" s="65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505</v>
      </c>
      <c r="AT167" s="204" t="s">
        <v>175</v>
      </c>
      <c r="AU167" s="204" t="s">
        <v>82</v>
      </c>
      <c r="AY167" s="18" t="s">
        <v>173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80</v>
      </c>
      <c r="BK167" s="205">
        <f>ROUND(I167*H167,2)</f>
        <v>0</v>
      </c>
      <c r="BL167" s="18" t="s">
        <v>505</v>
      </c>
      <c r="BM167" s="204" t="s">
        <v>1923</v>
      </c>
    </row>
    <row r="168" spans="1:65" s="2" customFormat="1" ht="19.5">
      <c r="A168" s="35"/>
      <c r="B168" s="36"/>
      <c r="C168" s="37"/>
      <c r="D168" s="206" t="s">
        <v>182</v>
      </c>
      <c r="E168" s="37"/>
      <c r="F168" s="207" t="s">
        <v>380</v>
      </c>
      <c r="G168" s="37"/>
      <c r="H168" s="37"/>
      <c r="I168" s="116"/>
      <c r="J168" s="37"/>
      <c r="K168" s="37"/>
      <c r="L168" s="40"/>
      <c r="M168" s="208"/>
      <c r="N168" s="209"/>
      <c r="O168" s="65"/>
      <c r="P168" s="65"/>
      <c r="Q168" s="65"/>
      <c r="R168" s="65"/>
      <c r="S168" s="65"/>
      <c r="T168" s="66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8" t="s">
        <v>182</v>
      </c>
      <c r="AU168" s="18" t="s">
        <v>82</v>
      </c>
    </row>
    <row r="169" spans="1:65" s="13" customFormat="1" ht="11.25">
      <c r="B169" s="210"/>
      <c r="C169" s="211"/>
      <c r="D169" s="206" t="s">
        <v>184</v>
      </c>
      <c r="E169" s="212" t="s">
        <v>19</v>
      </c>
      <c r="F169" s="213" t="s">
        <v>1886</v>
      </c>
      <c r="G169" s="211"/>
      <c r="H169" s="214">
        <v>12</v>
      </c>
      <c r="I169" s="215"/>
      <c r="J169" s="211"/>
      <c r="K169" s="211"/>
      <c r="L169" s="216"/>
      <c r="M169" s="217"/>
      <c r="N169" s="218"/>
      <c r="O169" s="218"/>
      <c r="P169" s="218"/>
      <c r="Q169" s="218"/>
      <c r="R169" s="218"/>
      <c r="S169" s="218"/>
      <c r="T169" s="219"/>
      <c r="AT169" s="220" t="s">
        <v>184</v>
      </c>
      <c r="AU169" s="220" t="s">
        <v>82</v>
      </c>
      <c r="AV169" s="13" t="s">
        <v>82</v>
      </c>
      <c r="AW169" s="13" t="s">
        <v>33</v>
      </c>
      <c r="AX169" s="13" t="s">
        <v>80</v>
      </c>
      <c r="AY169" s="220" t="s">
        <v>173</v>
      </c>
    </row>
    <row r="170" spans="1:65" s="2" customFormat="1" ht="16.5" customHeight="1">
      <c r="A170" s="35"/>
      <c r="B170" s="36"/>
      <c r="C170" s="193" t="s">
        <v>7</v>
      </c>
      <c r="D170" s="193" t="s">
        <v>175</v>
      </c>
      <c r="E170" s="194" t="s">
        <v>382</v>
      </c>
      <c r="F170" s="195" t="s">
        <v>383</v>
      </c>
      <c r="G170" s="196" t="s">
        <v>210</v>
      </c>
      <c r="H170" s="197">
        <v>12</v>
      </c>
      <c r="I170" s="198"/>
      <c r="J170" s="199">
        <f>ROUND(I170*H170,2)</f>
        <v>0</v>
      </c>
      <c r="K170" s="195" t="s">
        <v>1866</v>
      </c>
      <c r="L170" s="40"/>
      <c r="M170" s="200" t="s">
        <v>19</v>
      </c>
      <c r="N170" s="201" t="s">
        <v>43</v>
      </c>
      <c r="O170" s="65"/>
      <c r="P170" s="202">
        <f>O170*H170</f>
        <v>0</v>
      </c>
      <c r="Q170" s="202">
        <v>0</v>
      </c>
      <c r="R170" s="202">
        <f>Q170*H170</f>
        <v>0</v>
      </c>
      <c r="S170" s="202">
        <v>0</v>
      </c>
      <c r="T170" s="20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505</v>
      </c>
      <c r="AT170" s="204" t="s">
        <v>175</v>
      </c>
      <c r="AU170" s="204" t="s">
        <v>82</v>
      </c>
      <c r="AY170" s="18" t="s">
        <v>173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80</v>
      </c>
      <c r="BK170" s="205">
        <f>ROUND(I170*H170,2)</f>
        <v>0</v>
      </c>
      <c r="BL170" s="18" t="s">
        <v>505</v>
      </c>
      <c r="BM170" s="204" t="s">
        <v>1924</v>
      </c>
    </row>
    <row r="171" spans="1:65" s="2" customFormat="1" ht="19.5">
      <c r="A171" s="35"/>
      <c r="B171" s="36"/>
      <c r="C171" s="37"/>
      <c r="D171" s="206" t="s">
        <v>182</v>
      </c>
      <c r="E171" s="37"/>
      <c r="F171" s="207" t="s">
        <v>385</v>
      </c>
      <c r="G171" s="37"/>
      <c r="H171" s="37"/>
      <c r="I171" s="116"/>
      <c r="J171" s="37"/>
      <c r="K171" s="37"/>
      <c r="L171" s="40"/>
      <c r="M171" s="208"/>
      <c r="N171" s="209"/>
      <c r="O171" s="65"/>
      <c r="P171" s="65"/>
      <c r="Q171" s="65"/>
      <c r="R171" s="65"/>
      <c r="S171" s="65"/>
      <c r="T171" s="66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8" t="s">
        <v>182</v>
      </c>
      <c r="AU171" s="18" t="s">
        <v>82</v>
      </c>
    </row>
    <row r="172" spans="1:65" s="13" customFormat="1" ht="11.25">
      <c r="B172" s="210"/>
      <c r="C172" s="211"/>
      <c r="D172" s="206" t="s">
        <v>184</v>
      </c>
      <c r="E172" s="212" t="s">
        <v>19</v>
      </c>
      <c r="F172" s="213" t="s">
        <v>1884</v>
      </c>
      <c r="G172" s="211"/>
      <c r="H172" s="214">
        <v>12</v>
      </c>
      <c r="I172" s="215"/>
      <c r="J172" s="211"/>
      <c r="K172" s="211"/>
      <c r="L172" s="216"/>
      <c r="M172" s="217"/>
      <c r="N172" s="218"/>
      <c r="O172" s="218"/>
      <c r="P172" s="218"/>
      <c r="Q172" s="218"/>
      <c r="R172" s="218"/>
      <c r="S172" s="218"/>
      <c r="T172" s="219"/>
      <c r="AT172" s="220" t="s">
        <v>184</v>
      </c>
      <c r="AU172" s="220" t="s">
        <v>82</v>
      </c>
      <c r="AV172" s="13" t="s">
        <v>82</v>
      </c>
      <c r="AW172" s="13" t="s">
        <v>33</v>
      </c>
      <c r="AX172" s="13" t="s">
        <v>80</v>
      </c>
      <c r="AY172" s="220" t="s">
        <v>173</v>
      </c>
    </row>
    <row r="173" spans="1:65" s="2" customFormat="1" ht="16.5" customHeight="1">
      <c r="A173" s="35"/>
      <c r="B173" s="36"/>
      <c r="C173" s="193" t="s">
        <v>319</v>
      </c>
      <c r="D173" s="193" t="s">
        <v>175</v>
      </c>
      <c r="E173" s="194" t="s">
        <v>403</v>
      </c>
      <c r="F173" s="195" t="s">
        <v>404</v>
      </c>
      <c r="G173" s="196" t="s">
        <v>178</v>
      </c>
      <c r="H173" s="197">
        <v>40.799999999999997</v>
      </c>
      <c r="I173" s="198"/>
      <c r="J173" s="199">
        <f>ROUND(I173*H173,2)</f>
        <v>0</v>
      </c>
      <c r="K173" s="195" t="s">
        <v>1866</v>
      </c>
      <c r="L173" s="40"/>
      <c r="M173" s="200" t="s">
        <v>19</v>
      </c>
      <c r="N173" s="201" t="s">
        <v>43</v>
      </c>
      <c r="O173" s="65"/>
      <c r="P173" s="202">
        <f>O173*H173</f>
        <v>0</v>
      </c>
      <c r="Q173" s="202">
        <v>0</v>
      </c>
      <c r="R173" s="202">
        <f>Q173*H173</f>
        <v>0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505</v>
      </c>
      <c r="AT173" s="204" t="s">
        <v>175</v>
      </c>
      <c r="AU173" s="204" t="s">
        <v>82</v>
      </c>
      <c r="AY173" s="18" t="s">
        <v>173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80</v>
      </c>
      <c r="BK173" s="205">
        <f>ROUND(I173*H173,2)</f>
        <v>0</v>
      </c>
      <c r="BL173" s="18" t="s">
        <v>505</v>
      </c>
      <c r="BM173" s="204" t="s">
        <v>1925</v>
      </c>
    </row>
    <row r="174" spans="1:65" s="2" customFormat="1" ht="29.25">
      <c r="A174" s="35"/>
      <c r="B174" s="36"/>
      <c r="C174" s="37"/>
      <c r="D174" s="206" t="s">
        <v>182</v>
      </c>
      <c r="E174" s="37"/>
      <c r="F174" s="207" t="s">
        <v>406</v>
      </c>
      <c r="G174" s="37"/>
      <c r="H174" s="37"/>
      <c r="I174" s="116"/>
      <c r="J174" s="37"/>
      <c r="K174" s="37"/>
      <c r="L174" s="40"/>
      <c r="M174" s="208"/>
      <c r="N174" s="209"/>
      <c r="O174" s="65"/>
      <c r="P174" s="65"/>
      <c r="Q174" s="65"/>
      <c r="R174" s="65"/>
      <c r="S174" s="65"/>
      <c r="T174" s="66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8" t="s">
        <v>182</v>
      </c>
      <c r="AU174" s="18" t="s">
        <v>82</v>
      </c>
    </row>
    <row r="175" spans="1:65" s="13" customFormat="1" ht="11.25">
      <c r="B175" s="210"/>
      <c r="C175" s="211"/>
      <c r="D175" s="206" t="s">
        <v>184</v>
      </c>
      <c r="E175" s="212" t="s">
        <v>19</v>
      </c>
      <c r="F175" s="213" t="s">
        <v>1868</v>
      </c>
      <c r="G175" s="211"/>
      <c r="H175" s="214">
        <v>40.799999999999997</v>
      </c>
      <c r="I175" s="215"/>
      <c r="J175" s="211"/>
      <c r="K175" s="211"/>
      <c r="L175" s="216"/>
      <c r="M175" s="217"/>
      <c r="N175" s="218"/>
      <c r="O175" s="218"/>
      <c r="P175" s="218"/>
      <c r="Q175" s="218"/>
      <c r="R175" s="218"/>
      <c r="S175" s="218"/>
      <c r="T175" s="219"/>
      <c r="AT175" s="220" t="s">
        <v>184</v>
      </c>
      <c r="AU175" s="220" t="s">
        <v>82</v>
      </c>
      <c r="AV175" s="13" t="s">
        <v>82</v>
      </c>
      <c r="AW175" s="13" t="s">
        <v>33</v>
      </c>
      <c r="AX175" s="13" t="s">
        <v>80</v>
      </c>
      <c r="AY175" s="220" t="s">
        <v>173</v>
      </c>
    </row>
    <row r="176" spans="1:65" s="12" customFormat="1" ht="22.9" customHeight="1">
      <c r="B176" s="177"/>
      <c r="C176" s="178"/>
      <c r="D176" s="179" t="s">
        <v>71</v>
      </c>
      <c r="E176" s="191" t="s">
        <v>201</v>
      </c>
      <c r="F176" s="191" t="s">
        <v>948</v>
      </c>
      <c r="G176" s="178"/>
      <c r="H176" s="178"/>
      <c r="I176" s="181"/>
      <c r="J176" s="192">
        <f>BK176</f>
        <v>0</v>
      </c>
      <c r="K176" s="178"/>
      <c r="L176" s="183"/>
      <c r="M176" s="184"/>
      <c r="N176" s="185"/>
      <c r="O176" s="185"/>
      <c r="P176" s="186">
        <f>SUM(P177:P209)</f>
        <v>0</v>
      </c>
      <c r="Q176" s="185"/>
      <c r="R176" s="186">
        <f>SUM(R177:R209)</f>
        <v>48.800064000000006</v>
      </c>
      <c r="S176" s="185"/>
      <c r="T176" s="187">
        <f>SUM(T177:T209)</f>
        <v>0</v>
      </c>
      <c r="AR176" s="188" t="s">
        <v>180</v>
      </c>
      <c r="AT176" s="189" t="s">
        <v>71</v>
      </c>
      <c r="AU176" s="189" t="s">
        <v>80</v>
      </c>
      <c r="AY176" s="188" t="s">
        <v>173</v>
      </c>
      <c r="BK176" s="190">
        <f>SUM(BK177:BK209)</f>
        <v>0</v>
      </c>
    </row>
    <row r="177" spans="1:65" s="2" customFormat="1" ht="16.5" customHeight="1">
      <c r="A177" s="35"/>
      <c r="B177" s="36"/>
      <c r="C177" s="193" t="s">
        <v>328</v>
      </c>
      <c r="D177" s="193" t="s">
        <v>175</v>
      </c>
      <c r="E177" s="194" t="s">
        <v>236</v>
      </c>
      <c r="F177" s="195" t="s">
        <v>237</v>
      </c>
      <c r="G177" s="196" t="s">
        <v>178</v>
      </c>
      <c r="H177" s="197">
        <v>40.799999999999997</v>
      </c>
      <c r="I177" s="198"/>
      <c r="J177" s="199">
        <f>ROUND(I177*H177,2)</f>
        <v>0</v>
      </c>
      <c r="K177" s="195" t="s">
        <v>1866</v>
      </c>
      <c r="L177" s="40"/>
      <c r="M177" s="200" t="s">
        <v>19</v>
      </c>
      <c r="N177" s="201" t="s">
        <v>43</v>
      </c>
      <c r="O177" s="65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505</v>
      </c>
      <c r="AT177" s="204" t="s">
        <v>175</v>
      </c>
      <c r="AU177" s="204" t="s">
        <v>82</v>
      </c>
      <c r="AY177" s="18" t="s">
        <v>173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80</v>
      </c>
      <c r="BK177" s="205">
        <f>ROUND(I177*H177,2)</f>
        <v>0</v>
      </c>
      <c r="BL177" s="18" t="s">
        <v>505</v>
      </c>
      <c r="BM177" s="204" t="s">
        <v>1926</v>
      </c>
    </row>
    <row r="178" spans="1:65" s="2" customFormat="1" ht="19.5">
      <c r="A178" s="35"/>
      <c r="B178" s="36"/>
      <c r="C178" s="37"/>
      <c r="D178" s="206" t="s">
        <v>182</v>
      </c>
      <c r="E178" s="37"/>
      <c r="F178" s="207" t="s">
        <v>239</v>
      </c>
      <c r="G178" s="37"/>
      <c r="H178" s="37"/>
      <c r="I178" s="116"/>
      <c r="J178" s="37"/>
      <c r="K178" s="37"/>
      <c r="L178" s="40"/>
      <c r="M178" s="208"/>
      <c r="N178" s="209"/>
      <c r="O178" s="65"/>
      <c r="P178" s="65"/>
      <c r="Q178" s="65"/>
      <c r="R178" s="65"/>
      <c r="S178" s="65"/>
      <c r="T178" s="66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8" t="s">
        <v>182</v>
      </c>
      <c r="AU178" s="18" t="s">
        <v>82</v>
      </c>
    </row>
    <row r="179" spans="1:65" s="14" customFormat="1" ht="11.25">
      <c r="B179" s="222"/>
      <c r="C179" s="223"/>
      <c r="D179" s="206" t="s">
        <v>184</v>
      </c>
      <c r="E179" s="224" t="s">
        <v>19</v>
      </c>
      <c r="F179" s="225" t="s">
        <v>1927</v>
      </c>
      <c r="G179" s="223"/>
      <c r="H179" s="224" t="s">
        <v>19</v>
      </c>
      <c r="I179" s="226"/>
      <c r="J179" s="223"/>
      <c r="K179" s="223"/>
      <c r="L179" s="227"/>
      <c r="M179" s="228"/>
      <c r="N179" s="229"/>
      <c r="O179" s="229"/>
      <c r="P179" s="229"/>
      <c r="Q179" s="229"/>
      <c r="R179" s="229"/>
      <c r="S179" s="229"/>
      <c r="T179" s="230"/>
      <c r="AT179" s="231" t="s">
        <v>184</v>
      </c>
      <c r="AU179" s="231" t="s">
        <v>82</v>
      </c>
      <c r="AV179" s="14" t="s">
        <v>80</v>
      </c>
      <c r="AW179" s="14" t="s">
        <v>33</v>
      </c>
      <c r="AX179" s="14" t="s">
        <v>72</v>
      </c>
      <c r="AY179" s="231" t="s">
        <v>173</v>
      </c>
    </row>
    <row r="180" spans="1:65" s="13" customFormat="1" ht="11.25">
      <c r="B180" s="210"/>
      <c r="C180" s="211"/>
      <c r="D180" s="206" t="s">
        <v>184</v>
      </c>
      <c r="E180" s="212" t="s">
        <v>19</v>
      </c>
      <c r="F180" s="213" t="s">
        <v>1928</v>
      </c>
      <c r="G180" s="211"/>
      <c r="H180" s="214">
        <v>40.799999999999997</v>
      </c>
      <c r="I180" s="215"/>
      <c r="J180" s="211"/>
      <c r="K180" s="211"/>
      <c r="L180" s="216"/>
      <c r="M180" s="217"/>
      <c r="N180" s="218"/>
      <c r="O180" s="218"/>
      <c r="P180" s="218"/>
      <c r="Q180" s="218"/>
      <c r="R180" s="218"/>
      <c r="S180" s="218"/>
      <c r="T180" s="219"/>
      <c r="AT180" s="220" t="s">
        <v>184</v>
      </c>
      <c r="AU180" s="220" t="s">
        <v>82</v>
      </c>
      <c r="AV180" s="13" t="s">
        <v>82</v>
      </c>
      <c r="AW180" s="13" t="s">
        <v>33</v>
      </c>
      <c r="AX180" s="13" t="s">
        <v>80</v>
      </c>
      <c r="AY180" s="220" t="s">
        <v>173</v>
      </c>
    </row>
    <row r="181" spans="1:65" s="2" customFormat="1" ht="16.5" customHeight="1">
      <c r="A181" s="35"/>
      <c r="B181" s="36"/>
      <c r="C181" s="232" t="s">
        <v>333</v>
      </c>
      <c r="D181" s="232" t="s">
        <v>247</v>
      </c>
      <c r="E181" s="233" t="s">
        <v>248</v>
      </c>
      <c r="F181" s="234" t="s">
        <v>249</v>
      </c>
      <c r="G181" s="235" t="s">
        <v>250</v>
      </c>
      <c r="H181" s="236">
        <v>12.852</v>
      </c>
      <c r="I181" s="237"/>
      <c r="J181" s="238">
        <f>ROUND(I181*H181,2)</f>
        <v>0</v>
      </c>
      <c r="K181" s="234" t="s">
        <v>1866</v>
      </c>
      <c r="L181" s="239"/>
      <c r="M181" s="240" t="s">
        <v>19</v>
      </c>
      <c r="N181" s="241" t="s">
        <v>43</v>
      </c>
      <c r="O181" s="65"/>
      <c r="P181" s="202">
        <f>O181*H181</f>
        <v>0</v>
      </c>
      <c r="Q181" s="202">
        <v>1</v>
      </c>
      <c r="R181" s="202">
        <f>Q181*H181</f>
        <v>12.852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505</v>
      </c>
      <c r="AT181" s="204" t="s">
        <v>247</v>
      </c>
      <c r="AU181" s="204" t="s">
        <v>82</v>
      </c>
      <c r="AY181" s="18" t="s">
        <v>173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80</v>
      </c>
      <c r="BK181" s="205">
        <f>ROUND(I181*H181,2)</f>
        <v>0</v>
      </c>
      <c r="BL181" s="18" t="s">
        <v>505</v>
      </c>
      <c r="BM181" s="204" t="s">
        <v>1929</v>
      </c>
    </row>
    <row r="182" spans="1:65" s="2" customFormat="1" ht="11.25">
      <c r="A182" s="35"/>
      <c r="B182" s="36"/>
      <c r="C182" s="37"/>
      <c r="D182" s="206" t="s">
        <v>182</v>
      </c>
      <c r="E182" s="37"/>
      <c r="F182" s="207" t="s">
        <v>1930</v>
      </c>
      <c r="G182" s="37"/>
      <c r="H182" s="37"/>
      <c r="I182" s="116"/>
      <c r="J182" s="37"/>
      <c r="K182" s="37"/>
      <c r="L182" s="40"/>
      <c r="M182" s="208"/>
      <c r="N182" s="209"/>
      <c r="O182" s="65"/>
      <c r="P182" s="65"/>
      <c r="Q182" s="65"/>
      <c r="R182" s="65"/>
      <c r="S182" s="65"/>
      <c r="T182" s="66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8" t="s">
        <v>182</v>
      </c>
      <c r="AU182" s="18" t="s">
        <v>82</v>
      </c>
    </row>
    <row r="183" spans="1:65" s="14" customFormat="1" ht="11.25">
      <c r="B183" s="222"/>
      <c r="C183" s="223"/>
      <c r="D183" s="206" t="s">
        <v>184</v>
      </c>
      <c r="E183" s="224" t="s">
        <v>19</v>
      </c>
      <c r="F183" s="225" t="s">
        <v>1927</v>
      </c>
      <c r="G183" s="223"/>
      <c r="H183" s="224" t="s">
        <v>19</v>
      </c>
      <c r="I183" s="226"/>
      <c r="J183" s="223"/>
      <c r="K183" s="223"/>
      <c r="L183" s="227"/>
      <c r="M183" s="228"/>
      <c r="N183" s="229"/>
      <c r="O183" s="229"/>
      <c r="P183" s="229"/>
      <c r="Q183" s="229"/>
      <c r="R183" s="229"/>
      <c r="S183" s="229"/>
      <c r="T183" s="230"/>
      <c r="AT183" s="231" t="s">
        <v>184</v>
      </c>
      <c r="AU183" s="231" t="s">
        <v>82</v>
      </c>
      <c r="AV183" s="14" t="s">
        <v>80</v>
      </c>
      <c r="AW183" s="14" t="s">
        <v>33</v>
      </c>
      <c r="AX183" s="14" t="s">
        <v>72</v>
      </c>
      <c r="AY183" s="231" t="s">
        <v>173</v>
      </c>
    </row>
    <row r="184" spans="1:65" s="13" customFormat="1" ht="11.25">
      <c r="B184" s="210"/>
      <c r="C184" s="211"/>
      <c r="D184" s="206" t="s">
        <v>184</v>
      </c>
      <c r="E184" s="212" t="s">
        <v>19</v>
      </c>
      <c r="F184" s="213" t="s">
        <v>1931</v>
      </c>
      <c r="G184" s="211"/>
      <c r="H184" s="214">
        <v>6.12</v>
      </c>
      <c r="I184" s="215"/>
      <c r="J184" s="211"/>
      <c r="K184" s="211"/>
      <c r="L184" s="216"/>
      <c r="M184" s="217"/>
      <c r="N184" s="218"/>
      <c r="O184" s="218"/>
      <c r="P184" s="218"/>
      <c r="Q184" s="218"/>
      <c r="R184" s="218"/>
      <c r="S184" s="218"/>
      <c r="T184" s="219"/>
      <c r="AT184" s="220" t="s">
        <v>184</v>
      </c>
      <c r="AU184" s="220" t="s">
        <v>82</v>
      </c>
      <c r="AV184" s="13" t="s">
        <v>82</v>
      </c>
      <c r="AW184" s="13" t="s">
        <v>33</v>
      </c>
      <c r="AX184" s="13" t="s">
        <v>80</v>
      </c>
      <c r="AY184" s="220" t="s">
        <v>173</v>
      </c>
    </row>
    <row r="185" spans="1:65" s="13" customFormat="1" ht="11.25">
      <c r="B185" s="210"/>
      <c r="C185" s="211"/>
      <c r="D185" s="206" t="s">
        <v>184</v>
      </c>
      <c r="E185" s="211"/>
      <c r="F185" s="213" t="s">
        <v>1932</v>
      </c>
      <c r="G185" s="211"/>
      <c r="H185" s="214">
        <v>12.852</v>
      </c>
      <c r="I185" s="215"/>
      <c r="J185" s="211"/>
      <c r="K185" s="211"/>
      <c r="L185" s="216"/>
      <c r="M185" s="217"/>
      <c r="N185" s="218"/>
      <c r="O185" s="218"/>
      <c r="P185" s="218"/>
      <c r="Q185" s="218"/>
      <c r="R185" s="218"/>
      <c r="S185" s="218"/>
      <c r="T185" s="219"/>
      <c r="AT185" s="220" t="s">
        <v>184</v>
      </c>
      <c r="AU185" s="220" t="s">
        <v>82</v>
      </c>
      <c r="AV185" s="13" t="s">
        <v>82</v>
      </c>
      <c r="AW185" s="13" t="s">
        <v>4</v>
      </c>
      <c r="AX185" s="13" t="s">
        <v>80</v>
      </c>
      <c r="AY185" s="220" t="s">
        <v>173</v>
      </c>
    </row>
    <row r="186" spans="1:65" s="2" customFormat="1" ht="16.5" customHeight="1">
      <c r="A186" s="35"/>
      <c r="B186" s="36"/>
      <c r="C186" s="193" t="s">
        <v>338</v>
      </c>
      <c r="D186" s="193" t="s">
        <v>175</v>
      </c>
      <c r="E186" s="194" t="s">
        <v>256</v>
      </c>
      <c r="F186" s="195" t="s">
        <v>257</v>
      </c>
      <c r="G186" s="196" t="s">
        <v>178</v>
      </c>
      <c r="H186" s="197">
        <v>40.799999999999997</v>
      </c>
      <c r="I186" s="198"/>
      <c r="J186" s="199">
        <f>ROUND(I186*H186,2)</f>
        <v>0</v>
      </c>
      <c r="K186" s="195" t="s">
        <v>1866</v>
      </c>
      <c r="L186" s="40"/>
      <c r="M186" s="200" t="s">
        <v>19</v>
      </c>
      <c r="N186" s="201" t="s">
        <v>43</v>
      </c>
      <c r="O186" s="65"/>
      <c r="P186" s="202">
        <f>O186*H186</f>
        <v>0</v>
      </c>
      <c r="Q186" s="202">
        <v>0.378</v>
      </c>
      <c r="R186" s="202">
        <f>Q186*H186</f>
        <v>15.4224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505</v>
      </c>
      <c r="AT186" s="204" t="s">
        <v>175</v>
      </c>
      <c r="AU186" s="204" t="s">
        <v>82</v>
      </c>
      <c r="AY186" s="18" t="s">
        <v>173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80</v>
      </c>
      <c r="BK186" s="205">
        <f>ROUND(I186*H186,2)</f>
        <v>0</v>
      </c>
      <c r="BL186" s="18" t="s">
        <v>505</v>
      </c>
      <c r="BM186" s="204" t="s">
        <v>1933</v>
      </c>
    </row>
    <row r="187" spans="1:65" s="2" customFormat="1" ht="11.25">
      <c r="A187" s="35"/>
      <c r="B187" s="36"/>
      <c r="C187" s="37"/>
      <c r="D187" s="206" t="s">
        <v>182</v>
      </c>
      <c r="E187" s="37"/>
      <c r="F187" s="207" t="s">
        <v>259</v>
      </c>
      <c r="G187" s="37"/>
      <c r="H187" s="37"/>
      <c r="I187" s="116"/>
      <c r="J187" s="37"/>
      <c r="K187" s="37"/>
      <c r="L187" s="40"/>
      <c r="M187" s="208"/>
      <c r="N187" s="209"/>
      <c r="O187" s="65"/>
      <c r="P187" s="65"/>
      <c r="Q187" s="65"/>
      <c r="R187" s="65"/>
      <c r="S187" s="65"/>
      <c r="T187" s="66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8" t="s">
        <v>182</v>
      </c>
      <c r="AU187" s="18" t="s">
        <v>82</v>
      </c>
    </row>
    <row r="188" spans="1:65" s="14" customFormat="1" ht="11.25">
      <c r="B188" s="222"/>
      <c r="C188" s="223"/>
      <c r="D188" s="206" t="s">
        <v>184</v>
      </c>
      <c r="E188" s="224" t="s">
        <v>19</v>
      </c>
      <c r="F188" s="225" t="s">
        <v>1934</v>
      </c>
      <c r="G188" s="223"/>
      <c r="H188" s="224" t="s">
        <v>19</v>
      </c>
      <c r="I188" s="226"/>
      <c r="J188" s="223"/>
      <c r="K188" s="223"/>
      <c r="L188" s="227"/>
      <c r="M188" s="228"/>
      <c r="N188" s="229"/>
      <c r="O188" s="229"/>
      <c r="P188" s="229"/>
      <c r="Q188" s="229"/>
      <c r="R188" s="229"/>
      <c r="S188" s="229"/>
      <c r="T188" s="230"/>
      <c r="AT188" s="231" t="s">
        <v>184</v>
      </c>
      <c r="AU188" s="231" t="s">
        <v>82</v>
      </c>
      <c r="AV188" s="14" t="s">
        <v>80</v>
      </c>
      <c r="AW188" s="14" t="s">
        <v>33</v>
      </c>
      <c r="AX188" s="14" t="s">
        <v>72</v>
      </c>
      <c r="AY188" s="231" t="s">
        <v>173</v>
      </c>
    </row>
    <row r="189" spans="1:65" s="13" customFormat="1" ht="11.25">
      <c r="B189" s="210"/>
      <c r="C189" s="211"/>
      <c r="D189" s="206" t="s">
        <v>184</v>
      </c>
      <c r="E189" s="212" t="s">
        <v>19</v>
      </c>
      <c r="F189" s="213" t="s">
        <v>1928</v>
      </c>
      <c r="G189" s="211"/>
      <c r="H189" s="214">
        <v>40.799999999999997</v>
      </c>
      <c r="I189" s="215"/>
      <c r="J189" s="211"/>
      <c r="K189" s="211"/>
      <c r="L189" s="216"/>
      <c r="M189" s="217"/>
      <c r="N189" s="218"/>
      <c r="O189" s="218"/>
      <c r="P189" s="218"/>
      <c r="Q189" s="218"/>
      <c r="R189" s="218"/>
      <c r="S189" s="218"/>
      <c r="T189" s="219"/>
      <c r="AT189" s="220" t="s">
        <v>184</v>
      </c>
      <c r="AU189" s="220" t="s">
        <v>82</v>
      </c>
      <c r="AV189" s="13" t="s">
        <v>82</v>
      </c>
      <c r="AW189" s="13" t="s">
        <v>33</v>
      </c>
      <c r="AX189" s="13" t="s">
        <v>80</v>
      </c>
      <c r="AY189" s="220" t="s">
        <v>173</v>
      </c>
    </row>
    <row r="190" spans="1:65" s="2" customFormat="1" ht="16.5" customHeight="1">
      <c r="A190" s="35"/>
      <c r="B190" s="36"/>
      <c r="C190" s="193" t="s">
        <v>343</v>
      </c>
      <c r="D190" s="193" t="s">
        <v>175</v>
      </c>
      <c r="E190" s="194" t="s">
        <v>1935</v>
      </c>
      <c r="F190" s="195" t="s">
        <v>1936</v>
      </c>
      <c r="G190" s="196" t="s">
        <v>178</v>
      </c>
      <c r="H190" s="197">
        <v>40.799999999999997</v>
      </c>
      <c r="I190" s="198"/>
      <c r="J190" s="199">
        <f>ROUND(I190*H190,2)</f>
        <v>0</v>
      </c>
      <c r="K190" s="195" t="s">
        <v>1866</v>
      </c>
      <c r="L190" s="40"/>
      <c r="M190" s="200" t="s">
        <v>19</v>
      </c>
      <c r="N190" s="201" t="s">
        <v>43</v>
      </c>
      <c r="O190" s="65"/>
      <c r="P190" s="202">
        <f>O190*H190</f>
        <v>0</v>
      </c>
      <c r="Q190" s="202">
        <v>0.21099999999999999</v>
      </c>
      <c r="R190" s="202">
        <f>Q190*H190</f>
        <v>8.6087999999999987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505</v>
      </c>
      <c r="AT190" s="204" t="s">
        <v>175</v>
      </c>
      <c r="AU190" s="204" t="s">
        <v>82</v>
      </c>
      <c r="AY190" s="18" t="s">
        <v>173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80</v>
      </c>
      <c r="BK190" s="205">
        <f>ROUND(I190*H190,2)</f>
        <v>0</v>
      </c>
      <c r="BL190" s="18" t="s">
        <v>505</v>
      </c>
      <c r="BM190" s="204" t="s">
        <v>1937</v>
      </c>
    </row>
    <row r="191" spans="1:65" s="2" customFormat="1" ht="19.5">
      <c r="A191" s="35"/>
      <c r="B191" s="36"/>
      <c r="C191" s="37"/>
      <c r="D191" s="206" t="s">
        <v>182</v>
      </c>
      <c r="E191" s="37"/>
      <c r="F191" s="207" t="s">
        <v>1938</v>
      </c>
      <c r="G191" s="37"/>
      <c r="H191" s="37"/>
      <c r="I191" s="116"/>
      <c r="J191" s="37"/>
      <c r="K191" s="37"/>
      <c r="L191" s="40"/>
      <c r="M191" s="208"/>
      <c r="N191" s="209"/>
      <c r="O191" s="65"/>
      <c r="P191" s="65"/>
      <c r="Q191" s="65"/>
      <c r="R191" s="65"/>
      <c r="S191" s="65"/>
      <c r="T191" s="66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8" t="s">
        <v>182</v>
      </c>
      <c r="AU191" s="18" t="s">
        <v>82</v>
      </c>
    </row>
    <row r="192" spans="1:65" s="14" customFormat="1" ht="11.25">
      <c r="B192" s="222"/>
      <c r="C192" s="223"/>
      <c r="D192" s="206" t="s">
        <v>184</v>
      </c>
      <c r="E192" s="224" t="s">
        <v>19</v>
      </c>
      <c r="F192" s="225" t="s">
        <v>1939</v>
      </c>
      <c r="G192" s="223"/>
      <c r="H192" s="224" t="s">
        <v>19</v>
      </c>
      <c r="I192" s="226"/>
      <c r="J192" s="223"/>
      <c r="K192" s="223"/>
      <c r="L192" s="227"/>
      <c r="M192" s="228"/>
      <c r="N192" s="229"/>
      <c r="O192" s="229"/>
      <c r="P192" s="229"/>
      <c r="Q192" s="229"/>
      <c r="R192" s="229"/>
      <c r="S192" s="229"/>
      <c r="T192" s="230"/>
      <c r="AT192" s="231" t="s">
        <v>184</v>
      </c>
      <c r="AU192" s="231" t="s">
        <v>82</v>
      </c>
      <c r="AV192" s="14" t="s">
        <v>80</v>
      </c>
      <c r="AW192" s="14" t="s">
        <v>33</v>
      </c>
      <c r="AX192" s="14" t="s">
        <v>72</v>
      </c>
      <c r="AY192" s="231" t="s">
        <v>173</v>
      </c>
    </row>
    <row r="193" spans="1:65" s="13" customFormat="1" ht="11.25">
      <c r="B193" s="210"/>
      <c r="C193" s="211"/>
      <c r="D193" s="206" t="s">
        <v>184</v>
      </c>
      <c r="E193" s="212" t="s">
        <v>19</v>
      </c>
      <c r="F193" s="213" t="s">
        <v>1928</v>
      </c>
      <c r="G193" s="211"/>
      <c r="H193" s="214">
        <v>40.799999999999997</v>
      </c>
      <c r="I193" s="215"/>
      <c r="J193" s="211"/>
      <c r="K193" s="211"/>
      <c r="L193" s="216"/>
      <c r="M193" s="217"/>
      <c r="N193" s="218"/>
      <c r="O193" s="218"/>
      <c r="P193" s="218"/>
      <c r="Q193" s="218"/>
      <c r="R193" s="218"/>
      <c r="S193" s="218"/>
      <c r="T193" s="219"/>
      <c r="AT193" s="220" t="s">
        <v>184</v>
      </c>
      <c r="AU193" s="220" t="s">
        <v>82</v>
      </c>
      <c r="AV193" s="13" t="s">
        <v>82</v>
      </c>
      <c r="AW193" s="13" t="s">
        <v>33</v>
      </c>
      <c r="AX193" s="13" t="s">
        <v>80</v>
      </c>
      <c r="AY193" s="220" t="s">
        <v>173</v>
      </c>
    </row>
    <row r="194" spans="1:65" s="2" customFormat="1" ht="16.5" customHeight="1">
      <c r="A194" s="35"/>
      <c r="B194" s="36"/>
      <c r="C194" s="193" t="s">
        <v>348</v>
      </c>
      <c r="D194" s="193" t="s">
        <v>175</v>
      </c>
      <c r="E194" s="194" t="s">
        <v>1940</v>
      </c>
      <c r="F194" s="195" t="s">
        <v>1941</v>
      </c>
      <c r="G194" s="196" t="s">
        <v>178</v>
      </c>
      <c r="H194" s="197">
        <v>40.799999999999997</v>
      </c>
      <c r="I194" s="198"/>
      <c r="J194" s="199">
        <f>ROUND(I194*H194,2)</f>
        <v>0</v>
      </c>
      <c r="K194" s="195" t="s">
        <v>1866</v>
      </c>
      <c r="L194" s="40"/>
      <c r="M194" s="200" t="s">
        <v>19</v>
      </c>
      <c r="N194" s="201" t="s">
        <v>43</v>
      </c>
      <c r="O194" s="65"/>
      <c r="P194" s="202">
        <f>O194*H194</f>
        <v>0</v>
      </c>
      <c r="Q194" s="202">
        <v>6.0099999999999997E-3</v>
      </c>
      <c r="R194" s="202">
        <f>Q194*H194</f>
        <v>0.24520799999999998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505</v>
      </c>
      <c r="AT194" s="204" t="s">
        <v>175</v>
      </c>
      <c r="AU194" s="204" t="s">
        <v>82</v>
      </c>
      <c r="AY194" s="18" t="s">
        <v>173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80</v>
      </c>
      <c r="BK194" s="205">
        <f>ROUND(I194*H194,2)</f>
        <v>0</v>
      </c>
      <c r="BL194" s="18" t="s">
        <v>505</v>
      </c>
      <c r="BM194" s="204" t="s">
        <v>1942</v>
      </c>
    </row>
    <row r="195" spans="1:65" s="2" customFormat="1" ht="11.25">
      <c r="A195" s="35"/>
      <c r="B195" s="36"/>
      <c r="C195" s="37"/>
      <c r="D195" s="206" t="s">
        <v>182</v>
      </c>
      <c r="E195" s="37"/>
      <c r="F195" s="207" t="s">
        <v>1943</v>
      </c>
      <c r="G195" s="37"/>
      <c r="H195" s="37"/>
      <c r="I195" s="116"/>
      <c r="J195" s="37"/>
      <c r="K195" s="37"/>
      <c r="L195" s="40"/>
      <c r="M195" s="208"/>
      <c r="N195" s="209"/>
      <c r="O195" s="65"/>
      <c r="P195" s="65"/>
      <c r="Q195" s="65"/>
      <c r="R195" s="65"/>
      <c r="S195" s="65"/>
      <c r="T195" s="66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8" t="s">
        <v>182</v>
      </c>
      <c r="AU195" s="18" t="s">
        <v>82</v>
      </c>
    </row>
    <row r="196" spans="1:65" s="14" customFormat="1" ht="11.25">
      <c r="B196" s="222"/>
      <c r="C196" s="223"/>
      <c r="D196" s="206" t="s">
        <v>184</v>
      </c>
      <c r="E196" s="224" t="s">
        <v>19</v>
      </c>
      <c r="F196" s="225" t="s">
        <v>1944</v>
      </c>
      <c r="G196" s="223"/>
      <c r="H196" s="224" t="s">
        <v>19</v>
      </c>
      <c r="I196" s="226"/>
      <c r="J196" s="223"/>
      <c r="K196" s="223"/>
      <c r="L196" s="227"/>
      <c r="M196" s="228"/>
      <c r="N196" s="229"/>
      <c r="O196" s="229"/>
      <c r="P196" s="229"/>
      <c r="Q196" s="229"/>
      <c r="R196" s="229"/>
      <c r="S196" s="229"/>
      <c r="T196" s="230"/>
      <c r="AT196" s="231" t="s">
        <v>184</v>
      </c>
      <c r="AU196" s="231" t="s">
        <v>82</v>
      </c>
      <c r="AV196" s="14" t="s">
        <v>80</v>
      </c>
      <c r="AW196" s="14" t="s">
        <v>33</v>
      </c>
      <c r="AX196" s="14" t="s">
        <v>72</v>
      </c>
      <c r="AY196" s="231" t="s">
        <v>173</v>
      </c>
    </row>
    <row r="197" spans="1:65" s="13" customFormat="1" ht="11.25">
      <c r="B197" s="210"/>
      <c r="C197" s="211"/>
      <c r="D197" s="206" t="s">
        <v>184</v>
      </c>
      <c r="E197" s="212" t="s">
        <v>19</v>
      </c>
      <c r="F197" s="213" t="s">
        <v>1928</v>
      </c>
      <c r="G197" s="211"/>
      <c r="H197" s="214">
        <v>40.799999999999997</v>
      </c>
      <c r="I197" s="215"/>
      <c r="J197" s="211"/>
      <c r="K197" s="211"/>
      <c r="L197" s="216"/>
      <c r="M197" s="217"/>
      <c r="N197" s="218"/>
      <c r="O197" s="218"/>
      <c r="P197" s="218"/>
      <c r="Q197" s="218"/>
      <c r="R197" s="218"/>
      <c r="S197" s="218"/>
      <c r="T197" s="219"/>
      <c r="AT197" s="220" t="s">
        <v>184</v>
      </c>
      <c r="AU197" s="220" t="s">
        <v>82</v>
      </c>
      <c r="AV197" s="13" t="s">
        <v>82</v>
      </c>
      <c r="AW197" s="13" t="s">
        <v>33</v>
      </c>
      <c r="AX197" s="13" t="s">
        <v>80</v>
      </c>
      <c r="AY197" s="220" t="s">
        <v>173</v>
      </c>
    </row>
    <row r="198" spans="1:65" s="2" customFormat="1" ht="16.5" customHeight="1">
      <c r="A198" s="35"/>
      <c r="B198" s="36"/>
      <c r="C198" s="193" t="s">
        <v>356</v>
      </c>
      <c r="D198" s="193" t="s">
        <v>175</v>
      </c>
      <c r="E198" s="194" t="s">
        <v>1945</v>
      </c>
      <c r="F198" s="195" t="s">
        <v>1946</v>
      </c>
      <c r="G198" s="196" t="s">
        <v>178</v>
      </c>
      <c r="H198" s="197">
        <v>81.599999999999994</v>
      </c>
      <c r="I198" s="198"/>
      <c r="J198" s="199">
        <f>ROUND(I198*H198,2)</f>
        <v>0</v>
      </c>
      <c r="K198" s="195" t="s">
        <v>1866</v>
      </c>
      <c r="L198" s="40"/>
      <c r="M198" s="200" t="s">
        <v>19</v>
      </c>
      <c r="N198" s="201" t="s">
        <v>43</v>
      </c>
      <c r="O198" s="65"/>
      <c r="P198" s="202">
        <f>O198*H198</f>
        <v>0</v>
      </c>
      <c r="Q198" s="202">
        <v>4.0999999999999999E-4</v>
      </c>
      <c r="R198" s="202">
        <f>Q198*H198</f>
        <v>3.3456E-2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505</v>
      </c>
      <c r="AT198" s="204" t="s">
        <v>175</v>
      </c>
      <c r="AU198" s="204" t="s">
        <v>82</v>
      </c>
      <c r="AY198" s="18" t="s">
        <v>173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80</v>
      </c>
      <c r="BK198" s="205">
        <f>ROUND(I198*H198,2)</f>
        <v>0</v>
      </c>
      <c r="BL198" s="18" t="s">
        <v>505</v>
      </c>
      <c r="BM198" s="204" t="s">
        <v>1947</v>
      </c>
    </row>
    <row r="199" spans="1:65" s="2" customFormat="1" ht="11.25">
      <c r="A199" s="35"/>
      <c r="B199" s="36"/>
      <c r="C199" s="37"/>
      <c r="D199" s="206" t="s">
        <v>182</v>
      </c>
      <c r="E199" s="37"/>
      <c r="F199" s="207" t="s">
        <v>1948</v>
      </c>
      <c r="G199" s="37"/>
      <c r="H199" s="37"/>
      <c r="I199" s="116"/>
      <c r="J199" s="37"/>
      <c r="K199" s="37"/>
      <c r="L199" s="40"/>
      <c r="M199" s="208"/>
      <c r="N199" s="209"/>
      <c r="O199" s="65"/>
      <c r="P199" s="65"/>
      <c r="Q199" s="65"/>
      <c r="R199" s="65"/>
      <c r="S199" s="65"/>
      <c r="T199" s="66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8" t="s">
        <v>182</v>
      </c>
      <c r="AU199" s="18" t="s">
        <v>82</v>
      </c>
    </row>
    <row r="200" spans="1:65" s="14" customFormat="1" ht="11.25">
      <c r="B200" s="222"/>
      <c r="C200" s="223"/>
      <c r="D200" s="206" t="s">
        <v>184</v>
      </c>
      <c r="E200" s="224" t="s">
        <v>19</v>
      </c>
      <c r="F200" s="225" t="s">
        <v>1949</v>
      </c>
      <c r="G200" s="223"/>
      <c r="H200" s="224" t="s">
        <v>19</v>
      </c>
      <c r="I200" s="226"/>
      <c r="J200" s="223"/>
      <c r="K200" s="223"/>
      <c r="L200" s="227"/>
      <c r="M200" s="228"/>
      <c r="N200" s="229"/>
      <c r="O200" s="229"/>
      <c r="P200" s="229"/>
      <c r="Q200" s="229"/>
      <c r="R200" s="229"/>
      <c r="S200" s="229"/>
      <c r="T200" s="230"/>
      <c r="AT200" s="231" t="s">
        <v>184</v>
      </c>
      <c r="AU200" s="231" t="s">
        <v>82</v>
      </c>
      <c r="AV200" s="14" t="s">
        <v>80</v>
      </c>
      <c r="AW200" s="14" t="s">
        <v>33</v>
      </c>
      <c r="AX200" s="14" t="s">
        <v>72</v>
      </c>
      <c r="AY200" s="231" t="s">
        <v>173</v>
      </c>
    </row>
    <row r="201" spans="1:65" s="13" customFormat="1" ht="11.25">
      <c r="B201" s="210"/>
      <c r="C201" s="211"/>
      <c r="D201" s="206" t="s">
        <v>184</v>
      </c>
      <c r="E201" s="212" t="s">
        <v>19</v>
      </c>
      <c r="F201" s="213" t="s">
        <v>1950</v>
      </c>
      <c r="G201" s="211"/>
      <c r="H201" s="214">
        <v>81.599999999999994</v>
      </c>
      <c r="I201" s="215"/>
      <c r="J201" s="211"/>
      <c r="K201" s="211"/>
      <c r="L201" s="216"/>
      <c r="M201" s="217"/>
      <c r="N201" s="218"/>
      <c r="O201" s="218"/>
      <c r="P201" s="218"/>
      <c r="Q201" s="218"/>
      <c r="R201" s="218"/>
      <c r="S201" s="218"/>
      <c r="T201" s="219"/>
      <c r="AT201" s="220" t="s">
        <v>184</v>
      </c>
      <c r="AU201" s="220" t="s">
        <v>82</v>
      </c>
      <c r="AV201" s="13" t="s">
        <v>82</v>
      </c>
      <c r="AW201" s="13" t="s">
        <v>33</v>
      </c>
      <c r="AX201" s="13" t="s">
        <v>80</v>
      </c>
      <c r="AY201" s="220" t="s">
        <v>173</v>
      </c>
    </row>
    <row r="202" spans="1:65" s="2" customFormat="1" ht="16.5" customHeight="1">
      <c r="A202" s="35"/>
      <c r="B202" s="36"/>
      <c r="C202" s="193" t="s">
        <v>362</v>
      </c>
      <c r="D202" s="193" t="s">
        <v>175</v>
      </c>
      <c r="E202" s="194" t="s">
        <v>1951</v>
      </c>
      <c r="F202" s="195" t="s">
        <v>1952</v>
      </c>
      <c r="G202" s="196" t="s">
        <v>178</v>
      </c>
      <c r="H202" s="197">
        <v>40.799999999999997</v>
      </c>
      <c r="I202" s="198"/>
      <c r="J202" s="199">
        <f>ROUND(I202*H202,2)</f>
        <v>0</v>
      </c>
      <c r="K202" s="195" t="s">
        <v>1866</v>
      </c>
      <c r="L202" s="40"/>
      <c r="M202" s="200" t="s">
        <v>19</v>
      </c>
      <c r="N202" s="201" t="s">
        <v>43</v>
      </c>
      <c r="O202" s="65"/>
      <c r="P202" s="202">
        <f>O202*H202</f>
        <v>0</v>
      </c>
      <c r="Q202" s="202">
        <v>0.12966</v>
      </c>
      <c r="R202" s="202">
        <f>Q202*H202</f>
        <v>5.2901279999999993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505</v>
      </c>
      <c r="AT202" s="204" t="s">
        <v>175</v>
      </c>
      <c r="AU202" s="204" t="s">
        <v>82</v>
      </c>
      <c r="AY202" s="18" t="s">
        <v>173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80</v>
      </c>
      <c r="BK202" s="205">
        <f>ROUND(I202*H202,2)</f>
        <v>0</v>
      </c>
      <c r="BL202" s="18" t="s">
        <v>505</v>
      </c>
      <c r="BM202" s="204" t="s">
        <v>1953</v>
      </c>
    </row>
    <row r="203" spans="1:65" s="2" customFormat="1" ht="19.5">
      <c r="A203" s="35"/>
      <c r="B203" s="36"/>
      <c r="C203" s="37"/>
      <c r="D203" s="206" t="s">
        <v>182</v>
      </c>
      <c r="E203" s="37"/>
      <c r="F203" s="207" t="s">
        <v>1954</v>
      </c>
      <c r="G203" s="37"/>
      <c r="H203" s="37"/>
      <c r="I203" s="116"/>
      <c r="J203" s="37"/>
      <c r="K203" s="37"/>
      <c r="L203" s="40"/>
      <c r="M203" s="208"/>
      <c r="N203" s="209"/>
      <c r="O203" s="65"/>
      <c r="P203" s="65"/>
      <c r="Q203" s="65"/>
      <c r="R203" s="65"/>
      <c r="S203" s="65"/>
      <c r="T203" s="66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8" t="s">
        <v>182</v>
      </c>
      <c r="AU203" s="18" t="s">
        <v>82</v>
      </c>
    </row>
    <row r="204" spans="1:65" s="14" customFormat="1" ht="11.25">
      <c r="B204" s="222"/>
      <c r="C204" s="223"/>
      <c r="D204" s="206" t="s">
        <v>184</v>
      </c>
      <c r="E204" s="224" t="s">
        <v>19</v>
      </c>
      <c r="F204" s="225" t="s">
        <v>1955</v>
      </c>
      <c r="G204" s="223"/>
      <c r="H204" s="224" t="s">
        <v>19</v>
      </c>
      <c r="I204" s="226"/>
      <c r="J204" s="223"/>
      <c r="K204" s="223"/>
      <c r="L204" s="227"/>
      <c r="M204" s="228"/>
      <c r="N204" s="229"/>
      <c r="O204" s="229"/>
      <c r="P204" s="229"/>
      <c r="Q204" s="229"/>
      <c r="R204" s="229"/>
      <c r="S204" s="229"/>
      <c r="T204" s="230"/>
      <c r="AT204" s="231" t="s">
        <v>184</v>
      </c>
      <c r="AU204" s="231" t="s">
        <v>82</v>
      </c>
      <c r="AV204" s="14" t="s">
        <v>80</v>
      </c>
      <c r="AW204" s="14" t="s">
        <v>33</v>
      </c>
      <c r="AX204" s="14" t="s">
        <v>72</v>
      </c>
      <c r="AY204" s="231" t="s">
        <v>173</v>
      </c>
    </row>
    <row r="205" spans="1:65" s="13" customFormat="1" ht="11.25">
      <c r="B205" s="210"/>
      <c r="C205" s="211"/>
      <c r="D205" s="206" t="s">
        <v>184</v>
      </c>
      <c r="E205" s="212" t="s">
        <v>19</v>
      </c>
      <c r="F205" s="213" t="s">
        <v>1928</v>
      </c>
      <c r="G205" s="211"/>
      <c r="H205" s="214">
        <v>40.799999999999997</v>
      </c>
      <c r="I205" s="215"/>
      <c r="J205" s="211"/>
      <c r="K205" s="211"/>
      <c r="L205" s="216"/>
      <c r="M205" s="217"/>
      <c r="N205" s="218"/>
      <c r="O205" s="218"/>
      <c r="P205" s="218"/>
      <c r="Q205" s="218"/>
      <c r="R205" s="218"/>
      <c r="S205" s="218"/>
      <c r="T205" s="219"/>
      <c r="AT205" s="220" t="s">
        <v>184</v>
      </c>
      <c r="AU205" s="220" t="s">
        <v>82</v>
      </c>
      <c r="AV205" s="13" t="s">
        <v>82</v>
      </c>
      <c r="AW205" s="13" t="s">
        <v>33</v>
      </c>
      <c r="AX205" s="13" t="s">
        <v>80</v>
      </c>
      <c r="AY205" s="220" t="s">
        <v>173</v>
      </c>
    </row>
    <row r="206" spans="1:65" s="2" customFormat="1" ht="16.5" customHeight="1">
      <c r="A206" s="35"/>
      <c r="B206" s="36"/>
      <c r="C206" s="193" t="s">
        <v>369</v>
      </c>
      <c r="D206" s="193" t="s">
        <v>175</v>
      </c>
      <c r="E206" s="194" t="s">
        <v>1956</v>
      </c>
      <c r="F206" s="195" t="s">
        <v>1957</v>
      </c>
      <c r="G206" s="196" t="s">
        <v>178</v>
      </c>
      <c r="H206" s="197">
        <v>40.799999999999997</v>
      </c>
      <c r="I206" s="198"/>
      <c r="J206" s="199">
        <f>ROUND(I206*H206,2)</f>
        <v>0</v>
      </c>
      <c r="K206" s="195" t="s">
        <v>1866</v>
      </c>
      <c r="L206" s="40"/>
      <c r="M206" s="200" t="s">
        <v>19</v>
      </c>
      <c r="N206" s="201" t="s">
        <v>43</v>
      </c>
      <c r="O206" s="65"/>
      <c r="P206" s="202">
        <f>O206*H206</f>
        <v>0</v>
      </c>
      <c r="Q206" s="202">
        <v>0.15559000000000001</v>
      </c>
      <c r="R206" s="202">
        <f>Q206*H206</f>
        <v>6.3480720000000002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505</v>
      </c>
      <c r="AT206" s="204" t="s">
        <v>175</v>
      </c>
      <c r="AU206" s="204" t="s">
        <v>82</v>
      </c>
      <c r="AY206" s="18" t="s">
        <v>173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80</v>
      </c>
      <c r="BK206" s="205">
        <f>ROUND(I206*H206,2)</f>
        <v>0</v>
      </c>
      <c r="BL206" s="18" t="s">
        <v>505</v>
      </c>
      <c r="BM206" s="204" t="s">
        <v>1958</v>
      </c>
    </row>
    <row r="207" spans="1:65" s="2" customFormat="1" ht="19.5">
      <c r="A207" s="35"/>
      <c r="B207" s="36"/>
      <c r="C207" s="37"/>
      <c r="D207" s="206" t="s">
        <v>182</v>
      </c>
      <c r="E207" s="37"/>
      <c r="F207" s="207" t="s">
        <v>1959</v>
      </c>
      <c r="G207" s="37"/>
      <c r="H207" s="37"/>
      <c r="I207" s="116"/>
      <c r="J207" s="37"/>
      <c r="K207" s="37"/>
      <c r="L207" s="40"/>
      <c r="M207" s="208"/>
      <c r="N207" s="209"/>
      <c r="O207" s="65"/>
      <c r="P207" s="65"/>
      <c r="Q207" s="65"/>
      <c r="R207" s="65"/>
      <c r="S207" s="65"/>
      <c r="T207" s="66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8" t="s">
        <v>182</v>
      </c>
      <c r="AU207" s="18" t="s">
        <v>82</v>
      </c>
    </row>
    <row r="208" spans="1:65" s="14" customFormat="1" ht="11.25">
      <c r="B208" s="222"/>
      <c r="C208" s="223"/>
      <c r="D208" s="206" t="s">
        <v>184</v>
      </c>
      <c r="E208" s="224" t="s">
        <v>19</v>
      </c>
      <c r="F208" s="225" t="s">
        <v>1960</v>
      </c>
      <c r="G208" s="223"/>
      <c r="H208" s="224" t="s">
        <v>19</v>
      </c>
      <c r="I208" s="226"/>
      <c r="J208" s="223"/>
      <c r="K208" s="223"/>
      <c r="L208" s="227"/>
      <c r="M208" s="228"/>
      <c r="N208" s="229"/>
      <c r="O208" s="229"/>
      <c r="P208" s="229"/>
      <c r="Q208" s="229"/>
      <c r="R208" s="229"/>
      <c r="S208" s="229"/>
      <c r="T208" s="230"/>
      <c r="AT208" s="231" t="s">
        <v>184</v>
      </c>
      <c r="AU208" s="231" t="s">
        <v>82</v>
      </c>
      <c r="AV208" s="14" t="s">
        <v>80</v>
      </c>
      <c r="AW208" s="14" t="s">
        <v>33</v>
      </c>
      <c r="AX208" s="14" t="s">
        <v>72</v>
      </c>
      <c r="AY208" s="231" t="s">
        <v>173</v>
      </c>
    </row>
    <row r="209" spans="1:65" s="13" customFormat="1" ht="11.25">
      <c r="B209" s="210"/>
      <c r="C209" s="211"/>
      <c r="D209" s="206" t="s">
        <v>184</v>
      </c>
      <c r="E209" s="212" t="s">
        <v>19</v>
      </c>
      <c r="F209" s="213" t="s">
        <v>1928</v>
      </c>
      <c r="G209" s="211"/>
      <c r="H209" s="214">
        <v>40.799999999999997</v>
      </c>
      <c r="I209" s="215"/>
      <c r="J209" s="211"/>
      <c r="K209" s="211"/>
      <c r="L209" s="216"/>
      <c r="M209" s="217"/>
      <c r="N209" s="218"/>
      <c r="O209" s="218"/>
      <c r="P209" s="218"/>
      <c r="Q209" s="218"/>
      <c r="R209" s="218"/>
      <c r="S209" s="218"/>
      <c r="T209" s="219"/>
      <c r="AT209" s="220" t="s">
        <v>184</v>
      </c>
      <c r="AU209" s="220" t="s">
        <v>82</v>
      </c>
      <c r="AV209" s="13" t="s">
        <v>82</v>
      </c>
      <c r="AW209" s="13" t="s">
        <v>33</v>
      </c>
      <c r="AX209" s="13" t="s">
        <v>80</v>
      </c>
      <c r="AY209" s="220" t="s">
        <v>173</v>
      </c>
    </row>
    <row r="210" spans="1:65" s="12" customFormat="1" ht="22.9" customHeight="1">
      <c r="B210" s="177"/>
      <c r="C210" s="178"/>
      <c r="D210" s="179" t="s">
        <v>71</v>
      </c>
      <c r="E210" s="191" t="s">
        <v>413</v>
      </c>
      <c r="F210" s="191" t="s">
        <v>414</v>
      </c>
      <c r="G210" s="178"/>
      <c r="H210" s="178"/>
      <c r="I210" s="181"/>
      <c r="J210" s="192">
        <f>BK210</f>
        <v>0</v>
      </c>
      <c r="K210" s="178"/>
      <c r="L210" s="183"/>
      <c r="M210" s="184"/>
      <c r="N210" s="185"/>
      <c r="O210" s="185"/>
      <c r="P210" s="186">
        <f>SUM(P211:P261)</f>
        <v>0</v>
      </c>
      <c r="Q210" s="185"/>
      <c r="R210" s="186">
        <f>SUM(R211:R261)</f>
        <v>0</v>
      </c>
      <c r="S210" s="185"/>
      <c r="T210" s="187">
        <f>SUM(T211:T261)</f>
        <v>0</v>
      </c>
      <c r="AR210" s="188" t="s">
        <v>80</v>
      </c>
      <c r="AT210" s="189" t="s">
        <v>71</v>
      </c>
      <c r="AU210" s="189" t="s">
        <v>80</v>
      </c>
      <c r="AY210" s="188" t="s">
        <v>173</v>
      </c>
      <c r="BK210" s="190">
        <f>SUM(BK211:BK261)</f>
        <v>0</v>
      </c>
    </row>
    <row r="211" spans="1:65" s="2" customFormat="1" ht="16.5" customHeight="1">
      <c r="A211" s="35"/>
      <c r="B211" s="36"/>
      <c r="C211" s="193" t="s">
        <v>376</v>
      </c>
      <c r="D211" s="193" t="s">
        <v>175</v>
      </c>
      <c r="E211" s="194" t="s">
        <v>416</v>
      </c>
      <c r="F211" s="195" t="s">
        <v>417</v>
      </c>
      <c r="G211" s="196" t="s">
        <v>250</v>
      </c>
      <c r="H211" s="197">
        <v>17.952000000000002</v>
      </c>
      <c r="I211" s="198"/>
      <c r="J211" s="199">
        <f>ROUND(I211*H211,2)</f>
        <v>0</v>
      </c>
      <c r="K211" s="195" t="s">
        <v>1866</v>
      </c>
      <c r="L211" s="40"/>
      <c r="M211" s="200" t="s">
        <v>19</v>
      </c>
      <c r="N211" s="201" t="s">
        <v>43</v>
      </c>
      <c r="O211" s="65"/>
      <c r="P211" s="202">
        <f>O211*H211</f>
        <v>0</v>
      </c>
      <c r="Q211" s="202">
        <v>0</v>
      </c>
      <c r="R211" s="202">
        <f>Q211*H211</f>
        <v>0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180</v>
      </c>
      <c r="AT211" s="204" t="s">
        <v>175</v>
      </c>
      <c r="AU211" s="204" t="s">
        <v>82</v>
      </c>
      <c r="AY211" s="18" t="s">
        <v>173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80</v>
      </c>
      <c r="BK211" s="205">
        <f>ROUND(I211*H211,2)</f>
        <v>0</v>
      </c>
      <c r="BL211" s="18" t="s">
        <v>180</v>
      </c>
      <c r="BM211" s="204" t="s">
        <v>1961</v>
      </c>
    </row>
    <row r="212" spans="1:65" s="2" customFormat="1" ht="11.25">
      <c r="A212" s="35"/>
      <c r="B212" s="36"/>
      <c r="C212" s="37"/>
      <c r="D212" s="206" t="s">
        <v>182</v>
      </c>
      <c r="E212" s="37"/>
      <c r="F212" s="207" t="s">
        <v>419</v>
      </c>
      <c r="G212" s="37"/>
      <c r="H212" s="37"/>
      <c r="I212" s="116"/>
      <c r="J212" s="37"/>
      <c r="K212" s="37"/>
      <c r="L212" s="40"/>
      <c r="M212" s="208"/>
      <c r="N212" s="209"/>
      <c r="O212" s="65"/>
      <c r="P212" s="65"/>
      <c r="Q212" s="65"/>
      <c r="R212" s="65"/>
      <c r="S212" s="65"/>
      <c r="T212" s="66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8" t="s">
        <v>182</v>
      </c>
      <c r="AU212" s="18" t="s">
        <v>82</v>
      </c>
    </row>
    <row r="213" spans="1:65" s="2" customFormat="1" ht="19.5">
      <c r="A213" s="35"/>
      <c r="B213" s="36"/>
      <c r="C213" s="37"/>
      <c r="D213" s="206" t="s">
        <v>240</v>
      </c>
      <c r="E213" s="37"/>
      <c r="F213" s="221" t="s">
        <v>1962</v>
      </c>
      <c r="G213" s="37"/>
      <c r="H213" s="37"/>
      <c r="I213" s="116"/>
      <c r="J213" s="37"/>
      <c r="K213" s="37"/>
      <c r="L213" s="40"/>
      <c r="M213" s="208"/>
      <c r="N213" s="209"/>
      <c r="O213" s="65"/>
      <c r="P213" s="65"/>
      <c r="Q213" s="65"/>
      <c r="R213" s="65"/>
      <c r="S213" s="65"/>
      <c r="T213" s="66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240</v>
      </c>
      <c r="AU213" s="18" t="s">
        <v>82</v>
      </c>
    </row>
    <row r="214" spans="1:65" s="14" customFormat="1" ht="11.25">
      <c r="B214" s="222"/>
      <c r="C214" s="223"/>
      <c r="D214" s="206" t="s">
        <v>184</v>
      </c>
      <c r="E214" s="224" t="s">
        <v>19</v>
      </c>
      <c r="F214" s="225" t="s">
        <v>1963</v>
      </c>
      <c r="G214" s="223"/>
      <c r="H214" s="224" t="s">
        <v>19</v>
      </c>
      <c r="I214" s="226"/>
      <c r="J214" s="223"/>
      <c r="K214" s="223"/>
      <c r="L214" s="227"/>
      <c r="M214" s="228"/>
      <c r="N214" s="229"/>
      <c r="O214" s="229"/>
      <c r="P214" s="229"/>
      <c r="Q214" s="229"/>
      <c r="R214" s="229"/>
      <c r="S214" s="229"/>
      <c r="T214" s="230"/>
      <c r="AT214" s="231" t="s">
        <v>184</v>
      </c>
      <c r="AU214" s="231" t="s">
        <v>82</v>
      </c>
      <c r="AV214" s="14" t="s">
        <v>80</v>
      </c>
      <c r="AW214" s="14" t="s">
        <v>33</v>
      </c>
      <c r="AX214" s="14" t="s">
        <v>72</v>
      </c>
      <c r="AY214" s="231" t="s">
        <v>173</v>
      </c>
    </row>
    <row r="215" spans="1:65" s="13" customFormat="1" ht="11.25">
      <c r="B215" s="210"/>
      <c r="C215" s="211"/>
      <c r="D215" s="206" t="s">
        <v>184</v>
      </c>
      <c r="E215" s="212" t="s">
        <v>19</v>
      </c>
      <c r="F215" s="213" t="s">
        <v>1964</v>
      </c>
      <c r="G215" s="211"/>
      <c r="H215" s="214">
        <v>17.952000000000002</v>
      </c>
      <c r="I215" s="215"/>
      <c r="J215" s="211"/>
      <c r="K215" s="211"/>
      <c r="L215" s="216"/>
      <c r="M215" s="217"/>
      <c r="N215" s="218"/>
      <c r="O215" s="218"/>
      <c r="P215" s="218"/>
      <c r="Q215" s="218"/>
      <c r="R215" s="218"/>
      <c r="S215" s="218"/>
      <c r="T215" s="219"/>
      <c r="AT215" s="220" t="s">
        <v>184</v>
      </c>
      <c r="AU215" s="220" t="s">
        <v>82</v>
      </c>
      <c r="AV215" s="13" t="s">
        <v>82</v>
      </c>
      <c r="AW215" s="13" t="s">
        <v>33</v>
      </c>
      <c r="AX215" s="13" t="s">
        <v>72</v>
      </c>
      <c r="AY215" s="220" t="s">
        <v>173</v>
      </c>
    </row>
    <row r="216" spans="1:65" s="2" customFormat="1" ht="16.5" customHeight="1">
      <c r="A216" s="35"/>
      <c r="B216" s="36"/>
      <c r="C216" s="193" t="s">
        <v>381</v>
      </c>
      <c r="D216" s="193" t="s">
        <v>175</v>
      </c>
      <c r="E216" s="194" t="s">
        <v>424</v>
      </c>
      <c r="F216" s="195" t="s">
        <v>425</v>
      </c>
      <c r="G216" s="196" t="s">
        <v>250</v>
      </c>
      <c r="H216" s="197">
        <v>341.08800000000002</v>
      </c>
      <c r="I216" s="198"/>
      <c r="J216" s="199">
        <f>ROUND(I216*H216,2)</f>
        <v>0</v>
      </c>
      <c r="K216" s="195" t="s">
        <v>1866</v>
      </c>
      <c r="L216" s="40"/>
      <c r="M216" s="200" t="s">
        <v>19</v>
      </c>
      <c r="N216" s="201" t="s">
        <v>43</v>
      </c>
      <c r="O216" s="65"/>
      <c r="P216" s="202">
        <f>O216*H216</f>
        <v>0</v>
      </c>
      <c r="Q216" s="202">
        <v>0</v>
      </c>
      <c r="R216" s="202">
        <f>Q216*H216</f>
        <v>0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180</v>
      </c>
      <c r="AT216" s="204" t="s">
        <v>175</v>
      </c>
      <c r="AU216" s="204" t="s">
        <v>82</v>
      </c>
      <c r="AY216" s="18" t="s">
        <v>173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80</v>
      </c>
      <c r="BK216" s="205">
        <f>ROUND(I216*H216,2)</f>
        <v>0</v>
      </c>
      <c r="BL216" s="18" t="s">
        <v>180</v>
      </c>
      <c r="BM216" s="204" t="s">
        <v>1965</v>
      </c>
    </row>
    <row r="217" spans="1:65" s="2" customFormat="1" ht="11.25">
      <c r="A217" s="35"/>
      <c r="B217" s="36"/>
      <c r="C217" s="37"/>
      <c r="D217" s="206" t="s">
        <v>182</v>
      </c>
      <c r="E217" s="37"/>
      <c r="F217" s="207" t="s">
        <v>427</v>
      </c>
      <c r="G217" s="37"/>
      <c r="H217" s="37"/>
      <c r="I217" s="116"/>
      <c r="J217" s="37"/>
      <c r="K217" s="37"/>
      <c r="L217" s="40"/>
      <c r="M217" s="208"/>
      <c r="N217" s="209"/>
      <c r="O217" s="65"/>
      <c r="P217" s="65"/>
      <c r="Q217" s="65"/>
      <c r="R217" s="65"/>
      <c r="S217" s="65"/>
      <c r="T217" s="66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8" t="s">
        <v>182</v>
      </c>
      <c r="AU217" s="18" t="s">
        <v>82</v>
      </c>
    </row>
    <row r="218" spans="1:65" s="2" customFormat="1" ht="19.5">
      <c r="A218" s="35"/>
      <c r="B218" s="36"/>
      <c r="C218" s="37"/>
      <c r="D218" s="206" t="s">
        <v>240</v>
      </c>
      <c r="E218" s="37"/>
      <c r="F218" s="221" t="s">
        <v>1962</v>
      </c>
      <c r="G218" s="37"/>
      <c r="H218" s="37"/>
      <c r="I218" s="116"/>
      <c r="J218" s="37"/>
      <c r="K218" s="37"/>
      <c r="L218" s="40"/>
      <c r="M218" s="208"/>
      <c r="N218" s="209"/>
      <c r="O218" s="65"/>
      <c r="P218" s="65"/>
      <c r="Q218" s="65"/>
      <c r="R218" s="65"/>
      <c r="S218" s="65"/>
      <c r="T218" s="66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8" t="s">
        <v>240</v>
      </c>
      <c r="AU218" s="18" t="s">
        <v>82</v>
      </c>
    </row>
    <row r="219" spans="1:65" s="14" customFormat="1" ht="11.25">
      <c r="B219" s="222"/>
      <c r="C219" s="223"/>
      <c r="D219" s="206" t="s">
        <v>184</v>
      </c>
      <c r="E219" s="224" t="s">
        <v>19</v>
      </c>
      <c r="F219" s="225" t="s">
        <v>1966</v>
      </c>
      <c r="G219" s="223"/>
      <c r="H219" s="224" t="s">
        <v>19</v>
      </c>
      <c r="I219" s="226"/>
      <c r="J219" s="223"/>
      <c r="K219" s="223"/>
      <c r="L219" s="227"/>
      <c r="M219" s="228"/>
      <c r="N219" s="229"/>
      <c r="O219" s="229"/>
      <c r="P219" s="229"/>
      <c r="Q219" s="229"/>
      <c r="R219" s="229"/>
      <c r="S219" s="229"/>
      <c r="T219" s="230"/>
      <c r="AT219" s="231" t="s">
        <v>184</v>
      </c>
      <c r="AU219" s="231" t="s">
        <v>82</v>
      </c>
      <c r="AV219" s="14" t="s">
        <v>80</v>
      </c>
      <c r="AW219" s="14" t="s">
        <v>33</v>
      </c>
      <c r="AX219" s="14" t="s">
        <v>72</v>
      </c>
      <c r="AY219" s="231" t="s">
        <v>173</v>
      </c>
    </row>
    <row r="220" spans="1:65" s="13" customFormat="1" ht="11.25">
      <c r="B220" s="210"/>
      <c r="C220" s="211"/>
      <c r="D220" s="206" t="s">
        <v>184</v>
      </c>
      <c r="E220" s="212" t="s">
        <v>19</v>
      </c>
      <c r="F220" s="213" t="s">
        <v>1964</v>
      </c>
      <c r="G220" s="211"/>
      <c r="H220" s="214">
        <v>17.952000000000002</v>
      </c>
      <c r="I220" s="215"/>
      <c r="J220" s="211"/>
      <c r="K220" s="211"/>
      <c r="L220" s="216"/>
      <c r="M220" s="217"/>
      <c r="N220" s="218"/>
      <c r="O220" s="218"/>
      <c r="P220" s="218"/>
      <c r="Q220" s="218"/>
      <c r="R220" s="218"/>
      <c r="S220" s="218"/>
      <c r="T220" s="219"/>
      <c r="AT220" s="220" t="s">
        <v>184</v>
      </c>
      <c r="AU220" s="220" t="s">
        <v>82</v>
      </c>
      <c r="AV220" s="13" t="s">
        <v>82</v>
      </c>
      <c r="AW220" s="13" t="s">
        <v>33</v>
      </c>
      <c r="AX220" s="13" t="s">
        <v>72</v>
      </c>
      <c r="AY220" s="220" t="s">
        <v>173</v>
      </c>
    </row>
    <row r="221" spans="1:65" s="13" customFormat="1" ht="11.25">
      <c r="B221" s="210"/>
      <c r="C221" s="211"/>
      <c r="D221" s="206" t="s">
        <v>184</v>
      </c>
      <c r="E221" s="211"/>
      <c r="F221" s="213" t="s">
        <v>1967</v>
      </c>
      <c r="G221" s="211"/>
      <c r="H221" s="214">
        <v>341.08800000000002</v>
      </c>
      <c r="I221" s="215"/>
      <c r="J221" s="211"/>
      <c r="K221" s="211"/>
      <c r="L221" s="216"/>
      <c r="M221" s="217"/>
      <c r="N221" s="218"/>
      <c r="O221" s="218"/>
      <c r="P221" s="218"/>
      <c r="Q221" s="218"/>
      <c r="R221" s="218"/>
      <c r="S221" s="218"/>
      <c r="T221" s="219"/>
      <c r="AT221" s="220" t="s">
        <v>184</v>
      </c>
      <c r="AU221" s="220" t="s">
        <v>82</v>
      </c>
      <c r="AV221" s="13" t="s">
        <v>82</v>
      </c>
      <c r="AW221" s="13" t="s">
        <v>4</v>
      </c>
      <c r="AX221" s="13" t="s">
        <v>80</v>
      </c>
      <c r="AY221" s="220" t="s">
        <v>173</v>
      </c>
    </row>
    <row r="222" spans="1:65" s="2" customFormat="1" ht="16.5" customHeight="1">
      <c r="A222" s="35"/>
      <c r="B222" s="36"/>
      <c r="C222" s="193" t="s">
        <v>386</v>
      </c>
      <c r="D222" s="193" t="s">
        <v>175</v>
      </c>
      <c r="E222" s="194" t="s">
        <v>430</v>
      </c>
      <c r="F222" s="195" t="s">
        <v>431</v>
      </c>
      <c r="G222" s="196" t="s">
        <v>250</v>
      </c>
      <c r="H222" s="197">
        <v>23.745999999999999</v>
      </c>
      <c r="I222" s="198"/>
      <c r="J222" s="199">
        <f>ROUND(I222*H222,2)</f>
        <v>0</v>
      </c>
      <c r="K222" s="195" t="s">
        <v>1866</v>
      </c>
      <c r="L222" s="40"/>
      <c r="M222" s="200" t="s">
        <v>19</v>
      </c>
      <c r="N222" s="201" t="s">
        <v>43</v>
      </c>
      <c r="O222" s="65"/>
      <c r="P222" s="202">
        <f>O222*H222</f>
        <v>0</v>
      </c>
      <c r="Q222" s="202">
        <v>0</v>
      </c>
      <c r="R222" s="202">
        <f>Q222*H222</f>
        <v>0</v>
      </c>
      <c r="S222" s="202">
        <v>0</v>
      </c>
      <c r="T222" s="20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180</v>
      </c>
      <c r="AT222" s="204" t="s">
        <v>175</v>
      </c>
      <c r="AU222" s="204" t="s">
        <v>82</v>
      </c>
      <c r="AY222" s="18" t="s">
        <v>173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8" t="s">
        <v>80</v>
      </c>
      <c r="BK222" s="205">
        <f>ROUND(I222*H222,2)</f>
        <v>0</v>
      </c>
      <c r="BL222" s="18" t="s">
        <v>180</v>
      </c>
      <c r="BM222" s="204" t="s">
        <v>1968</v>
      </c>
    </row>
    <row r="223" spans="1:65" s="2" customFormat="1" ht="11.25">
      <c r="A223" s="35"/>
      <c r="B223" s="36"/>
      <c r="C223" s="37"/>
      <c r="D223" s="206" t="s">
        <v>182</v>
      </c>
      <c r="E223" s="37"/>
      <c r="F223" s="207" t="s">
        <v>433</v>
      </c>
      <c r="G223" s="37"/>
      <c r="H223" s="37"/>
      <c r="I223" s="116"/>
      <c r="J223" s="37"/>
      <c r="K223" s="37"/>
      <c r="L223" s="40"/>
      <c r="M223" s="208"/>
      <c r="N223" s="209"/>
      <c r="O223" s="65"/>
      <c r="P223" s="65"/>
      <c r="Q223" s="65"/>
      <c r="R223" s="65"/>
      <c r="S223" s="65"/>
      <c r="T223" s="66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8" t="s">
        <v>182</v>
      </c>
      <c r="AU223" s="18" t="s">
        <v>82</v>
      </c>
    </row>
    <row r="224" spans="1:65" s="2" customFormat="1" ht="19.5">
      <c r="A224" s="35"/>
      <c r="B224" s="36"/>
      <c r="C224" s="37"/>
      <c r="D224" s="206" t="s">
        <v>240</v>
      </c>
      <c r="E224" s="37"/>
      <c r="F224" s="221" t="s">
        <v>1962</v>
      </c>
      <c r="G224" s="37"/>
      <c r="H224" s="37"/>
      <c r="I224" s="116"/>
      <c r="J224" s="37"/>
      <c r="K224" s="37"/>
      <c r="L224" s="40"/>
      <c r="M224" s="208"/>
      <c r="N224" s="209"/>
      <c r="O224" s="65"/>
      <c r="P224" s="65"/>
      <c r="Q224" s="65"/>
      <c r="R224" s="65"/>
      <c r="S224" s="65"/>
      <c r="T224" s="66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8" t="s">
        <v>240</v>
      </c>
      <c r="AU224" s="18" t="s">
        <v>82</v>
      </c>
    </row>
    <row r="225" spans="1:65" s="14" customFormat="1" ht="11.25">
      <c r="B225" s="222"/>
      <c r="C225" s="223"/>
      <c r="D225" s="206" t="s">
        <v>184</v>
      </c>
      <c r="E225" s="224" t="s">
        <v>19</v>
      </c>
      <c r="F225" s="225" t="s">
        <v>1966</v>
      </c>
      <c r="G225" s="223"/>
      <c r="H225" s="224" t="s">
        <v>19</v>
      </c>
      <c r="I225" s="226"/>
      <c r="J225" s="223"/>
      <c r="K225" s="223"/>
      <c r="L225" s="227"/>
      <c r="M225" s="228"/>
      <c r="N225" s="229"/>
      <c r="O225" s="229"/>
      <c r="P225" s="229"/>
      <c r="Q225" s="229"/>
      <c r="R225" s="229"/>
      <c r="S225" s="229"/>
      <c r="T225" s="230"/>
      <c r="AT225" s="231" t="s">
        <v>184</v>
      </c>
      <c r="AU225" s="231" t="s">
        <v>82</v>
      </c>
      <c r="AV225" s="14" t="s">
        <v>80</v>
      </c>
      <c r="AW225" s="14" t="s">
        <v>33</v>
      </c>
      <c r="AX225" s="14" t="s">
        <v>72</v>
      </c>
      <c r="AY225" s="231" t="s">
        <v>173</v>
      </c>
    </row>
    <row r="226" spans="1:65" s="13" customFormat="1" ht="11.25">
      <c r="B226" s="210"/>
      <c r="C226" s="211"/>
      <c r="D226" s="206" t="s">
        <v>184</v>
      </c>
      <c r="E226" s="212" t="s">
        <v>19</v>
      </c>
      <c r="F226" s="213" t="s">
        <v>1969</v>
      </c>
      <c r="G226" s="211"/>
      <c r="H226" s="214">
        <v>23.745999999999999</v>
      </c>
      <c r="I226" s="215"/>
      <c r="J226" s="211"/>
      <c r="K226" s="211"/>
      <c r="L226" s="216"/>
      <c r="M226" s="217"/>
      <c r="N226" s="218"/>
      <c r="O226" s="218"/>
      <c r="P226" s="218"/>
      <c r="Q226" s="218"/>
      <c r="R226" s="218"/>
      <c r="S226" s="218"/>
      <c r="T226" s="219"/>
      <c r="AT226" s="220" t="s">
        <v>184</v>
      </c>
      <c r="AU226" s="220" t="s">
        <v>82</v>
      </c>
      <c r="AV226" s="13" t="s">
        <v>82</v>
      </c>
      <c r="AW226" s="13" t="s">
        <v>33</v>
      </c>
      <c r="AX226" s="13" t="s">
        <v>72</v>
      </c>
      <c r="AY226" s="220" t="s">
        <v>173</v>
      </c>
    </row>
    <row r="227" spans="1:65" s="2" customFormat="1" ht="16.5" customHeight="1">
      <c r="A227" s="35"/>
      <c r="B227" s="36"/>
      <c r="C227" s="193" t="s">
        <v>391</v>
      </c>
      <c r="D227" s="193" t="s">
        <v>175</v>
      </c>
      <c r="E227" s="194" t="s">
        <v>436</v>
      </c>
      <c r="F227" s="195" t="s">
        <v>437</v>
      </c>
      <c r="G227" s="196" t="s">
        <v>250</v>
      </c>
      <c r="H227" s="197">
        <v>451.17399999999998</v>
      </c>
      <c r="I227" s="198"/>
      <c r="J227" s="199">
        <f>ROUND(I227*H227,2)</f>
        <v>0</v>
      </c>
      <c r="K227" s="195" t="s">
        <v>1866</v>
      </c>
      <c r="L227" s="40"/>
      <c r="M227" s="200" t="s">
        <v>19</v>
      </c>
      <c r="N227" s="201" t="s">
        <v>43</v>
      </c>
      <c r="O227" s="65"/>
      <c r="P227" s="202">
        <f>O227*H227</f>
        <v>0</v>
      </c>
      <c r="Q227" s="202">
        <v>0</v>
      </c>
      <c r="R227" s="202">
        <f>Q227*H227</f>
        <v>0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180</v>
      </c>
      <c r="AT227" s="204" t="s">
        <v>175</v>
      </c>
      <c r="AU227" s="204" t="s">
        <v>82</v>
      </c>
      <c r="AY227" s="18" t="s">
        <v>173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80</v>
      </c>
      <c r="BK227" s="205">
        <f>ROUND(I227*H227,2)</f>
        <v>0</v>
      </c>
      <c r="BL227" s="18" t="s">
        <v>180</v>
      </c>
      <c r="BM227" s="204" t="s">
        <v>1970</v>
      </c>
    </row>
    <row r="228" spans="1:65" s="2" customFormat="1" ht="11.25">
      <c r="A228" s="35"/>
      <c r="B228" s="36"/>
      <c r="C228" s="37"/>
      <c r="D228" s="206" t="s">
        <v>182</v>
      </c>
      <c r="E228" s="37"/>
      <c r="F228" s="207" t="s">
        <v>427</v>
      </c>
      <c r="G228" s="37"/>
      <c r="H228" s="37"/>
      <c r="I228" s="116"/>
      <c r="J228" s="37"/>
      <c r="K228" s="37"/>
      <c r="L228" s="40"/>
      <c r="M228" s="208"/>
      <c r="N228" s="209"/>
      <c r="O228" s="65"/>
      <c r="P228" s="65"/>
      <c r="Q228" s="65"/>
      <c r="R228" s="65"/>
      <c r="S228" s="65"/>
      <c r="T228" s="66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8" t="s">
        <v>182</v>
      </c>
      <c r="AU228" s="18" t="s">
        <v>82</v>
      </c>
    </row>
    <row r="229" spans="1:65" s="2" customFormat="1" ht="19.5">
      <c r="A229" s="35"/>
      <c r="B229" s="36"/>
      <c r="C229" s="37"/>
      <c r="D229" s="206" t="s">
        <v>240</v>
      </c>
      <c r="E229" s="37"/>
      <c r="F229" s="221" t="s">
        <v>1962</v>
      </c>
      <c r="G229" s="37"/>
      <c r="H229" s="37"/>
      <c r="I229" s="116"/>
      <c r="J229" s="37"/>
      <c r="K229" s="37"/>
      <c r="L229" s="40"/>
      <c r="M229" s="208"/>
      <c r="N229" s="209"/>
      <c r="O229" s="65"/>
      <c r="P229" s="65"/>
      <c r="Q229" s="65"/>
      <c r="R229" s="65"/>
      <c r="S229" s="65"/>
      <c r="T229" s="66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8" t="s">
        <v>240</v>
      </c>
      <c r="AU229" s="18" t="s">
        <v>82</v>
      </c>
    </row>
    <row r="230" spans="1:65" s="14" customFormat="1" ht="11.25">
      <c r="B230" s="222"/>
      <c r="C230" s="223"/>
      <c r="D230" s="206" t="s">
        <v>184</v>
      </c>
      <c r="E230" s="224" t="s">
        <v>19</v>
      </c>
      <c r="F230" s="225" t="s">
        <v>1966</v>
      </c>
      <c r="G230" s="223"/>
      <c r="H230" s="224" t="s">
        <v>19</v>
      </c>
      <c r="I230" s="226"/>
      <c r="J230" s="223"/>
      <c r="K230" s="223"/>
      <c r="L230" s="227"/>
      <c r="M230" s="228"/>
      <c r="N230" s="229"/>
      <c r="O230" s="229"/>
      <c r="P230" s="229"/>
      <c r="Q230" s="229"/>
      <c r="R230" s="229"/>
      <c r="S230" s="229"/>
      <c r="T230" s="230"/>
      <c r="AT230" s="231" t="s">
        <v>184</v>
      </c>
      <c r="AU230" s="231" t="s">
        <v>82</v>
      </c>
      <c r="AV230" s="14" t="s">
        <v>80</v>
      </c>
      <c r="AW230" s="14" t="s">
        <v>33</v>
      </c>
      <c r="AX230" s="14" t="s">
        <v>72</v>
      </c>
      <c r="AY230" s="231" t="s">
        <v>173</v>
      </c>
    </row>
    <row r="231" spans="1:65" s="13" customFormat="1" ht="11.25">
      <c r="B231" s="210"/>
      <c r="C231" s="211"/>
      <c r="D231" s="206" t="s">
        <v>184</v>
      </c>
      <c r="E231" s="212" t="s">
        <v>19</v>
      </c>
      <c r="F231" s="213" t="s">
        <v>1969</v>
      </c>
      <c r="G231" s="211"/>
      <c r="H231" s="214">
        <v>23.745999999999999</v>
      </c>
      <c r="I231" s="215"/>
      <c r="J231" s="211"/>
      <c r="K231" s="211"/>
      <c r="L231" s="216"/>
      <c r="M231" s="217"/>
      <c r="N231" s="218"/>
      <c r="O231" s="218"/>
      <c r="P231" s="218"/>
      <c r="Q231" s="218"/>
      <c r="R231" s="218"/>
      <c r="S231" s="218"/>
      <c r="T231" s="219"/>
      <c r="AT231" s="220" t="s">
        <v>184</v>
      </c>
      <c r="AU231" s="220" t="s">
        <v>82</v>
      </c>
      <c r="AV231" s="13" t="s">
        <v>82</v>
      </c>
      <c r="AW231" s="13" t="s">
        <v>33</v>
      </c>
      <c r="AX231" s="13" t="s">
        <v>72</v>
      </c>
      <c r="AY231" s="220" t="s">
        <v>173</v>
      </c>
    </row>
    <row r="232" spans="1:65" s="13" customFormat="1" ht="11.25">
      <c r="B232" s="210"/>
      <c r="C232" s="211"/>
      <c r="D232" s="206" t="s">
        <v>184</v>
      </c>
      <c r="E232" s="211"/>
      <c r="F232" s="213" t="s">
        <v>1971</v>
      </c>
      <c r="G232" s="211"/>
      <c r="H232" s="214">
        <v>451.17399999999998</v>
      </c>
      <c r="I232" s="215"/>
      <c r="J232" s="211"/>
      <c r="K232" s="211"/>
      <c r="L232" s="216"/>
      <c r="M232" s="217"/>
      <c r="N232" s="218"/>
      <c r="O232" s="218"/>
      <c r="P232" s="218"/>
      <c r="Q232" s="218"/>
      <c r="R232" s="218"/>
      <c r="S232" s="218"/>
      <c r="T232" s="219"/>
      <c r="AT232" s="220" t="s">
        <v>184</v>
      </c>
      <c r="AU232" s="220" t="s">
        <v>82</v>
      </c>
      <c r="AV232" s="13" t="s">
        <v>82</v>
      </c>
      <c r="AW232" s="13" t="s">
        <v>4</v>
      </c>
      <c r="AX232" s="13" t="s">
        <v>80</v>
      </c>
      <c r="AY232" s="220" t="s">
        <v>173</v>
      </c>
    </row>
    <row r="233" spans="1:65" s="2" customFormat="1" ht="16.5" customHeight="1">
      <c r="A233" s="35"/>
      <c r="B233" s="36"/>
      <c r="C233" s="193" t="s">
        <v>397</v>
      </c>
      <c r="D233" s="193" t="s">
        <v>175</v>
      </c>
      <c r="E233" s="194" t="s">
        <v>441</v>
      </c>
      <c r="F233" s="195" t="s">
        <v>442</v>
      </c>
      <c r="G233" s="196" t="s">
        <v>250</v>
      </c>
      <c r="H233" s="197">
        <v>0.76800000000000002</v>
      </c>
      <c r="I233" s="198"/>
      <c r="J233" s="199">
        <f>ROUND(I233*H233,2)</f>
        <v>0</v>
      </c>
      <c r="K233" s="195" t="s">
        <v>1866</v>
      </c>
      <c r="L233" s="40"/>
      <c r="M233" s="200" t="s">
        <v>19</v>
      </c>
      <c r="N233" s="201" t="s">
        <v>43</v>
      </c>
      <c r="O233" s="65"/>
      <c r="P233" s="202">
        <f>O233*H233</f>
        <v>0</v>
      </c>
      <c r="Q233" s="202">
        <v>0</v>
      </c>
      <c r="R233" s="202">
        <f>Q233*H233</f>
        <v>0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180</v>
      </c>
      <c r="AT233" s="204" t="s">
        <v>175</v>
      </c>
      <c r="AU233" s="204" t="s">
        <v>82</v>
      </c>
      <c r="AY233" s="18" t="s">
        <v>173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80</v>
      </c>
      <c r="BK233" s="205">
        <f>ROUND(I233*H233,2)</f>
        <v>0</v>
      </c>
      <c r="BL233" s="18" t="s">
        <v>180</v>
      </c>
      <c r="BM233" s="204" t="s">
        <v>1972</v>
      </c>
    </row>
    <row r="234" spans="1:65" s="2" customFormat="1" ht="11.25">
      <c r="A234" s="35"/>
      <c r="B234" s="36"/>
      <c r="C234" s="37"/>
      <c r="D234" s="206" t="s">
        <v>182</v>
      </c>
      <c r="E234" s="37"/>
      <c r="F234" s="207" t="s">
        <v>444</v>
      </c>
      <c r="G234" s="37"/>
      <c r="H234" s="37"/>
      <c r="I234" s="116"/>
      <c r="J234" s="37"/>
      <c r="K234" s="37"/>
      <c r="L234" s="40"/>
      <c r="M234" s="208"/>
      <c r="N234" s="209"/>
      <c r="O234" s="65"/>
      <c r="P234" s="65"/>
      <c r="Q234" s="65"/>
      <c r="R234" s="65"/>
      <c r="S234" s="65"/>
      <c r="T234" s="66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8" t="s">
        <v>182</v>
      </c>
      <c r="AU234" s="18" t="s">
        <v>82</v>
      </c>
    </row>
    <row r="235" spans="1:65" s="2" customFormat="1" ht="19.5">
      <c r="A235" s="35"/>
      <c r="B235" s="36"/>
      <c r="C235" s="37"/>
      <c r="D235" s="206" t="s">
        <v>240</v>
      </c>
      <c r="E235" s="37"/>
      <c r="F235" s="221" t="s">
        <v>1962</v>
      </c>
      <c r="G235" s="37"/>
      <c r="H235" s="37"/>
      <c r="I235" s="116"/>
      <c r="J235" s="37"/>
      <c r="K235" s="37"/>
      <c r="L235" s="40"/>
      <c r="M235" s="208"/>
      <c r="N235" s="209"/>
      <c r="O235" s="65"/>
      <c r="P235" s="65"/>
      <c r="Q235" s="65"/>
      <c r="R235" s="65"/>
      <c r="S235" s="65"/>
      <c r="T235" s="66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8" t="s">
        <v>240</v>
      </c>
      <c r="AU235" s="18" t="s">
        <v>82</v>
      </c>
    </row>
    <row r="236" spans="1:65" s="14" customFormat="1" ht="11.25">
      <c r="B236" s="222"/>
      <c r="C236" s="223"/>
      <c r="D236" s="206" t="s">
        <v>184</v>
      </c>
      <c r="E236" s="224" t="s">
        <v>19</v>
      </c>
      <c r="F236" s="225" t="s">
        <v>1966</v>
      </c>
      <c r="G236" s="223"/>
      <c r="H236" s="224" t="s">
        <v>19</v>
      </c>
      <c r="I236" s="226"/>
      <c r="J236" s="223"/>
      <c r="K236" s="223"/>
      <c r="L236" s="227"/>
      <c r="M236" s="228"/>
      <c r="N236" s="229"/>
      <c r="O236" s="229"/>
      <c r="P236" s="229"/>
      <c r="Q236" s="229"/>
      <c r="R236" s="229"/>
      <c r="S236" s="229"/>
      <c r="T236" s="230"/>
      <c r="AT236" s="231" t="s">
        <v>184</v>
      </c>
      <c r="AU236" s="231" t="s">
        <v>82</v>
      </c>
      <c r="AV236" s="14" t="s">
        <v>80</v>
      </c>
      <c r="AW236" s="14" t="s">
        <v>33</v>
      </c>
      <c r="AX236" s="14" t="s">
        <v>72</v>
      </c>
      <c r="AY236" s="231" t="s">
        <v>173</v>
      </c>
    </row>
    <row r="237" spans="1:65" s="13" customFormat="1" ht="11.25">
      <c r="B237" s="210"/>
      <c r="C237" s="211"/>
      <c r="D237" s="206" t="s">
        <v>184</v>
      </c>
      <c r="E237" s="212" t="s">
        <v>19</v>
      </c>
      <c r="F237" s="213" t="s">
        <v>1973</v>
      </c>
      <c r="G237" s="211"/>
      <c r="H237" s="214">
        <v>0.76800000000000002</v>
      </c>
      <c r="I237" s="215"/>
      <c r="J237" s="211"/>
      <c r="K237" s="211"/>
      <c r="L237" s="216"/>
      <c r="M237" s="217"/>
      <c r="N237" s="218"/>
      <c r="O237" s="218"/>
      <c r="P237" s="218"/>
      <c r="Q237" s="218"/>
      <c r="R237" s="218"/>
      <c r="S237" s="218"/>
      <c r="T237" s="219"/>
      <c r="AT237" s="220" t="s">
        <v>184</v>
      </c>
      <c r="AU237" s="220" t="s">
        <v>82</v>
      </c>
      <c r="AV237" s="13" t="s">
        <v>82</v>
      </c>
      <c r="AW237" s="13" t="s">
        <v>33</v>
      </c>
      <c r="AX237" s="13" t="s">
        <v>72</v>
      </c>
      <c r="AY237" s="220" t="s">
        <v>173</v>
      </c>
    </row>
    <row r="238" spans="1:65" s="2" customFormat="1" ht="16.5" customHeight="1">
      <c r="A238" s="35"/>
      <c r="B238" s="36"/>
      <c r="C238" s="193" t="s">
        <v>402</v>
      </c>
      <c r="D238" s="193" t="s">
        <v>175</v>
      </c>
      <c r="E238" s="194" t="s">
        <v>441</v>
      </c>
      <c r="F238" s="195" t="s">
        <v>442</v>
      </c>
      <c r="G238" s="196" t="s">
        <v>250</v>
      </c>
      <c r="H238" s="197">
        <v>34.81</v>
      </c>
      <c r="I238" s="198"/>
      <c r="J238" s="199">
        <f>ROUND(I238*H238,2)</f>
        <v>0</v>
      </c>
      <c r="K238" s="195" t="s">
        <v>1866</v>
      </c>
      <c r="L238" s="40"/>
      <c r="M238" s="200" t="s">
        <v>19</v>
      </c>
      <c r="N238" s="201" t="s">
        <v>43</v>
      </c>
      <c r="O238" s="65"/>
      <c r="P238" s="202">
        <f>O238*H238</f>
        <v>0</v>
      </c>
      <c r="Q238" s="202">
        <v>0</v>
      </c>
      <c r="R238" s="202">
        <f>Q238*H238</f>
        <v>0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180</v>
      </c>
      <c r="AT238" s="204" t="s">
        <v>175</v>
      </c>
      <c r="AU238" s="204" t="s">
        <v>82</v>
      </c>
      <c r="AY238" s="18" t="s">
        <v>173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80</v>
      </c>
      <c r="BK238" s="205">
        <f>ROUND(I238*H238,2)</f>
        <v>0</v>
      </c>
      <c r="BL238" s="18" t="s">
        <v>180</v>
      </c>
      <c r="BM238" s="204" t="s">
        <v>1974</v>
      </c>
    </row>
    <row r="239" spans="1:65" s="2" customFormat="1" ht="11.25">
      <c r="A239" s="35"/>
      <c r="B239" s="36"/>
      <c r="C239" s="37"/>
      <c r="D239" s="206" t="s">
        <v>182</v>
      </c>
      <c r="E239" s="37"/>
      <c r="F239" s="207" t="s">
        <v>444</v>
      </c>
      <c r="G239" s="37"/>
      <c r="H239" s="37"/>
      <c r="I239" s="116"/>
      <c r="J239" s="37"/>
      <c r="K239" s="37"/>
      <c r="L239" s="40"/>
      <c r="M239" s="208"/>
      <c r="N239" s="209"/>
      <c r="O239" s="65"/>
      <c r="P239" s="65"/>
      <c r="Q239" s="65"/>
      <c r="R239" s="65"/>
      <c r="S239" s="65"/>
      <c r="T239" s="66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8" t="s">
        <v>182</v>
      </c>
      <c r="AU239" s="18" t="s">
        <v>82</v>
      </c>
    </row>
    <row r="240" spans="1:65" s="14" customFormat="1" ht="11.25">
      <c r="B240" s="222"/>
      <c r="C240" s="223"/>
      <c r="D240" s="206" t="s">
        <v>184</v>
      </c>
      <c r="E240" s="224" t="s">
        <v>19</v>
      </c>
      <c r="F240" s="225" t="s">
        <v>453</v>
      </c>
      <c r="G240" s="223"/>
      <c r="H240" s="224" t="s">
        <v>19</v>
      </c>
      <c r="I240" s="226"/>
      <c r="J240" s="223"/>
      <c r="K240" s="223"/>
      <c r="L240" s="227"/>
      <c r="M240" s="228"/>
      <c r="N240" s="229"/>
      <c r="O240" s="229"/>
      <c r="P240" s="229"/>
      <c r="Q240" s="229"/>
      <c r="R240" s="229"/>
      <c r="S240" s="229"/>
      <c r="T240" s="230"/>
      <c r="AT240" s="231" t="s">
        <v>184</v>
      </c>
      <c r="AU240" s="231" t="s">
        <v>82</v>
      </c>
      <c r="AV240" s="14" t="s">
        <v>80</v>
      </c>
      <c r="AW240" s="14" t="s">
        <v>33</v>
      </c>
      <c r="AX240" s="14" t="s">
        <v>72</v>
      </c>
      <c r="AY240" s="231" t="s">
        <v>173</v>
      </c>
    </row>
    <row r="241" spans="1:65" s="13" customFormat="1" ht="11.25">
      <c r="B241" s="210"/>
      <c r="C241" s="211"/>
      <c r="D241" s="206" t="s">
        <v>184</v>
      </c>
      <c r="E241" s="212" t="s">
        <v>19</v>
      </c>
      <c r="F241" s="213" t="s">
        <v>1975</v>
      </c>
      <c r="G241" s="211"/>
      <c r="H241" s="214">
        <v>22.93</v>
      </c>
      <c r="I241" s="215"/>
      <c r="J241" s="211"/>
      <c r="K241" s="211"/>
      <c r="L241" s="216"/>
      <c r="M241" s="217"/>
      <c r="N241" s="218"/>
      <c r="O241" s="218"/>
      <c r="P241" s="218"/>
      <c r="Q241" s="218"/>
      <c r="R241" s="218"/>
      <c r="S241" s="218"/>
      <c r="T241" s="219"/>
      <c r="AT241" s="220" t="s">
        <v>184</v>
      </c>
      <c r="AU241" s="220" t="s">
        <v>82</v>
      </c>
      <c r="AV241" s="13" t="s">
        <v>82</v>
      </c>
      <c r="AW241" s="13" t="s">
        <v>33</v>
      </c>
      <c r="AX241" s="13" t="s">
        <v>72</v>
      </c>
      <c r="AY241" s="220" t="s">
        <v>173</v>
      </c>
    </row>
    <row r="242" spans="1:65" s="13" customFormat="1" ht="11.25">
      <c r="B242" s="210"/>
      <c r="C242" s="211"/>
      <c r="D242" s="206" t="s">
        <v>184</v>
      </c>
      <c r="E242" s="212" t="s">
        <v>19</v>
      </c>
      <c r="F242" s="213" t="s">
        <v>1976</v>
      </c>
      <c r="G242" s="211"/>
      <c r="H242" s="214">
        <v>6.96</v>
      </c>
      <c r="I242" s="215"/>
      <c r="J242" s="211"/>
      <c r="K242" s="211"/>
      <c r="L242" s="216"/>
      <c r="M242" s="217"/>
      <c r="N242" s="218"/>
      <c r="O242" s="218"/>
      <c r="P242" s="218"/>
      <c r="Q242" s="218"/>
      <c r="R242" s="218"/>
      <c r="S242" s="218"/>
      <c r="T242" s="219"/>
      <c r="AT242" s="220" t="s">
        <v>184</v>
      </c>
      <c r="AU242" s="220" t="s">
        <v>82</v>
      </c>
      <c r="AV242" s="13" t="s">
        <v>82</v>
      </c>
      <c r="AW242" s="13" t="s">
        <v>33</v>
      </c>
      <c r="AX242" s="13" t="s">
        <v>72</v>
      </c>
      <c r="AY242" s="220" t="s">
        <v>173</v>
      </c>
    </row>
    <row r="243" spans="1:65" s="13" customFormat="1" ht="11.25">
      <c r="B243" s="210"/>
      <c r="C243" s="211"/>
      <c r="D243" s="206" t="s">
        <v>184</v>
      </c>
      <c r="E243" s="212" t="s">
        <v>19</v>
      </c>
      <c r="F243" s="213" t="s">
        <v>1977</v>
      </c>
      <c r="G243" s="211"/>
      <c r="H243" s="214">
        <v>4.92</v>
      </c>
      <c r="I243" s="215"/>
      <c r="J243" s="211"/>
      <c r="K243" s="211"/>
      <c r="L243" s="216"/>
      <c r="M243" s="217"/>
      <c r="N243" s="218"/>
      <c r="O243" s="218"/>
      <c r="P243" s="218"/>
      <c r="Q243" s="218"/>
      <c r="R243" s="218"/>
      <c r="S243" s="218"/>
      <c r="T243" s="219"/>
      <c r="AT243" s="220" t="s">
        <v>184</v>
      </c>
      <c r="AU243" s="220" t="s">
        <v>82</v>
      </c>
      <c r="AV243" s="13" t="s">
        <v>82</v>
      </c>
      <c r="AW243" s="13" t="s">
        <v>33</v>
      </c>
      <c r="AX243" s="13" t="s">
        <v>72</v>
      </c>
      <c r="AY243" s="220" t="s">
        <v>173</v>
      </c>
    </row>
    <row r="244" spans="1:65" s="2" customFormat="1" ht="16.5" customHeight="1">
      <c r="A244" s="35"/>
      <c r="B244" s="36"/>
      <c r="C244" s="193" t="s">
        <v>408</v>
      </c>
      <c r="D244" s="193" t="s">
        <v>175</v>
      </c>
      <c r="E244" s="194" t="s">
        <v>1978</v>
      </c>
      <c r="F244" s="195" t="s">
        <v>1979</v>
      </c>
      <c r="G244" s="196" t="s">
        <v>250</v>
      </c>
      <c r="H244" s="197">
        <v>14.592000000000001</v>
      </c>
      <c r="I244" s="198"/>
      <c r="J244" s="199">
        <f>ROUND(I244*H244,2)</f>
        <v>0</v>
      </c>
      <c r="K244" s="195" t="s">
        <v>1866</v>
      </c>
      <c r="L244" s="40"/>
      <c r="M244" s="200" t="s">
        <v>19</v>
      </c>
      <c r="N244" s="201" t="s">
        <v>43</v>
      </c>
      <c r="O244" s="65"/>
      <c r="P244" s="202">
        <f>O244*H244</f>
        <v>0</v>
      </c>
      <c r="Q244" s="202">
        <v>0</v>
      </c>
      <c r="R244" s="202">
        <f>Q244*H244</f>
        <v>0</v>
      </c>
      <c r="S244" s="202">
        <v>0</v>
      </c>
      <c r="T244" s="20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180</v>
      </c>
      <c r="AT244" s="204" t="s">
        <v>175</v>
      </c>
      <c r="AU244" s="204" t="s">
        <v>82</v>
      </c>
      <c r="AY244" s="18" t="s">
        <v>173</v>
      </c>
      <c r="BE244" s="205">
        <f>IF(N244="základní",J244,0)</f>
        <v>0</v>
      </c>
      <c r="BF244" s="205">
        <f>IF(N244="snížená",J244,0)</f>
        <v>0</v>
      </c>
      <c r="BG244" s="205">
        <f>IF(N244="zákl. přenesená",J244,0)</f>
        <v>0</v>
      </c>
      <c r="BH244" s="205">
        <f>IF(N244="sníž. přenesená",J244,0)</f>
        <v>0</v>
      </c>
      <c r="BI244" s="205">
        <f>IF(N244="nulová",J244,0)</f>
        <v>0</v>
      </c>
      <c r="BJ244" s="18" t="s">
        <v>80</v>
      </c>
      <c r="BK244" s="205">
        <f>ROUND(I244*H244,2)</f>
        <v>0</v>
      </c>
      <c r="BL244" s="18" t="s">
        <v>180</v>
      </c>
      <c r="BM244" s="204" t="s">
        <v>1980</v>
      </c>
    </row>
    <row r="245" spans="1:65" s="2" customFormat="1" ht="19.5">
      <c r="A245" s="35"/>
      <c r="B245" s="36"/>
      <c r="C245" s="37"/>
      <c r="D245" s="206" t="s">
        <v>182</v>
      </c>
      <c r="E245" s="37"/>
      <c r="F245" s="207" t="s">
        <v>1981</v>
      </c>
      <c r="G245" s="37"/>
      <c r="H245" s="37"/>
      <c r="I245" s="116"/>
      <c r="J245" s="37"/>
      <c r="K245" s="37"/>
      <c r="L245" s="40"/>
      <c r="M245" s="208"/>
      <c r="N245" s="209"/>
      <c r="O245" s="65"/>
      <c r="P245" s="65"/>
      <c r="Q245" s="65"/>
      <c r="R245" s="65"/>
      <c r="S245" s="65"/>
      <c r="T245" s="66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8" t="s">
        <v>182</v>
      </c>
      <c r="AU245" s="18" t="s">
        <v>82</v>
      </c>
    </row>
    <row r="246" spans="1:65" s="2" customFormat="1" ht="19.5">
      <c r="A246" s="35"/>
      <c r="B246" s="36"/>
      <c r="C246" s="37"/>
      <c r="D246" s="206" t="s">
        <v>240</v>
      </c>
      <c r="E246" s="37"/>
      <c r="F246" s="221" t="s">
        <v>1962</v>
      </c>
      <c r="G246" s="37"/>
      <c r="H246" s="37"/>
      <c r="I246" s="116"/>
      <c r="J246" s="37"/>
      <c r="K246" s="37"/>
      <c r="L246" s="40"/>
      <c r="M246" s="208"/>
      <c r="N246" s="209"/>
      <c r="O246" s="65"/>
      <c r="P246" s="65"/>
      <c r="Q246" s="65"/>
      <c r="R246" s="65"/>
      <c r="S246" s="65"/>
      <c r="T246" s="66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8" t="s">
        <v>240</v>
      </c>
      <c r="AU246" s="18" t="s">
        <v>82</v>
      </c>
    </row>
    <row r="247" spans="1:65" s="14" customFormat="1" ht="11.25">
      <c r="B247" s="222"/>
      <c r="C247" s="223"/>
      <c r="D247" s="206" t="s">
        <v>184</v>
      </c>
      <c r="E247" s="224" t="s">
        <v>19</v>
      </c>
      <c r="F247" s="225" t="s">
        <v>1966</v>
      </c>
      <c r="G247" s="223"/>
      <c r="H247" s="224" t="s">
        <v>19</v>
      </c>
      <c r="I247" s="226"/>
      <c r="J247" s="223"/>
      <c r="K247" s="223"/>
      <c r="L247" s="227"/>
      <c r="M247" s="228"/>
      <c r="N247" s="229"/>
      <c r="O247" s="229"/>
      <c r="P247" s="229"/>
      <c r="Q247" s="229"/>
      <c r="R247" s="229"/>
      <c r="S247" s="229"/>
      <c r="T247" s="230"/>
      <c r="AT247" s="231" t="s">
        <v>184</v>
      </c>
      <c r="AU247" s="231" t="s">
        <v>82</v>
      </c>
      <c r="AV247" s="14" t="s">
        <v>80</v>
      </c>
      <c r="AW247" s="14" t="s">
        <v>33</v>
      </c>
      <c r="AX247" s="14" t="s">
        <v>72</v>
      </c>
      <c r="AY247" s="231" t="s">
        <v>173</v>
      </c>
    </row>
    <row r="248" spans="1:65" s="13" customFormat="1" ht="11.25">
      <c r="B248" s="210"/>
      <c r="C248" s="211"/>
      <c r="D248" s="206" t="s">
        <v>184</v>
      </c>
      <c r="E248" s="212" t="s">
        <v>19</v>
      </c>
      <c r="F248" s="213" t="s">
        <v>1973</v>
      </c>
      <c r="G248" s="211"/>
      <c r="H248" s="214">
        <v>0.76800000000000002</v>
      </c>
      <c r="I248" s="215"/>
      <c r="J248" s="211"/>
      <c r="K248" s="211"/>
      <c r="L248" s="216"/>
      <c r="M248" s="217"/>
      <c r="N248" s="218"/>
      <c r="O248" s="218"/>
      <c r="P248" s="218"/>
      <c r="Q248" s="218"/>
      <c r="R248" s="218"/>
      <c r="S248" s="218"/>
      <c r="T248" s="219"/>
      <c r="AT248" s="220" t="s">
        <v>184</v>
      </c>
      <c r="AU248" s="220" t="s">
        <v>82</v>
      </c>
      <c r="AV248" s="13" t="s">
        <v>82</v>
      </c>
      <c r="AW248" s="13" t="s">
        <v>33</v>
      </c>
      <c r="AX248" s="13" t="s">
        <v>72</v>
      </c>
      <c r="AY248" s="220" t="s">
        <v>173</v>
      </c>
    </row>
    <row r="249" spans="1:65" s="13" customFormat="1" ht="11.25">
      <c r="B249" s="210"/>
      <c r="C249" s="211"/>
      <c r="D249" s="206" t="s">
        <v>184</v>
      </c>
      <c r="E249" s="211"/>
      <c r="F249" s="213" t="s">
        <v>1982</v>
      </c>
      <c r="G249" s="211"/>
      <c r="H249" s="214">
        <v>14.592000000000001</v>
      </c>
      <c r="I249" s="215"/>
      <c r="J249" s="211"/>
      <c r="K249" s="211"/>
      <c r="L249" s="216"/>
      <c r="M249" s="217"/>
      <c r="N249" s="218"/>
      <c r="O249" s="218"/>
      <c r="P249" s="218"/>
      <c r="Q249" s="218"/>
      <c r="R249" s="218"/>
      <c r="S249" s="218"/>
      <c r="T249" s="219"/>
      <c r="AT249" s="220" t="s">
        <v>184</v>
      </c>
      <c r="AU249" s="220" t="s">
        <v>82</v>
      </c>
      <c r="AV249" s="13" t="s">
        <v>82</v>
      </c>
      <c r="AW249" s="13" t="s">
        <v>4</v>
      </c>
      <c r="AX249" s="13" t="s">
        <v>80</v>
      </c>
      <c r="AY249" s="220" t="s">
        <v>173</v>
      </c>
    </row>
    <row r="250" spans="1:65" s="2" customFormat="1" ht="16.5" customHeight="1">
      <c r="A250" s="35"/>
      <c r="B250" s="36"/>
      <c r="C250" s="193" t="s">
        <v>415</v>
      </c>
      <c r="D250" s="193" t="s">
        <v>175</v>
      </c>
      <c r="E250" s="194" t="s">
        <v>469</v>
      </c>
      <c r="F250" s="195" t="s">
        <v>470</v>
      </c>
      <c r="G250" s="196" t="s">
        <v>250</v>
      </c>
      <c r="H250" s="197">
        <v>17.405000000000001</v>
      </c>
      <c r="I250" s="198"/>
      <c r="J250" s="199">
        <f>ROUND(I250*H250,2)</f>
        <v>0</v>
      </c>
      <c r="K250" s="195" t="s">
        <v>1866</v>
      </c>
      <c r="L250" s="40"/>
      <c r="M250" s="200" t="s">
        <v>19</v>
      </c>
      <c r="N250" s="201" t="s">
        <v>43</v>
      </c>
      <c r="O250" s="65"/>
      <c r="P250" s="202">
        <f>O250*H250</f>
        <v>0</v>
      </c>
      <c r="Q250" s="202">
        <v>0</v>
      </c>
      <c r="R250" s="202">
        <f>Q250*H250</f>
        <v>0</v>
      </c>
      <c r="S250" s="202">
        <v>0</v>
      </c>
      <c r="T250" s="20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180</v>
      </c>
      <c r="AT250" s="204" t="s">
        <v>175</v>
      </c>
      <c r="AU250" s="204" t="s">
        <v>82</v>
      </c>
      <c r="AY250" s="18" t="s">
        <v>173</v>
      </c>
      <c r="BE250" s="205">
        <f>IF(N250="základní",J250,0)</f>
        <v>0</v>
      </c>
      <c r="BF250" s="205">
        <f>IF(N250="snížená",J250,0)</f>
        <v>0</v>
      </c>
      <c r="BG250" s="205">
        <f>IF(N250="zákl. přenesená",J250,0)</f>
        <v>0</v>
      </c>
      <c r="BH250" s="205">
        <f>IF(N250="sníž. přenesená",J250,0)</f>
        <v>0</v>
      </c>
      <c r="BI250" s="205">
        <f>IF(N250="nulová",J250,0)</f>
        <v>0</v>
      </c>
      <c r="BJ250" s="18" t="s">
        <v>80</v>
      </c>
      <c r="BK250" s="205">
        <f>ROUND(I250*H250,2)</f>
        <v>0</v>
      </c>
      <c r="BL250" s="18" t="s">
        <v>180</v>
      </c>
      <c r="BM250" s="204" t="s">
        <v>1983</v>
      </c>
    </row>
    <row r="251" spans="1:65" s="2" customFormat="1" ht="11.25">
      <c r="A251" s="35"/>
      <c r="B251" s="36"/>
      <c r="C251" s="37"/>
      <c r="D251" s="206" t="s">
        <v>182</v>
      </c>
      <c r="E251" s="37"/>
      <c r="F251" s="207" t="s">
        <v>472</v>
      </c>
      <c r="G251" s="37"/>
      <c r="H251" s="37"/>
      <c r="I251" s="116"/>
      <c r="J251" s="37"/>
      <c r="K251" s="37"/>
      <c r="L251" s="40"/>
      <c r="M251" s="208"/>
      <c r="N251" s="209"/>
      <c r="O251" s="65"/>
      <c r="P251" s="65"/>
      <c r="Q251" s="65"/>
      <c r="R251" s="65"/>
      <c r="S251" s="65"/>
      <c r="T251" s="66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18" t="s">
        <v>182</v>
      </c>
      <c r="AU251" s="18" t="s">
        <v>82</v>
      </c>
    </row>
    <row r="252" spans="1:65" s="14" customFormat="1" ht="11.25">
      <c r="B252" s="222"/>
      <c r="C252" s="223"/>
      <c r="D252" s="206" t="s">
        <v>184</v>
      </c>
      <c r="E252" s="224" t="s">
        <v>19</v>
      </c>
      <c r="F252" s="225" t="s">
        <v>453</v>
      </c>
      <c r="G252" s="223"/>
      <c r="H252" s="224" t="s">
        <v>19</v>
      </c>
      <c r="I252" s="226"/>
      <c r="J252" s="223"/>
      <c r="K252" s="223"/>
      <c r="L252" s="227"/>
      <c r="M252" s="228"/>
      <c r="N252" s="229"/>
      <c r="O252" s="229"/>
      <c r="P252" s="229"/>
      <c r="Q252" s="229"/>
      <c r="R252" s="229"/>
      <c r="S252" s="229"/>
      <c r="T252" s="230"/>
      <c r="AT252" s="231" t="s">
        <v>184</v>
      </c>
      <c r="AU252" s="231" t="s">
        <v>82</v>
      </c>
      <c r="AV252" s="14" t="s">
        <v>80</v>
      </c>
      <c r="AW252" s="14" t="s">
        <v>33</v>
      </c>
      <c r="AX252" s="14" t="s">
        <v>72</v>
      </c>
      <c r="AY252" s="231" t="s">
        <v>173</v>
      </c>
    </row>
    <row r="253" spans="1:65" s="13" customFormat="1" ht="11.25">
      <c r="B253" s="210"/>
      <c r="C253" s="211"/>
      <c r="D253" s="206" t="s">
        <v>184</v>
      </c>
      <c r="E253" s="212" t="s">
        <v>19</v>
      </c>
      <c r="F253" s="213" t="s">
        <v>1984</v>
      </c>
      <c r="G253" s="211"/>
      <c r="H253" s="214">
        <v>11.465</v>
      </c>
      <c r="I253" s="215"/>
      <c r="J253" s="211"/>
      <c r="K253" s="211"/>
      <c r="L253" s="216"/>
      <c r="M253" s="217"/>
      <c r="N253" s="218"/>
      <c r="O253" s="218"/>
      <c r="P253" s="218"/>
      <c r="Q253" s="218"/>
      <c r="R253" s="218"/>
      <c r="S253" s="218"/>
      <c r="T253" s="219"/>
      <c r="AT253" s="220" t="s">
        <v>184</v>
      </c>
      <c r="AU253" s="220" t="s">
        <v>82</v>
      </c>
      <c r="AV253" s="13" t="s">
        <v>82</v>
      </c>
      <c r="AW253" s="13" t="s">
        <v>33</v>
      </c>
      <c r="AX253" s="13" t="s">
        <v>72</v>
      </c>
      <c r="AY253" s="220" t="s">
        <v>173</v>
      </c>
    </row>
    <row r="254" spans="1:65" s="13" customFormat="1" ht="11.25">
      <c r="B254" s="210"/>
      <c r="C254" s="211"/>
      <c r="D254" s="206" t="s">
        <v>184</v>
      </c>
      <c r="E254" s="212" t="s">
        <v>19</v>
      </c>
      <c r="F254" s="213" t="s">
        <v>1985</v>
      </c>
      <c r="G254" s="211"/>
      <c r="H254" s="214">
        <v>3.48</v>
      </c>
      <c r="I254" s="215"/>
      <c r="J254" s="211"/>
      <c r="K254" s="211"/>
      <c r="L254" s="216"/>
      <c r="M254" s="217"/>
      <c r="N254" s="218"/>
      <c r="O254" s="218"/>
      <c r="P254" s="218"/>
      <c r="Q254" s="218"/>
      <c r="R254" s="218"/>
      <c r="S254" s="218"/>
      <c r="T254" s="219"/>
      <c r="AT254" s="220" t="s">
        <v>184</v>
      </c>
      <c r="AU254" s="220" t="s">
        <v>82</v>
      </c>
      <c r="AV254" s="13" t="s">
        <v>82</v>
      </c>
      <c r="AW254" s="13" t="s">
        <v>33</v>
      </c>
      <c r="AX254" s="13" t="s">
        <v>72</v>
      </c>
      <c r="AY254" s="220" t="s">
        <v>173</v>
      </c>
    </row>
    <row r="255" spans="1:65" s="13" customFormat="1" ht="11.25">
      <c r="B255" s="210"/>
      <c r="C255" s="211"/>
      <c r="D255" s="206" t="s">
        <v>184</v>
      </c>
      <c r="E255" s="212" t="s">
        <v>19</v>
      </c>
      <c r="F255" s="213" t="s">
        <v>1986</v>
      </c>
      <c r="G255" s="211"/>
      <c r="H255" s="214">
        <v>2.46</v>
      </c>
      <c r="I255" s="215"/>
      <c r="J255" s="211"/>
      <c r="K255" s="211"/>
      <c r="L255" s="216"/>
      <c r="M255" s="217"/>
      <c r="N255" s="218"/>
      <c r="O255" s="218"/>
      <c r="P255" s="218"/>
      <c r="Q255" s="218"/>
      <c r="R255" s="218"/>
      <c r="S255" s="218"/>
      <c r="T255" s="219"/>
      <c r="AT255" s="220" t="s">
        <v>184</v>
      </c>
      <c r="AU255" s="220" t="s">
        <v>82</v>
      </c>
      <c r="AV255" s="13" t="s">
        <v>82</v>
      </c>
      <c r="AW255" s="13" t="s">
        <v>33</v>
      </c>
      <c r="AX255" s="13" t="s">
        <v>72</v>
      </c>
      <c r="AY255" s="220" t="s">
        <v>173</v>
      </c>
    </row>
    <row r="256" spans="1:65" s="2" customFormat="1" ht="16.5" customHeight="1">
      <c r="A256" s="35"/>
      <c r="B256" s="36"/>
      <c r="C256" s="193" t="s">
        <v>423</v>
      </c>
      <c r="D256" s="193" t="s">
        <v>175</v>
      </c>
      <c r="E256" s="194" t="s">
        <v>636</v>
      </c>
      <c r="F256" s="195" t="s">
        <v>637</v>
      </c>
      <c r="G256" s="196" t="s">
        <v>250</v>
      </c>
      <c r="H256" s="197">
        <v>23.745999999999999</v>
      </c>
      <c r="I256" s="198"/>
      <c r="J256" s="199">
        <f>ROUND(I256*H256,2)</f>
        <v>0</v>
      </c>
      <c r="K256" s="195" t="s">
        <v>1866</v>
      </c>
      <c r="L256" s="40"/>
      <c r="M256" s="200" t="s">
        <v>19</v>
      </c>
      <c r="N256" s="201" t="s">
        <v>43</v>
      </c>
      <c r="O256" s="65"/>
      <c r="P256" s="202">
        <f>O256*H256</f>
        <v>0</v>
      </c>
      <c r="Q256" s="202">
        <v>0</v>
      </c>
      <c r="R256" s="202">
        <f>Q256*H256</f>
        <v>0</v>
      </c>
      <c r="S256" s="202">
        <v>0</v>
      </c>
      <c r="T256" s="20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180</v>
      </c>
      <c r="AT256" s="204" t="s">
        <v>175</v>
      </c>
      <c r="AU256" s="204" t="s">
        <v>82</v>
      </c>
      <c r="AY256" s="18" t="s">
        <v>173</v>
      </c>
      <c r="BE256" s="205">
        <f>IF(N256="základní",J256,0)</f>
        <v>0</v>
      </c>
      <c r="BF256" s="205">
        <f>IF(N256="snížená",J256,0)</f>
        <v>0</v>
      </c>
      <c r="BG256" s="205">
        <f>IF(N256="zákl. přenesená",J256,0)</f>
        <v>0</v>
      </c>
      <c r="BH256" s="205">
        <f>IF(N256="sníž. přenesená",J256,0)</f>
        <v>0</v>
      </c>
      <c r="BI256" s="205">
        <f>IF(N256="nulová",J256,0)</f>
        <v>0</v>
      </c>
      <c r="BJ256" s="18" t="s">
        <v>80</v>
      </c>
      <c r="BK256" s="205">
        <f>ROUND(I256*H256,2)</f>
        <v>0</v>
      </c>
      <c r="BL256" s="18" t="s">
        <v>180</v>
      </c>
      <c r="BM256" s="204" t="s">
        <v>1987</v>
      </c>
    </row>
    <row r="257" spans="1:65" s="2" customFormat="1" ht="19.5">
      <c r="A257" s="35"/>
      <c r="B257" s="36"/>
      <c r="C257" s="37"/>
      <c r="D257" s="206" t="s">
        <v>182</v>
      </c>
      <c r="E257" s="37"/>
      <c r="F257" s="207" t="s">
        <v>639</v>
      </c>
      <c r="G257" s="37"/>
      <c r="H257" s="37"/>
      <c r="I257" s="116"/>
      <c r="J257" s="37"/>
      <c r="K257" s="37"/>
      <c r="L257" s="40"/>
      <c r="M257" s="208"/>
      <c r="N257" s="209"/>
      <c r="O257" s="65"/>
      <c r="P257" s="65"/>
      <c r="Q257" s="65"/>
      <c r="R257" s="65"/>
      <c r="S257" s="65"/>
      <c r="T257" s="66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8" t="s">
        <v>182</v>
      </c>
      <c r="AU257" s="18" t="s">
        <v>82</v>
      </c>
    </row>
    <row r="258" spans="1:65" s="13" customFormat="1" ht="11.25">
      <c r="B258" s="210"/>
      <c r="C258" s="211"/>
      <c r="D258" s="206" t="s">
        <v>184</v>
      </c>
      <c r="E258" s="212" t="s">
        <v>19</v>
      </c>
      <c r="F258" s="213" t="s">
        <v>1969</v>
      </c>
      <c r="G258" s="211"/>
      <c r="H258" s="214">
        <v>23.745999999999999</v>
      </c>
      <c r="I258" s="215"/>
      <c r="J258" s="211"/>
      <c r="K258" s="211"/>
      <c r="L258" s="216"/>
      <c r="M258" s="217"/>
      <c r="N258" s="218"/>
      <c r="O258" s="218"/>
      <c r="P258" s="218"/>
      <c r="Q258" s="218"/>
      <c r="R258" s="218"/>
      <c r="S258" s="218"/>
      <c r="T258" s="219"/>
      <c r="AT258" s="220" t="s">
        <v>184</v>
      </c>
      <c r="AU258" s="220" t="s">
        <v>82</v>
      </c>
      <c r="AV258" s="13" t="s">
        <v>82</v>
      </c>
      <c r="AW258" s="13" t="s">
        <v>33</v>
      </c>
      <c r="AX258" s="13" t="s">
        <v>72</v>
      </c>
      <c r="AY258" s="220" t="s">
        <v>173</v>
      </c>
    </row>
    <row r="259" spans="1:65" s="2" customFormat="1" ht="16.5" customHeight="1">
      <c r="A259" s="35"/>
      <c r="B259" s="36"/>
      <c r="C259" s="193" t="s">
        <v>429</v>
      </c>
      <c r="D259" s="193" t="s">
        <v>175</v>
      </c>
      <c r="E259" s="194" t="s">
        <v>480</v>
      </c>
      <c r="F259" s="195" t="s">
        <v>481</v>
      </c>
      <c r="G259" s="196" t="s">
        <v>250</v>
      </c>
      <c r="H259" s="197">
        <v>18.72</v>
      </c>
      <c r="I259" s="198"/>
      <c r="J259" s="199">
        <f>ROUND(I259*H259,2)</f>
        <v>0</v>
      </c>
      <c r="K259" s="195" t="s">
        <v>1866</v>
      </c>
      <c r="L259" s="40"/>
      <c r="M259" s="200" t="s">
        <v>19</v>
      </c>
      <c r="N259" s="201" t="s">
        <v>43</v>
      </c>
      <c r="O259" s="65"/>
      <c r="P259" s="202">
        <f>O259*H259</f>
        <v>0</v>
      </c>
      <c r="Q259" s="202">
        <v>0</v>
      </c>
      <c r="R259" s="202">
        <f>Q259*H259</f>
        <v>0</v>
      </c>
      <c r="S259" s="202">
        <v>0</v>
      </c>
      <c r="T259" s="203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4" t="s">
        <v>180</v>
      </c>
      <c r="AT259" s="204" t="s">
        <v>175</v>
      </c>
      <c r="AU259" s="204" t="s">
        <v>82</v>
      </c>
      <c r="AY259" s="18" t="s">
        <v>173</v>
      </c>
      <c r="BE259" s="205">
        <f>IF(N259="základní",J259,0)</f>
        <v>0</v>
      </c>
      <c r="BF259" s="205">
        <f>IF(N259="snížená",J259,0)</f>
        <v>0</v>
      </c>
      <c r="BG259" s="205">
        <f>IF(N259="zákl. přenesená",J259,0)</f>
        <v>0</v>
      </c>
      <c r="BH259" s="205">
        <f>IF(N259="sníž. přenesená",J259,0)</f>
        <v>0</v>
      </c>
      <c r="BI259" s="205">
        <f>IF(N259="nulová",J259,0)</f>
        <v>0</v>
      </c>
      <c r="BJ259" s="18" t="s">
        <v>80</v>
      </c>
      <c r="BK259" s="205">
        <f>ROUND(I259*H259,2)</f>
        <v>0</v>
      </c>
      <c r="BL259" s="18" t="s">
        <v>180</v>
      </c>
      <c r="BM259" s="204" t="s">
        <v>1988</v>
      </c>
    </row>
    <row r="260" spans="1:65" s="2" customFormat="1" ht="11.25">
      <c r="A260" s="35"/>
      <c r="B260" s="36"/>
      <c r="C260" s="37"/>
      <c r="D260" s="206" t="s">
        <v>182</v>
      </c>
      <c r="E260" s="37"/>
      <c r="F260" s="207" t="s">
        <v>483</v>
      </c>
      <c r="G260" s="37"/>
      <c r="H260" s="37"/>
      <c r="I260" s="116"/>
      <c r="J260" s="37"/>
      <c r="K260" s="37"/>
      <c r="L260" s="40"/>
      <c r="M260" s="208"/>
      <c r="N260" s="209"/>
      <c r="O260" s="65"/>
      <c r="P260" s="65"/>
      <c r="Q260" s="65"/>
      <c r="R260" s="65"/>
      <c r="S260" s="65"/>
      <c r="T260" s="66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T260" s="18" t="s">
        <v>182</v>
      </c>
      <c r="AU260" s="18" t="s">
        <v>82</v>
      </c>
    </row>
    <row r="261" spans="1:65" s="13" customFormat="1" ht="11.25">
      <c r="B261" s="210"/>
      <c r="C261" s="211"/>
      <c r="D261" s="206" t="s">
        <v>184</v>
      </c>
      <c r="E261" s="212" t="s">
        <v>19</v>
      </c>
      <c r="F261" s="213" t="s">
        <v>1989</v>
      </c>
      <c r="G261" s="211"/>
      <c r="H261" s="214">
        <v>18.72</v>
      </c>
      <c r="I261" s="215"/>
      <c r="J261" s="211"/>
      <c r="K261" s="211"/>
      <c r="L261" s="216"/>
      <c r="M261" s="217"/>
      <c r="N261" s="218"/>
      <c r="O261" s="218"/>
      <c r="P261" s="218"/>
      <c r="Q261" s="218"/>
      <c r="R261" s="218"/>
      <c r="S261" s="218"/>
      <c r="T261" s="219"/>
      <c r="AT261" s="220" t="s">
        <v>184</v>
      </c>
      <c r="AU261" s="220" t="s">
        <v>82</v>
      </c>
      <c r="AV261" s="13" t="s">
        <v>82</v>
      </c>
      <c r="AW261" s="13" t="s">
        <v>33</v>
      </c>
      <c r="AX261" s="13" t="s">
        <v>72</v>
      </c>
      <c r="AY261" s="220" t="s">
        <v>173</v>
      </c>
    </row>
    <row r="262" spans="1:65" s="12" customFormat="1" ht="22.9" customHeight="1">
      <c r="B262" s="177"/>
      <c r="C262" s="178"/>
      <c r="D262" s="179" t="s">
        <v>71</v>
      </c>
      <c r="E262" s="191" t="s">
        <v>485</v>
      </c>
      <c r="F262" s="191" t="s">
        <v>486</v>
      </c>
      <c r="G262" s="178"/>
      <c r="H262" s="178"/>
      <c r="I262" s="181"/>
      <c r="J262" s="192">
        <f>BK262</f>
        <v>0</v>
      </c>
      <c r="K262" s="178"/>
      <c r="L262" s="183"/>
      <c r="M262" s="184"/>
      <c r="N262" s="185"/>
      <c r="O262" s="185"/>
      <c r="P262" s="186">
        <f>SUM(P263:P266)</f>
        <v>0</v>
      </c>
      <c r="Q262" s="185"/>
      <c r="R262" s="186">
        <f>SUM(R263:R266)</f>
        <v>0</v>
      </c>
      <c r="S262" s="185"/>
      <c r="T262" s="187">
        <f>SUM(T263:T266)</f>
        <v>0</v>
      </c>
      <c r="AR262" s="188" t="s">
        <v>80</v>
      </c>
      <c r="AT262" s="189" t="s">
        <v>71</v>
      </c>
      <c r="AU262" s="189" t="s">
        <v>80</v>
      </c>
      <c r="AY262" s="188" t="s">
        <v>173</v>
      </c>
      <c r="BK262" s="190">
        <f>SUM(BK263:BK266)</f>
        <v>0</v>
      </c>
    </row>
    <row r="263" spans="1:65" s="2" customFormat="1" ht="16.5" customHeight="1">
      <c r="A263" s="35"/>
      <c r="B263" s="36"/>
      <c r="C263" s="193" t="s">
        <v>435</v>
      </c>
      <c r="D263" s="193" t="s">
        <v>175</v>
      </c>
      <c r="E263" s="194" t="s">
        <v>488</v>
      </c>
      <c r="F263" s="195" t="s">
        <v>489</v>
      </c>
      <c r="G263" s="196" t="s">
        <v>250</v>
      </c>
      <c r="H263" s="197">
        <v>66.466999999999999</v>
      </c>
      <c r="I263" s="198"/>
      <c r="J263" s="199">
        <f>ROUND(I263*H263,2)</f>
        <v>0</v>
      </c>
      <c r="K263" s="195" t="s">
        <v>1866</v>
      </c>
      <c r="L263" s="40"/>
      <c r="M263" s="200" t="s">
        <v>19</v>
      </c>
      <c r="N263" s="201" t="s">
        <v>43</v>
      </c>
      <c r="O263" s="65"/>
      <c r="P263" s="202">
        <f>O263*H263</f>
        <v>0</v>
      </c>
      <c r="Q263" s="202">
        <v>0</v>
      </c>
      <c r="R263" s="202">
        <f>Q263*H263</f>
        <v>0</v>
      </c>
      <c r="S263" s="202">
        <v>0</v>
      </c>
      <c r="T263" s="203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180</v>
      </c>
      <c r="AT263" s="204" t="s">
        <v>175</v>
      </c>
      <c r="AU263" s="204" t="s">
        <v>82</v>
      </c>
      <c r="AY263" s="18" t="s">
        <v>173</v>
      </c>
      <c r="BE263" s="205">
        <f>IF(N263="základní",J263,0)</f>
        <v>0</v>
      </c>
      <c r="BF263" s="205">
        <f>IF(N263="snížená",J263,0)</f>
        <v>0</v>
      </c>
      <c r="BG263" s="205">
        <f>IF(N263="zákl. přenesená",J263,0)</f>
        <v>0</v>
      </c>
      <c r="BH263" s="205">
        <f>IF(N263="sníž. přenesená",J263,0)</f>
        <v>0</v>
      </c>
      <c r="BI263" s="205">
        <f>IF(N263="nulová",J263,0)</f>
        <v>0</v>
      </c>
      <c r="BJ263" s="18" t="s">
        <v>80</v>
      </c>
      <c r="BK263" s="205">
        <f>ROUND(I263*H263,2)</f>
        <v>0</v>
      </c>
      <c r="BL263" s="18" t="s">
        <v>180</v>
      </c>
      <c r="BM263" s="204" t="s">
        <v>1990</v>
      </c>
    </row>
    <row r="264" spans="1:65" s="2" customFormat="1" ht="11.25">
      <c r="A264" s="35"/>
      <c r="B264" s="36"/>
      <c r="C264" s="37"/>
      <c r="D264" s="206" t="s">
        <v>182</v>
      </c>
      <c r="E264" s="37"/>
      <c r="F264" s="207" t="s">
        <v>491</v>
      </c>
      <c r="G264" s="37"/>
      <c r="H264" s="37"/>
      <c r="I264" s="116"/>
      <c r="J264" s="37"/>
      <c r="K264" s="37"/>
      <c r="L264" s="40"/>
      <c r="M264" s="208"/>
      <c r="N264" s="209"/>
      <c r="O264" s="65"/>
      <c r="P264" s="65"/>
      <c r="Q264" s="65"/>
      <c r="R264" s="65"/>
      <c r="S264" s="65"/>
      <c r="T264" s="66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8" t="s">
        <v>182</v>
      </c>
      <c r="AU264" s="18" t="s">
        <v>82</v>
      </c>
    </row>
    <row r="265" spans="1:65" s="2" customFormat="1" ht="16.5" customHeight="1">
      <c r="A265" s="35"/>
      <c r="B265" s="36"/>
      <c r="C265" s="193" t="s">
        <v>440</v>
      </c>
      <c r="D265" s="193" t="s">
        <v>175</v>
      </c>
      <c r="E265" s="194" t="s">
        <v>493</v>
      </c>
      <c r="F265" s="195" t="s">
        <v>494</v>
      </c>
      <c r="G265" s="196" t="s">
        <v>250</v>
      </c>
      <c r="H265" s="197">
        <v>66.466999999999999</v>
      </c>
      <c r="I265" s="198"/>
      <c r="J265" s="199">
        <f>ROUND(I265*H265,2)</f>
        <v>0</v>
      </c>
      <c r="K265" s="195" t="s">
        <v>1866</v>
      </c>
      <c r="L265" s="40"/>
      <c r="M265" s="200" t="s">
        <v>19</v>
      </c>
      <c r="N265" s="201" t="s">
        <v>43</v>
      </c>
      <c r="O265" s="65"/>
      <c r="P265" s="202">
        <f>O265*H265</f>
        <v>0</v>
      </c>
      <c r="Q265" s="202">
        <v>0</v>
      </c>
      <c r="R265" s="202">
        <f>Q265*H265</f>
        <v>0</v>
      </c>
      <c r="S265" s="202">
        <v>0</v>
      </c>
      <c r="T265" s="20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180</v>
      </c>
      <c r="AT265" s="204" t="s">
        <v>175</v>
      </c>
      <c r="AU265" s="204" t="s">
        <v>82</v>
      </c>
      <c r="AY265" s="18" t="s">
        <v>173</v>
      </c>
      <c r="BE265" s="205">
        <f>IF(N265="základní",J265,0)</f>
        <v>0</v>
      </c>
      <c r="BF265" s="205">
        <f>IF(N265="snížená",J265,0)</f>
        <v>0</v>
      </c>
      <c r="BG265" s="205">
        <f>IF(N265="zákl. přenesená",J265,0)</f>
        <v>0</v>
      </c>
      <c r="BH265" s="205">
        <f>IF(N265="sníž. přenesená",J265,0)</f>
        <v>0</v>
      </c>
      <c r="BI265" s="205">
        <f>IF(N265="nulová",J265,0)</f>
        <v>0</v>
      </c>
      <c r="BJ265" s="18" t="s">
        <v>80</v>
      </c>
      <c r="BK265" s="205">
        <f>ROUND(I265*H265,2)</f>
        <v>0</v>
      </c>
      <c r="BL265" s="18" t="s">
        <v>180</v>
      </c>
      <c r="BM265" s="204" t="s">
        <v>1991</v>
      </c>
    </row>
    <row r="266" spans="1:65" s="2" customFormat="1" ht="19.5">
      <c r="A266" s="35"/>
      <c r="B266" s="36"/>
      <c r="C266" s="37"/>
      <c r="D266" s="206" t="s">
        <v>182</v>
      </c>
      <c r="E266" s="37"/>
      <c r="F266" s="207" t="s">
        <v>496</v>
      </c>
      <c r="G266" s="37"/>
      <c r="H266" s="37"/>
      <c r="I266" s="116"/>
      <c r="J266" s="37"/>
      <c r="K266" s="37"/>
      <c r="L266" s="40"/>
      <c r="M266" s="242"/>
      <c r="N266" s="243"/>
      <c r="O266" s="244"/>
      <c r="P266" s="244"/>
      <c r="Q266" s="244"/>
      <c r="R266" s="244"/>
      <c r="S266" s="244"/>
      <c r="T266" s="24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T266" s="18" t="s">
        <v>182</v>
      </c>
      <c r="AU266" s="18" t="s">
        <v>82</v>
      </c>
    </row>
    <row r="267" spans="1:65" s="2" customFormat="1" ht="6.95" customHeight="1">
      <c r="A267" s="35"/>
      <c r="B267" s="48"/>
      <c r="C267" s="49"/>
      <c r="D267" s="49"/>
      <c r="E267" s="49"/>
      <c r="F267" s="49"/>
      <c r="G267" s="49"/>
      <c r="H267" s="49"/>
      <c r="I267" s="143"/>
      <c r="J267" s="49"/>
      <c r="K267" s="49"/>
      <c r="L267" s="40"/>
      <c r="M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</sheetData>
  <sheetProtection algorithmName="SHA-512" hashValue="4RYFgPGByLzX1ab9BdyD6XyDNap3m+JYfgG/t509l/LY4s+c0qnlJrQideMZ8nUWDlTE0CkX+iP78b3A1QT+2w==" saltValue="raz/LtmwUIUSJVt2+kgMBXRW2tphXCZIFE8Dt5tsJFdB7hN18/+X49KTQF4xrPzA2dxkgSkKk9MBhboCzvHXPQ==" spinCount="100000" sheet="1" objects="1" scenarios="1" formatColumns="0" formatRows="0" autoFilter="0"/>
  <autoFilter ref="C96:K266" xr:uid="{00000000-0009-0000-0000-00000A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BM439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123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ht="12.75">
      <c r="B8" s="21"/>
      <c r="D8" s="115" t="s">
        <v>146</v>
      </c>
      <c r="L8" s="21"/>
    </row>
    <row r="9" spans="1:46" s="1" customFormat="1" ht="16.5" customHeight="1">
      <c r="B9" s="21"/>
      <c r="E9" s="383" t="s">
        <v>1198</v>
      </c>
      <c r="F9" s="349"/>
      <c r="G9" s="349"/>
      <c r="H9" s="349"/>
      <c r="I9" s="109"/>
      <c r="L9" s="21"/>
    </row>
    <row r="10" spans="1:46" s="1" customFormat="1" ht="12" customHeight="1">
      <c r="B10" s="21"/>
      <c r="D10" s="115" t="s">
        <v>919</v>
      </c>
      <c r="I10" s="109"/>
      <c r="L10" s="21"/>
    </row>
    <row r="11" spans="1:46" s="2" customFormat="1" ht="16.5" customHeight="1">
      <c r="A11" s="35"/>
      <c r="B11" s="40"/>
      <c r="C11" s="35"/>
      <c r="D11" s="35"/>
      <c r="E11" s="393" t="s">
        <v>1861</v>
      </c>
      <c r="F11" s="386"/>
      <c r="G11" s="386"/>
      <c r="H11" s="386"/>
      <c r="I11" s="116"/>
      <c r="J11" s="35"/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1862</v>
      </c>
      <c r="E12" s="35"/>
      <c r="F12" s="35"/>
      <c r="G12" s="35"/>
      <c r="H12" s="35"/>
      <c r="I12" s="116"/>
      <c r="J12" s="35"/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85" t="s">
        <v>1992</v>
      </c>
      <c r="F13" s="386"/>
      <c r="G13" s="386"/>
      <c r="H13" s="386"/>
      <c r="I13" s="116"/>
      <c r="J13" s="35"/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1.25">
      <c r="A14" s="35"/>
      <c r="B14" s="40"/>
      <c r="C14" s="35"/>
      <c r="D14" s="35"/>
      <c r="E14" s="35"/>
      <c r="F14" s="35"/>
      <c r="G14" s="35"/>
      <c r="H14" s="35"/>
      <c r="I14" s="116"/>
      <c r="J14" s="35"/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15" t="s">
        <v>18</v>
      </c>
      <c r="E15" s="35"/>
      <c r="F15" s="104" t="s">
        <v>19</v>
      </c>
      <c r="G15" s="35"/>
      <c r="H15" s="35"/>
      <c r="I15" s="118" t="s">
        <v>20</v>
      </c>
      <c r="J15" s="104" t="s">
        <v>19</v>
      </c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5" t="s">
        <v>21</v>
      </c>
      <c r="E16" s="35"/>
      <c r="F16" s="104" t="s">
        <v>22</v>
      </c>
      <c r="G16" s="35"/>
      <c r="H16" s="35"/>
      <c r="I16" s="118" t="s">
        <v>23</v>
      </c>
      <c r="J16" s="119" t="str">
        <f>'Rekapitulace stavby'!AN8</f>
        <v>15. 8. 2019</v>
      </c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9" customHeight="1">
      <c r="A17" s="35"/>
      <c r="B17" s="40"/>
      <c r="C17" s="35"/>
      <c r="D17" s="35"/>
      <c r="E17" s="35"/>
      <c r="F17" s="35"/>
      <c r="G17" s="35"/>
      <c r="H17" s="35"/>
      <c r="I17" s="116"/>
      <c r="J17" s="35"/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15" t="s">
        <v>25</v>
      </c>
      <c r="E18" s="35"/>
      <c r="F18" s="35"/>
      <c r="G18" s="35"/>
      <c r="H18" s="35"/>
      <c r="I18" s="118" t="s">
        <v>26</v>
      </c>
      <c r="J18" s="104" t="s">
        <v>19</v>
      </c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04" t="s">
        <v>27</v>
      </c>
      <c r="F19" s="35"/>
      <c r="G19" s="35"/>
      <c r="H19" s="35"/>
      <c r="I19" s="118" t="s">
        <v>28</v>
      </c>
      <c r="J19" s="104" t="s">
        <v>19</v>
      </c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5" customHeight="1">
      <c r="A20" s="35"/>
      <c r="B20" s="40"/>
      <c r="C20" s="35"/>
      <c r="D20" s="35"/>
      <c r="E20" s="35"/>
      <c r="F20" s="35"/>
      <c r="G20" s="35"/>
      <c r="H20" s="35"/>
      <c r="I20" s="116"/>
      <c r="J20" s="35"/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15" t="s">
        <v>29</v>
      </c>
      <c r="E21" s="35"/>
      <c r="F21" s="35"/>
      <c r="G21" s="35"/>
      <c r="H21" s="35"/>
      <c r="I21" s="118" t="s">
        <v>26</v>
      </c>
      <c r="J21" s="31" t="str">
        <f>'Rekapitulace stavby'!AN13</f>
        <v>Vyplň údaj</v>
      </c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87" t="str">
        <f>'Rekapitulace stavby'!E14</f>
        <v>Vyplň údaj</v>
      </c>
      <c r="F22" s="388"/>
      <c r="G22" s="388"/>
      <c r="H22" s="388"/>
      <c r="I22" s="118" t="s">
        <v>28</v>
      </c>
      <c r="J22" s="31" t="str">
        <f>'Rekapitulace stavby'!AN14</f>
        <v>Vyplň údaj</v>
      </c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5" customHeight="1">
      <c r="A23" s="35"/>
      <c r="B23" s="40"/>
      <c r="C23" s="35"/>
      <c r="D23" s="35"/>
      <c r="E23" s="35"/>
      <c r="F23" s="35"/>
      <c r="G23" s="35"/>
      <c r="H23" s="35"/>
      <c r="I23" s="116"/>
      <c r="J23" s="35"/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15" t="s">
        <v>31</v>
      </c>
      <c r="E24" s="35"/>
      <c r="F24" s="35"/>
      <c r="G24" s="35"/>
      <c r="H24" s="35"/>
      <c r="I24" s="118" t="s">
        <v>26</v>
      </c>
      <c r="J24" s="104" t="s">
        <v>19</v>
      </c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04" t="s">
        <v>666</v>
      </c>
      <c r="F25" s="35"/>
      <c r="G25" s="35"/>
      <c r="H25" s="35"/>
      <c r="I25" s="118" t="s">
        <v>28</v>
      </c>
      <c r="J25" s="104" t="s">
        <v>19</v>
      </c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5" customHeight="1">
      <c r="A26" s="35"/>
      <c r="B26" s="40"/>
      <c r="C26" s="35"/>
      <c r="D26" s="35"/>
      <c r="E26" s="35"/>
      <c r="F26" s="35"/>
      <c r="G26" s="35"/>
      <c r="H26" s="35"/>
      <c r="I26" s="116"/>
      <c r="J26" s="35"/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15" t="s">
        <v>34</v>
      </c>
      <c r="E27" s="35"/>
      <c r="F27" s="35"/>
      <c r="G27" s="35"/>
      <c r="H27" s="35"/>
      <c r="I27" s="118" t="s">
        <v>26</v>
      </c>
      <c r="J27" s="104" t="str">
        <f>IF('Rekapitulace stavby'!AN19="","",'Rekapitulace stavby'!AN19)</f>
        <v/>
      </c>
      <c r="K27" s="35"/>
      <c r="L27" s="117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04" t="str">
        <f>IF('Rekapitulace stavby'!E20="","",'Rekapitulace stavby'!E20)</f>
        <v xml:space="preserve"> </v>
      </c>
      <c r="F28" s="35"/>
      <c r="G28" s="35"/>
      <c r="H28" s="35"/>
      <c r="I28" s="118" t="s">
        <v>28</v>
      </c>
      <c r="J28" s="104" t="str">
        <f>IF('Rekapitulace stavby'!AN20="","",'Rekapitulace stavby'!AN20)</f>
        <v/>
      </c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35"/>
      <c r="E29" s="35"/>
      <c r="F29" s="35"/>
      <c r="G29" s="35"/>
      <c r="H29" s="35"/>
      <c r="I29" s="116"/>
      <c r="J29" s="35"/>
      <c r="K29" s="35"/>
      <c r="L29" s="11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15" t="s">
        <v>36</v>
      </c>
      <c r="E30" s="35"/>
      <c r="F30" s="35"/>
      <c r="G30" s="35"/>
      <c r="H30" s="35"/>
      <c r="I30" s="116"/>
      <c r="J30" s="35"/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0"/>
      <c r="B31" s="121"/>
      <c r="C31" s="120"/>
      <c r="D31" s="120"/>
      <c r="E31" s="389" t="s">
        <v>19</v>
      </c>
      <c r="F31" s="389"/>
      <c r="G31" s="389"/>
      <c r="H31" s="389"/>
      <c r="I31" s="122"/>
      <c r="J31" s="120"/>
      <c r="K31" s="120"/>
      <c r="L31" s="123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</row>
    <row r="32" spans="1:31" s="2" customFormat="1" ht="6.95" customHeight="1">
      <c r="A32" s="35"/>
      <c r="B32" s="40"/>
      <c r="C32" s="35"/>
      <c r="D32" s="35"/>
      <c r="E32" s="35"/>
      <c r="F32" s="35"/>
      <c r="G32" s="35"/>
      <c r="H32" s="35"/>
      <c r="I32" s="116"/>
      <c r="J32" s="35"/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4"/>
      <c r="E33" s="124"/>
      <c r="F33" s="124"/>
      <c r="G33" s="124"/>
      <c r="H33" s="124"/>
      <c r="I33" s="125"/>
      <c r="J33" s="124"/>
      <c r="K33" s="124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6" t="s">
        <v>38</v>
      </c>
      <c r="E34" s="35"/>
      <c r="F34" s="35"/>
      <c r="G34" s="35"/>
      <c r="H34" s="35"/>
      <c r="I34" s="116"/>
      <c r="J34" s="127">
        <f>ROUND(J109, 2)</f>
        <v>0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5" customHeight="1">
      <c r="A35" s="35"/>
      <c r="B35" s="40"/>
      <c r="C35" s="35"/>
      <c r="D35" s="124"/>
      <c r="E35" s="124"/>
      <c r="F35" s="124"/>
      <c r="G35" s="124"/>
      <c r="H35" s="124"/>
      <c r="I35" s="125"/>
      <c r="J35" s="124"/>
      <c r="K35" s="124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35"/>
      <c r="F36" s="128" t="s">
        <v>40</v>
      </c>
      <c r="G36" s="35"/>
      <c r="H36" s="35"/>
      <c r="I36" s="129" t="s">
        <v>39</v>
      </c>
      <c r="J36" s="128" t="s">
        <v>41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customHeight="1">
      <c r="A37" s="35"/>
      <c r="B37" s="40"/>
      <c r="C37" s="35"/>
      <c r="D37" s="130" t="s">
        <v>42</v>
      </c>
      <c r="E37" s="115" t="s">
        <v>43</v>
      </c>
      <c r="F37" s="131">
        <f>ROUND((SUM(BE109:BE438)),  2)</f>
        <v>0</v>
      </c>
      <c r="G37" s="35"/>
      <c r="H37" s="35"/>
      <c r="I37" s="132">
        <v>0.21</v>
      </c>
      <c r="J37" s="131">
        <f>ROUND(((SUM(BE109:BE438))*I37),  2)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40"/>
      <c r="C38" s="35"/>
      <c r="D38" s="35"/>
      <c r="E38" s="115" t="s">
        <v>44</v>
      </c>
      <c r="F38" s="131">
        <f>ROUND((SUM(BF109:BF438)),  2)</f>
        <v>0</v>
      </c>
      <c r="G38" s="35"/>
      <c r="H38" s="35"/>
      <c r="I38" s="132">
        <v>0.15</v>
      </c>
      <c r="J38" s="131">
        <f>ROUND(((SUM(BF109:BF438))*I38),  2)</f>
        <v>0</v>
      </c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5" t="s">
        <v>45</v>
      </c>
      <c r="F39" s="131">
        <f>ROUND((SUM(BG109:BG438)),  2)</f>
        <v>0</v>
      </c>
      <c r="G39" s="35"/>
      <c r="H39" s="35"/>
      <c r="I39" s="132">
        <v>0.21</v>
      </c>
      <c r="J39" s="131">
        <f>0</f>
        <v>0</v>
      </c>
      <c r="K39" s="35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hidden="1" customHeight="1">
      <c r="A40" s="35"/>
      <c r="B40" s="40"/>
      <c r="C40" s="35"/>
      <c r="D40" s="35"/>
      <c r="E40" s="115" t="s">
        <v>46</v>
      </c>
      <c r="F40" s="131">
        <f>ROUND((SUM(BH109:BH438)),  2)</f>
        <v>0</v>
      </c>
      <c r="G40" s="35"/>
      <c r="H40" s="35"/>
      <c r="I40" s="132">
        <v>0.15</v>
      </c>
      <c r="J40" s="131">
        <f>0</f>
        <v>0</v>
      </c>
      <c r="K40" s="35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40"/>
      <c r="C41" s="35"/>
      <c r="D41" s="35"/>
      <c r="E41" s="115" t="s">
        <v>47</v>
      </c>
      <c r="F41" s="131">
        <f>ROUND((SUM(BI109:BI438)),  2)</f>
        <v>0</v>
      </c>
      <c r="G41" s="35"/>
      <c r="H41" s="35"/>
      <c r="I41" s="132">
        <v>0</v>
      </c>
      <c r="J41" s="131">
        <f>0</f>
        <v>0</v>
      </c>
      <c r="K41" s="35"/>
      <c r="L41" s="117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5" customHeight="1">
      <c r="A42" s="35"/>
      <c r="B42" s="40"/>
      <c r="C42" s="35"/>
      <c r="D42" s="35"/>
      <c r="E42" s="35"/>
      <c r="F42" s="35"/>
      <c r="G42" s="35"/>
      <c r="H42" s="35"/>
      <c r="I42" s="116"/>
      <c r="J42" s="35"/>
      <c r="K42" s="35"/>
      <c r="L42" s="117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48</v>
      </c>
      <c r="E43" s="135"/>
      <c r="F43" s="135"/>
      <c r="G43" s="136" t="s">
        <v>49</v>
      </c>
      <c r="H43" s="137" t="s">
        <v>50</v>
      </c>
      <c r="I43" s="138"/>
      <c r="J43" s="139">
        <f>SUM(J34:J41)</f>
        <v>0</v>
      </c>
      <c r="K43" s="140"/>
      <c r="L43" s="117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5" customHeight="1">
      <c r="A44" s="35"/>
      <c r="B44" s="141"/>
      <c r="C44" s="142"/>
      <c r="D44" s="142"/>
      <c r="E44" s="142"/>
      <c r="F44" s="142"/>
      <c r="G44" s="142"/>
      <c r="H44" s="142"/>
      <c r="I44" s="143"/>
      <c r="J44" s="142"/>
      <c r="K44" s="142"/>
      <c r="L44" s="11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8" spans="1:31" s="2" customFormat="1" ht="6.95" customHeight="1">
      <c r="A48" s="35"/>
      <c r="B48" s="144"/>
      <c r="C48" s="145"/>
      <c r="D48" s="145"/>
      <c r="E48" s="145"/>
      <c r="F48" s="145"/>
      <c r="G48" s="145"/>
      <c r="H48" s="145"/>
      <c r="I48" s="146"/>
      <c r="J48" s="145"/>
      <c r="K48" s="145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s="2" customFormat="1" ht="24.95" customHeight="1">
      <c r="A49" s="35"/>
      <c r="B49" s="36"/>
      <c r="C49" s="24" t="s">
        <v>148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s="2" customFormat="1" ht="6.95" customHeight="1">
      <c r="A50" s="35"/>
      <c r="B50" s="36"/>
      <c r="C50" s="37"/>
      <c r="D50" s="37"/>
      <c r="E50" s="37"/>
      <c r="F50" s="37"/>
      <c r="G50" s="37"/>
      <c r="H50" s="37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s="2" customFormat="1" ht="12" customHeight="1">
      <c r="A51" s="35"/>
      <c r="B51" s="36"/>
      <c r="C51" s="30" t="s">
        <v>16</v>
      </c>
      <c r="D51" s="37"/>
      <c r="E51" s="37"/>
      <c r="F51" s="37"/>
      <c r="G51" s="37"/>
      <c r="H51" s="37"/>
      <c r="I51" s="116"/>
      <c r="J51" s="37"/>
      <c r="K51" s="37"/>
      <c r="L51" s="11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s="2" customFormat="1" ht="16.5" customHeight="1">
      <c r="A52" s="35"/>
      <c r="B52" s="36"/>
      <c r="C52" s="37"/>
      <c r="D52" s="37"/>
      <c r="E52" s="390" t="str">
        <f>E7</f>
        <v>II/406 Dvorce – Telč, 1. stavba (Třešť, ul. Revoluční) MĚSTO TŘEŠŤ</v>
      </c>
      <c r="F52" s="391"/>
      <c r="G52" s="391"/>
      <c r="H52" s="391"/>
      <c r="I52" s="116"/>
      <c r="J52" s="37"/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s="1" customFormat="1" ht="12" customHeight="1">
      <c r="B53" s="22"/>
      <c r="C53" s="30" t="s">
        <v>146</v>
      </c>
      <c r="D53" s="23"/>
      <c r="E53" s="23"/>
      <c r="F53" s="23"/>
      <c r="G53" s="23"/>
      <c r="H53" s="23"/>
      <c r="I53" s="109"/>
      <c r="J53" s="23"/>
      <c r="K53" s="23"/>
      <c r="L53" s="21"/>
    </row>
    <row r="54" spans="1:31" s="1" customFormat="1" ht="16.5" customHeight="1">
      <c r="B54" s="22"/>
      <c r="C54" s="23"/>
      <c r="D54" s="23"/>
      <c r="E54" s="390" t="s">
        <v>1198</v>
      </c>
      <c r="F54" s="362"/>
      <c r="G54" s="362"/>
      <c r="H54" s="362"/>
      <c r="I54" s="109"/>
      <c r="J54" s="23"/>
      <c r="K54" s="23"/>
      <c r="L54" s="21"/>
    </row>
    <row r="55" spans="1:31" s="1" customFormat="1" ht="12" customHeight="1">
      <c r="B55" s="22"/>
      <c r="C55" s="30" t="s">
        <v>919</v>
      </c>
      <c r="D55" s="23"/>
      <c r="E55" s="23"/>
      <c r="F55" s="23"/>
      <c r="G55" s="23"/>
      <c r="H55" s="23"/>
      <c r="I55" s="109"/>
      <c r="J55" s="23"/>
      <c r="K55" s="23"/>
      <c r="L55" s="21"/>
    </row>
    <row r="56" spans="1:31" s="2" customFormat="1" ht="16.5" customHeight="1">
      <c r="A56" s="35"/>
      <c r="B56" s="36"/>
      <c r="C56" s="37"/>
      <c r="D56" s="37"/>
      <c r="E56" s="394" t="s">
        <v>1861</v>
      </c>
      <c r="F56" s="392"/>
      <c r="G56" s="392"/>
      <c r="H56" s="392"/>
      <c r="I56" s="116"/>
      <c r="J56" s="37"/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s="2" customFormat="1" ht="12" customHeight="1">
      <c r="A57" s="35"/>
      <c r="B57" s="36"/>
      <c r="C57" s="30" t="s">
        <v>1862</v>
      </c>
      <c r="D57" s="37"/>
      <c r="E57" s="37"/>
      <c r="F57" s="37"/>
      <c r="G57" s="37"/>
      <c r="H57" s="37"/>
      <c r="I57" s="116"/>
      <c r="J57" s="37"/>
      <c r="K57" s="37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s="2" customFormat="1" ht="16.5" customHeight="1">
      <c r="A58" s="35"/>
      <c r="B58" s="36"/>
      <c r="C58" s="37"/>
      <c r="D58" s="37"/>
      <c r="E58" s="358" t="str">
        <f>E13</f>
        <v>SO 350.3.2 - Podchod pod železnicí - vodovod</v>
      </c>
      <c r="F58" s="392"/>
      <c r="G58" s="392"/>
      <c r="H58" s="392"/>
      <c r="I58" s="116"/>
      <c r="J58" s="37"/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s="2" customFormat="1" ht="6.95" customHeight="1">
      <c r="A59" s="35"/>
      <c r="B59" s="36"/>
      <c r="C59" s="37"/>
      <c r="D59" s="37"/>
      <c r="E59" s="37"/>
      <c r="F59" s="37"/>
      <c r="G59" s="37"/>
      <c r="H59" s="37"/>
      <c r="I59" s="116"/>
      <c r="J59" s="37"/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s="2" customFormat="1" ht="12" customHeight="1">
      <c r="A60" s="35"/>
      <c r="B60" s="36"/>
      <c r="C60" s="30" t="s">
        <v>21</v>
      </c>
      <c r="D60" s="37"/>
      <c r="E60" s="37"/>
      <c r="F60" s="28" t="str">
        <f>F16</f>
        <v>Třešť - silnice II/406</v>
      </c>
      <c r="G60" s="37"/>
      <c r="H60" s="37"/>
      <c r="I60" s="118" t="s">
        <v>23</v>
      </c>
      <c r="J60" s="60" t="str">
        <f>IF(J16="","",J16)</f>
        <v>15. 8. 2019</v>
      </c>
      <c r="K60" s="37"/>
      <c r="L60" s="117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s="2" customFormat="1" ht="6.95" customHeight="1">
      <c r="A61" s="35"/>
      <c r="B61" s="36"/>
      <c r="C61" s="37"/>
      <c r="D61" s="37"/>
      <c r="E61" s="37"/>
      <c r="F61" s="37"/>
      <c r="G61" s="37"/>
      <c r="H61" s="37"/>
      <c r="I61" s="116"/>
      <c r="J61" s="37"/>
      <c r="K61" s="37"/>
      <c r="L61" s="117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s="2" customFormat="1" ht="27.95" customHeight="1">
      <c r="A62" s="35"/>
      <c r="B62" s="36"/>
      <c r="C62" s="30" t="s">
        <v>25</v>
      </c>
      <c r="D62" s="37"/>
      <c r="E62" s="37"/>
      <c r="F62" s="28" t="str">
        <f>E19</f>
        <v>Město Třešť</v>
      </c>
      <c r="G62" s="37"/>
      <c r="H62" s="37"/>
      <c r="I62" s="118" t="s">
        <v>31</v>
      </c>
      <c r="J62" s="33" t="str">
        <f>E25</f>
        <v>Haskoning DHV CR spol. s.r.o</v>
      </c>
      <c r="K62" s="37"/>
      <c r="L62" s="117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s="2" customFormat="1" ht="15.2" customHeight="1">
      <c r="A63" s="35"/>
      <c r="B63" s="36"/>
      <c r="C63" s="30" t="s">
        <v>29</v>
      </c>
      <c r="D63" s="37"/>
      <c r="E63" s="37"/>
      <c r="F63" s="28" t="str">
        <f>IF(E22="","",E22)</f>
        <v>Vyplň údaj</v>
      </c>
      <c r="G63" s="37"/>
      <c r="H63" s="37"/>
      <c r="I63" s="118" t="s">
        <v>34</v>
      </c>
      <c r="J63" s="33" t="str">
        <f>E28</f>
        <v xml:space="preserve"> </v>
      </c>
      <c r="K63" s="37"/>
      <c r="L63" s="117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s="2" customFormat="1" ht="10.35" customHeight="1">
      <c r="A64" s="35"/>
      <c r="B64" s="36"/>
      <c r="C64" s="37"/>
      <c r="D64" s="37"/>
      <c r="E64" s="37"/>
      <c r="F64" s="37"/>
      <c r="G64" s="37"/>
      <c r="H64" s="37"/>
      <c r="I64" s="116"/>
      <c r="J64" s="37"/>
      <c r="K64" s="37"/>
      <c r="L64" s="117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47" s="2" customFormat="1" ht="29.25" customHeight="1">
      <c r="A65" s="35"/>
      <c r="B65" s="36"/>
      <c r="C65" s="147" t="s">
        <v>149</v>
      </c>
      <c r="D65" s="148"/>
      <c r="E65" s="148"/>
      <c r="F65" s="148"/>
      <c r="G65" s="148"/>
      <c r="H65" s="148"/>
      <c r="I65" s="149"/>
      <c r="J65" s="150" t="s">
        <v>150</v>
      </c>
      <c r="K65" s="148"/>
      <c r="L65" s="117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47" s="2" customFormat="1" ht="10.35" customHeight="1">
      <c r="A66" s="35"/>
      <c r="B66" s="36"/>
      <c r="C66" s="37"/>
      <c r="D66" s="37"/>
      <c r="E66" s="37"/>
      <c r="F66" s="37"/>
      <c r="G66" s="37"/>
      <c r="H66" s="37"/>
      <c r="I66" s="116"/>
      <c r="J66" s="37"/>
      <c r="K66" s="37"/>
      <c r="L66" s="117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47" s="2" customFormat="1" ht="22.9" customHeight="1">
      <c r="A67" s="35"/>
      <c r="B67" s="36"/>
      <c r="C67" s="151" t="s">
        <v>70</v>
      </c>
      <c r="D67" s="37"/>
      <c r="E67" s="37"/>
      <c r="F67" s="37"/>
      <c r="G67" s="37"/>
      <c r="H67" s="37"/>
      <c r="I67" s="116"/>
      <c r="J67" s="78">
        <f>J109</f>
        <v>0</v>
      </c>
      <c r="K67" s="37"/>
      <c r="L67" s="117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U67" s="18" t="s">
        <v>151</v>
      </c>
    </row>
    <row r="68" spans="1:47" s="9" customFormat="1" ht="24.95" customHeight="1">
      <c r="B68" s="152"/>
      <c r="C68" s="153"/>
      <c r="D68" s="154" t="s">
        <v>1993</v>
      </c>
      <c r="E68" s="155"/>
      <c r="F68" s="155"/>
      <c r="G68" s="155"/>
      <c r="H68" s="155"/>
      <c r="I68" s="156"/>
      <c r="J68" s="157">
        <f>J110</f>
        <v>0</v>
      </c>
      <c r="K68" s="153"/>
      <c r="L68" s="158"/>
    </row>
    <row r="69" spans="1:47" s="10" customFormat="1" ht="19.899999999999999" customHeight="1">
      <c r="B69" s="159"/>
      <c r="C69" s="98"/>
      <c r="D69" s="160" t="s">
        <v>153</v>
      </c>
      <c r="E69" s="161"/>
      <c r="F69" s="161"/>
      <c r="G69" s="161"/>
      <c r="H69" s="161"/>
      <c r="I69" s="162"/>
      <c r="J69" s="163">
        <f>J111</f>
        <v>0</v>
      </c>
      <c r="K69" s="98"/>
      <c r="L69" s="164"/>
    </row>
    <row r="70" spans="1:47" s="10" customFormat="1" ht="19.899999999999999" customHeight="1">
      <c r="B70" s="159"/>
      <c r="C70" s="98"/>
      <c r="D70" s="160" t="s">
        <v>1994</v>
      </c>
      <c r="E70" s="161"/>
      <c r="F70" s="161"/>
      <c r="G70" s="161"/>
      <c r="H70" s="161"/>
      <c r="I70" s="162"/>
      <c r="J70" s="163">
        <f>J189</f>
        <v>0</v>
      </c>
      <c r="K70" s="98"/>
      <c r="L70" s="164"/>
    </row>
    <row r="71" spans="1:47" s="10" customFormat="1" ht="19.899999999999999" customHeight="1">
      <c r="B71" s="159"/>
      <c r="C71" s="98"/>
      <c r="D71" s="160" t="s">
        <v>1995</v>
      </c>
      <c r="E71" s="161"/>
      <c r="F71" s="161"/>
      <c r="G71" s="161"/>
      <c r="H71" s="161"/>
      <c r="I71" s="162"/>
      <c r="J71" s="163">
        <f>J214</f>
        <v>0</v>
      </c>
      <c r="K71" s="98"/>
      <c r="L71" s="164"/>
    </row>
    <row r="72" spans="1:47" s="10" customFormat="1" ht="19.899999999999999" customHeight="1">
      <c r="B72" s="159"/>
      <c r="C72" s="98"/>
      <c r="D72" s="160" t="s">
        <v>509</v>
      </c>
      <c r="E72" s="161"/>
      <c r="F72" s="161"/>
      <c r="G72" s="161"/>
      <c r="H72" s="161"/>
      <c r="I72" s="162"/>
      <c r="J72" s="163">
        <f>J250</f>
        <v>0</v>
      </c>
      <c r="K72" s="98"/>
      <c r="L72" s="164"/>
    </row>
    <row r="73" spans="1:47" s="10" customFormat="1" ht="19.899999999999999" customHeight="1">
      <c r="B73" s="159"/>
      <c r="C73" s="98"/>
      <c r="D73" s="160" t="s">
        <v>1865</v>
      </c>
      <c r="E73" s="161"/>
      <c r="F73" s="161"/>
      <c r="G73" s="161"/>
      <c r="H73" s="161"/>
      <c r="I73" s="162"/>
      <c r="J73" s="163">
        <f>J263</f>
        <v>0</v>
      </c>
      <c r="K73" s="98"/>
      <c r="L73" s="164"/>
    </row>
    <row r="74" spans="1:47" s="10" customFormat="1" ht="19.899999999999999" customHeight="1">
      <c r="B74" s="159"/>
      <c r="C74" s="98"/>
      <c r="D74" s="160" t="s">
        <v>510</v>
      </c>
      <c r="E74" s="161"/>
      <c r="F74" s="161"/>
      <c r="G74" s="161"/>
      <c r="H74" s="161"/>
      <c r="I74" s="162"/>
      <c r="J74" s="163">
        <f>J273</f>
        <v>0</v>
      </c>
      <c r="K74" s="98"/>
      <c r="L74" s="164"/>
    </row>
    <row r="75" spans="1:47" s="10" customFormat="1" ht="19.899999999999999" customHeight="1">
      <c r="B75" s="159"/>
      <c r="C75" s="98"/>
      <c r="D75" s="160" t="s">
        <v>1996</v>
      </c>
      <c r="E75" s="161"/>
      <c r="F75" s="161"/>
      <c r="G75" s="161"/>
      <c r="H75" s="161"/>
      <c r="I75" s="162"/>
      <c r="J75" s="163">
        <f>J295</f>
        <v>0</v>
      </c>
      <c r="K75" s="98"/>
      <c r="L75" s="164"/>
    </row>
    <row r="76" spans="1:47" s="10" customFormat="1" ht="19.899999999999999" customHeight="1">
      <c r="B76" s="159"/>
      <c r="C76" s="98"/>
      <c r="D76" s="160" t="s">
        <v>1997</v>
      </c>
      <c r="E76" s="161"/>
      <c r="F76" s="161"/>
      <c r="G76" s="161"/>
      <c r="H76" s="161"/>
      <c r="I76" s="162"/>
      <c r="J76" s="163">
        <f>J335</f>
        <v>0</v>
      </c>
      <c r="K76" s="98"/>
      <c r="L76" s="164"/>
    </row>
    <row r="77" spans="1:47" s="10" customFormat="1" ht="19.899999999999999" customHeight="1">
      <c r="B77" s="159"/>
      <c r="C77" s="98"/>
      <c r="D77" s="160" t="s">
        <v>1998</v>
      </c>
      <c r="E77" s="161"/>
      <c r="F77" s="161"/>
      <c r="G77" s="161"/>
      <c r="H77" s="161"/>
      <c r="I77" s="162"/>
      <c r="J77" s="163">
        <f>J348</f>
        <v>0</v>
      </c>
      <c r="K77" s="98"/>
      <c r="L77" s="164"/>
    </row>
    <row r="78" spans="1:47" s="10" customFormat="1" ht="19.899999999999999" customHeight="1">
      <c r="B78" s="159"/>
      <c r="C78" s="98"/>
      <c r="D78" s="160" t="s">
        <v>1999</v>
      </c>
      <c r="E78" s="161"/>
      <c r="F78" s="161"/>
      <c r="G78" s="161"/>
      <c r="H78" s="161"/>
      <c r="I78" s="162"/>
      <c r="J78" s="163">
        <f>J372</f>
        <v>0</v>
      </c>
      <c r="K78" s="98"/>
      <c r="L78" s="164"/>
    </row>
    <row r="79" spans="1:47" s="10" customFormat="1" ht="19.899999999999999" customHeight="1">
      <c r="B79" s="159"/>
      <c r="C79" s="98"/>
      <c r="D79" s="160" t="s">
        <v>2000</v>
      </c>
      <c r="E79" s="161"/>
      <c r="F79" s="161"/>
      <c r="G79" s="161"/>
      <c r="H79" s="161"/>
      <c r="I79" s="162"/>
      <c r="J79" s="163">
        <f>J382</f>
        <v>0</v>
      </c>
      <c r="K79" s="98"/>
      <c r="L79" s="164"/>
    </row>
    <row r="80" spans="1:47" s="10" customFormat="1" ht="19.899999999999999" customHeight="1">
      <c r="B80" s="159"/>
      <c r="C80" s="98"/>
      <c r="D80" s="160" t="s">
        <v>2001</v>
      </c>
      <c r="E80" s="161"/>
      <c r="F80" s="161"/>
      <c r="G80" s="161"/>
      <c r="H80" s="161"/>
      <c r="I80" s="162"/>
      <c r="J80" s="163">
        <f>J397</f>
        <v>0</v>
      </c>
      <c r="K80" s="98"/>
      <c r="L80" s="164"/>
    </row>
    <row r="81" spans="1:31" s="10" customFormat="1" ht="19.899999999999999" customHeight="1">
      <c r="B81" s="159"/>
      <c r="C81" s="98"/>
      <c r="D81" s="160" t="s">
        <v>2002</v>
      </c>
      <c r="E81" s="161"/>
      <c r="F81" s="161"/>
      <c r="G81" s="161"/>
      <c r="H81" s="161"/>
      <c r="I81" s="162"/>
      <c r="J81" s="163">
        <f>J404</f>
        <v>0</v>
      </c>
      <c r="K81" s="98"/>
      <c r="L81" s="164"/>
    </row>
    <row r="82" spans="1:31" s="10" customFormat="1" ht="19.899999999999999" customHeight="1">
      <c r="B82" s="159"/>
      <c r="C82" s="98"/>
      <c r="D82" s="160" t="s">
        <v>2003</v>
      </c>
      <c r="E82" s="161"/>
      <c r="F82" s="161"/>
      <c r="G82" s="161"/>
      <c r="H82" s="161"/>
      <c r="I82" s="162"/>
      <c r="J82" s="163">
        <f>J408</f>
        <v>0</v>
      </c>
      <c r="K82" s="98"/>
      <c r="L82" s="164"/>
    </row>
    <row r="83" spans="1:31" s="10" customFormat="1" ht="19.899999999999999" customHeight="1">
      <c r="B83" s="159"/>
      <c r="C83" s="98"/>
      <c r="D83" s="160" t="s">
        <v>2004</v>
      </c>
      <c r="E83" s="161"/>
      <c r="F83" s="161"/>
      <c r="G83" s="161"/>
      <c r="H83" s="161"/>
      <c r="I83" s="162"/>
      <c r="J83" s="163">
        <f>J415</f>
        <v>0</v>
      </c>
      <c r="K83" s="98"/>
      <c r="L83" s="164"/>
    </row>
    <row r="84" spans="1:31" s="10" customFormat="1" ht="19.899999999999999" customHeight="1">
      <c r="B84" s="159"/>
      <c r="C84" s="98"/>
      <c r="D84" s="160" t="s">
        <v>2005</v>
      </c>
      <c r="E84" s="161"/>
      <c r="F84" s="161"/>
      <c r="G84" s="161"/>
      <c r="H84" s="161"/>
      <c r="I84" s="162"/>
      <c r="J84" s="163">
        <f>J419</f>
        <v>0</v>
      </c>
      <c r="K84" s="98"/>
      <c r="L84" s="164"/>
    </row>
    <row r="85" spans="1:31" s="10" customFormat="1" ht="19.899999999999999" customHeight="1">
      <c r="B85" s="159"/>
      <c r="C85" s="98"/>
      <c r="D85" s="160" t="s">
        <v>2006</v>
      </c>
      <c r="E85" s="161"/>
      <c r="F85" s="161"/>
      <c r="G85" s="161"/>
      <c r="H85" s="161"/>
      <c r="I85" s="162"/>
      <c r="J85" s="163">
        <f>J435</f>
        <v>0</v>
      </c>
      <c r="K85" s="98"/>
      <c r="L85" s="164"/>
    </row>
    <row r="86" spans="1:31" s="2" customFormat="1" ht="21.75" customHeight="1">
      <c r="A86" s="35"/>
      <c r="B86" s="36"/>
      <c r="C86" s="37"/>
      <c r="D86" s="37"/>
      <c r="E86" s="37"/>
      <c r="F86" s="37"/>
      <c r="G86" s="37"/>
      <c r="H86" s="37"/>
      <c r="I86" s="116"/>
      <c r="J86" s="37"/>
      <c r="K86" s="37"/>
      <c r="L86" s="117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s="2" customFormat="1" ht="6.95" customHeight="1">
      <c r="A87" s="35"/>
      <c r="B87" s="48"/>
      <c r="C87" s="49"/>
      <c r="D87" s="49"/>
      <c r="E87" s="49"/>
      <c r="F87" s="49"/>
      <c r="G87" s="49"/>
      <c r="H87" s="49"/>
      <c r="I87" s="143"/>
      <c r="J87" s="49"/>
      <c r="K87" s="49"/>
      <c r="L87" s="117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91" spans="1:31" s="2" customFormat="1" ht="6.95" customHeight="1">
      <c r="A91" s="35"/>
      <c r="B91" s="50"/>
      <c r="C91" s="51"/>
      <c r="D91" s="51"/>
      <c r="E91" s="51"/>
      <c r="F91" s="51"/>
      <c r="G91" s="51"/>
      <c r="H91" s="51"/>
      <c r="I91" s="146"/>
      <c r="J91" s="51"/>
      <c r="K91" s="51"/>
      <c r="L91" s="117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24.95" customHeight="1">
      <c r="A92" s="35"/>
      <c r="B92" s="36"/>
      <c r="C92" s="24" t="s">
        <v>158</v>
      </c>
      <c r="D92" s="37"/>
      <c r="E92" s="37"/>
      <c r="F92" s="37"/>
      <c r="G92" s="37"/>
      <c r="H92" s="37"/>
      <c r="I92" s="116"/>
      <c r="J92" s="37"/>
      <c r="K92" s="37"/>
      <c r="L92" s="117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6.9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117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2" customHeight="1">
      <c r="A94" s="35"/>
      <c r="B94" s="36"/>
      <c r="C94" s="30" t="s">
        <v>16</v>
      </c>
      <c r="D94" s="37"/>
      <c r="E94" s="37"/>
      <c r="F94" s="37"/>
      <c r="G94" s="37"/>
      <c r="H94" s="37"/>
      <c r="I94" s="116"/>
      <c r="J94" s="37"/>
      <c r="K94" s="37"/>
      <c r="L94" s="117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6.5" customHeight="1">
      <c r="A95" s="35"/>
      <c r="B95" s="36"/>
      <c r="C95" s="37"/>
      <c r="D95" s="37"/>
      <c r="E95" s="390" t="str">
        <f>E7</f>
        <v>II/406 Dvorce – Telč, 1. stavba (Třešť, ul. Revoluční) MĚSTO TŘEŠŤ</v>
      </c>
      <c r="F95" s="391"/>
      <c r="G95" s="391"/>
      <c r="H95" s="391"/>
      <c r="I95" s="116"/>
      <c r="J95" s="37"/>
      <c r="K95" s="37"/>
      <c r="L95" s="117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1" customFormat="1" ht="12" customHeight="1">
      <c r="B96" s="22"/>
      <c r="C96" s="30" t="s">
        <v>146</v>
      </c>
      <c r="D96" s="23"/>
      <c r="E96" s="23"/>
      <c r="F96" s="23"/>
      <c r="G96" s="23"/>
      <c r="H96" s="23"/>
      <c r="I96" s="109"/>
      <c r="J96" s="23"/>
      <c r="K96" s="23"/>
      <c r="L96" s="21"/>
    </row>
    <row r="97" spans="1:65" s="1" customFormat="1" ht="16.5" customHeight="1">
      <c r="B97" s="22"/>
      <c r="C97" s="23"/>
      <c r="D97" s="23"/>
      <c r="E97" s="390" t="s">
        <v>1198</v>
      </c>
      <c r="F97" s="362"/>
      <c r="G97" s="362"/>
      <c r="H97" s="362"/>
      <c r="I97" s="109"/>
      <c r="J97" s="23"/>
      <c r="K97" s="23"/>
      <c r="L97" s="21"/>
    </row>
    <row r="98" spans="1:65" s="1" customFormat="1" ht="12" customHeight="1">
      <c r="B98" s="22"/>
      <c r="C98" s="30" t="s">
        <v>919</v>
      </c>
      <c r="D98" s="23"/>
      <c r="E98" s="23"/>
      <c r="F98" s="23"/>
      <c r="G98" s="23"/>
      <c r="H98" s="23"/>
      <c r="I98" s="109"/>
      <c r="J98" s="23"/>
      <c r="K98" s="23"/>
      <c r="L98" s="21"/>
    </row>
    <row r="99" spans="1:65" s="2" customFormat="1" ht="16.5" customHeight="1">
      <c r="A99" s="35"/>
      <c r="B99" s="36"/>
      <c r="C99" s="37"/>
      <c r="D99" s="37"/>
      <c r="E99" s="394" t="s">
        <v>1861</v>
      </c>
      <c r="F99" s="392"/>
      <c r="G99" s="392"/>
      <c r="H99" s="392"/>
      <c r="I99" s="116"/>
      <c r="J99" s="37"/>
      <c r="K99" s="37"/>
      <c r="L99" s="117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65" s="2" customFormat="1" ht="12" customHeight="1">
      <c r="A100" s="35"/>
      <c r="B100" s="36"/>
      <c r="C100" s="30" t="s">
        <v>1862</v>
      </c>
      <c r="D100" s="37"/>
      <c r="E100" s="37"/>
      <c r="F100" s="37"/>
      <c r="G100" s="37"/>
      <c r="H100" s="37"/>
      <c r="I100" s="116"/>
      <c r="J100" s="37"/>
      <c r="K100" s="37"/>
      <c r="L100" s="117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16.5" customHeight="1">
      <c r="A101" s="35"/>
      <c r="B101" s="36"/>
      <c r="C101" s="37"/>
      <c r="D101" s="37"/>
      <c r="E101" s="358" t="str">
        <f>E13</f>
        <v>SO 350.3.2 - Podchod pod železnicí - vodovod</v>
      </c>
      <c r="F101" s="392"/>
      <c r="G101" s="392"/>
      <c r="H101" s="392"/>
      <c r="I101" s="116"/>
      <c r="J101" s="37"/>
      <c r="K101" s="37"/>
      <c r="L101" s="117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6.95" customHeight="1">
      <c r="A102" s="35"/>
      <c r="B102" s="36"/>
      <c r="C102" s="37"/>
      <c r="D102" s="37"/>
      <c r="E102" s="37"/>
      <c r="F102" s="37"/>
      <c r="G102" s="37"/>
      <c r="H102" s="37"/>
      <c r="I102" s="116"/>
      <c r="J102" s="37"/>
      <c r="K102" s="37"/>
      <c r="L102" s="117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2" customHeight="1">
      <c r="A103" s="35"/>
      <c r="B103" s="36"/>
      <c r="C103" s="30" t="s">
        <v>21</v>
      </c>
      <c r="D103" s="37"/>
      <c r="E103" s="37"/>
      <c r="F103" s="28" t="str">
        <f>F16</f>
        <v>Třešť - silnice II/406</v>
      </c>
      <c r="G103" s="37"/>
      <c r="H103" s="37"/>
      <c r="I103" s="118" t="s">
        <v>23</v>
      </c>
      <c r="J103" s="60" t="str">
        <f>IF(J16="","",J16)</f>
        <v>15. 8. 2019</v>
      </c>
      <c r="K103" s="37"/>
      <c r="L103" s="117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6.95" customHeight="1">
      <c r="A104" s="35"/>
      <c r="B104" s="36"/>
      <c r="C104" s="37"/>
      <c r="D104" s="37"/>
      <c r="E104" s="37"/>
      <c r="F104" s="37"/>
      <c r="G104" s="37"/>
      <c r="H104" s="37"/>
      <c r="I104" s="116"/>
      <c r="J104" s="37"/>
      <c r="K104" s="37"/>
      <c r="L104" s="117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7.95" customHeight="1">
      <c r="A105" s="35"/>
      <c r="B105" s="36"/>
      <c r="C105" s="30" t="s">
        <v>25</v>
      </c>
      <c r="D105" s="37"/>
      <c r="E105" s="37"/>
      <c r="F105" s="28" t="str">
        <f>E19</f>
        <v>Město Třešť</v>
      </c>
      <c r="G105" s="37"/>
      <c r="H105" s="37"/>
      <c r="I105" s="118" t="s">
        <v>31</v>
      </c>
      <c r="J105" s="33" t="str">
        <f>E25</f>
        <v>Haskoning DHV CR spol. s.r.o</v>
      </c>
      <c r="K105" s="37"/>
      <c r="L105" s="117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5.2" customHeight="1">
      <c r="A106" s="35"/>
      <c r="B106" s="36"/>
      <c r="C106" s="30" t="s">
        <v>29</v>
      </c>
      <c r="D106" s="37"/>
      <c r="E106" s="37"/>
      <c r="F106" s="28" t="str">
        <f>IF(E22="","",E22)</f>
        <v>Vyplň údaj</v>
      </c>
      <c r="G106" s="37"/>
      <c r="H106" s="37"/>
      <c r="I106" s="118" t="s">
        <v>34</v>
      </c>
      <c r="J106" s="33" t="str">
        <f>E28</f>
        <v xml:space="preserve"> </v>
      </c>
      <c r="K106" s="37"/>
      <c r="L106" s="117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10.35" customHeight="1">
      <c r="A107" s="35"/>
      <c r="B107" s="36"/>
      <c r="C107" s="37"/>
      <c r="D107" s="37"/>
      <c r="E107" s="37"/>
      <c r="F107" s="37"/>
      <c r="G107" s="37"/>
      <c r="H107" s="37"/>
      <c r="I107" s="116"/>
      <c r="J107" s="37"/>
      <c r="K107" s="37"/>
      <c r="L107" s="117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11" customFormat="1" ht="29.25" customHeight="1">
      <c r="A108" s="165"/>
      <c r="B108" s="166"/>
      <c r="C108" s="167" t="s">
        <v>159</v>
      </c>
      <c r="D108" s="168" t="s">
        <v>57</v>
      </c>
      <c r="E108" s="168" t="s">
        <v>53</v>
      </c>
      <c r="F108" s="168" t="s">
        <v>54</v>
      </c>
      <c r="G108" s="168" t="s">
        <v>160</v>
      </c>
      <c r="H108" s="168" t="s">
        <v>161</v>
      </c>
      <c r="I108" s="169" t="s">
        <v>162</v>
      </c>
      <c r="J108" s="168" t="s">
        <v>150</v>
      </c>
      <c r="K108" s="170" t="s">
        <v>163</v>
      </c>
      <c r="L108" s="171"/>
      <c r="M108" s="69" t="s">
        <v>19</v>
      </c>
      <c r="N108" s="70" t="s">
        <v>42</v>
      </c>
      <c r="O108" s="70" t="s">
        <v>164</v>
      </c>
      <c r="P108" s="70" t="s">
        <v>165</v>
      </c>
      <c r="Q108" s="70" t="s">
        <v>166</v>
      </c>
      <c r="R108" s="70" t="s">
        <v>167</v>
      </c>
      <c r="S108" s="70" t="s">
        <v>168</v>
      </c>
      <c r="T108" s="71" t="s">
        <v>169</v>
      </c>
      <c r="U108" s="165"/>
      <c r="V108" s="165"/>
      <c r="W108" s="165"/>
      <c r="X108" s="165"/>
      <c r="Y108" s="165"/>
      <c r="Z108" s="165"/>
      <c r="AA108" s="165"/>
      <c r="AB108" s="165"/>
      <c r="AC108" s="165"/>
      <c r="AD108" s="165"/>
      <c r="AE108" s="165"/>
    </row>
    <row r="109" spans="1:65" s="2" customFormat="1" ht="22.9" customHeight="1">
      <c r="A109" s="35"/>
      <c r="B109" s="36"/>
      <c r="C109" s="76" t="s">
        <v>170</v>
      </c>
      <c r="D109" s="37"/>
      <c r="E109" s="37"/>
      <c r="F109" s="37"/>
      <c r="G109" s="37"/>
      <c r="H109" s="37"/>
      <c r="I109" s="116"/>
      <c r="J109" s="172">
        <f>BK109</f>
        <v>0</v>
      </c>
      <c r="K109" s="37"/>
      <c r="L109" s="40"/>
      <c r="M109" s="72"/>
      <c r="N109" s="173"/>
      <c r="O109" s="73"/>
      <c r="P109" s="174">
        <f>P110</f>
        <v>0</v>
      </c>
      <c r="Q109" s="73"/>
      <c r="R109" s="174">
        <f>R110</f>
        <v>0</v>
      </c>
      <c r="S109" s="73"/>
      <c r="T109" s="175">
        <f>T110</f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71</v>
      </c>
      <c r="AU109" s="18" t="s">
        <v>151</v>
      </c>
      <c r="BK109" s="176">
        <f>BK110</f>
        <v>0</v>
      </c>
    </row>
    <row r="110" spans="1:65" s="12" customFormat="1" ht="25.9" customHeight="1">
      <c r="B110" s="177"/>
      <c r="C110" s="178"/>
      <c r="D110" s="179" t="s">
        <v>71</v>
      </c>
      <c r="E110" s="180" t="s">
        <v>2007</v>
      </c>
      <c r="F110" s="180" t="s">
        <v>2008</v>
      </c>
      <c r="G110" s="178"/>
      <c r="H110" s="178"/>
      <c r="I110" s="181"/>
      <c r="J110" s="182">
        <f>BK110</f>
        <v>0</v>
      </c>
      <c r="K110" s="178"/>
      <c r="L110" s="183"/>
      <c r="M110" s="184"/>
      <c r="N110" s="185"/>
      <c r="O110" s="185"/>
      <c r="P110" s="186">
        <f>P111+P189+P214+P250+P263+P273+P295+P335+P348+P372+P382+P397+P404+P408+P415+P419+P435</f>
        <v>0</v>
      </c>
      <c r="Q110" s="185"/>
      <c r="R110" s="186">
        <f>R111+R189+R214+R250+R263+R273+R295+R335+R348+R372+R382+R397+R404+R408+R415+R419+R435</f>
        <v>0</v>
      </c>
      <c r="S110" s="185"/>
      <c r="T110" s="187">
        <f>T111+T189+T214+T250+T263+T273+T295+T335+T348+T372+T382+T397+T404+T408+T415+T419+T435</f>
        <v>0</v>
      </c>
      <c r="AR110" s="188" t="s">
        <v>180</v>
      </c>
      <c r="AT110" s="189" t="s">
        <v>71</v>
      </c>
      <c r="AU110" s="189" t="s">
        <v>72</v>
      </c>
      <c r="AY110" s="188" t="s">
        <v>173</v>
      </c>
      <c r="BK110" s="190">
        <f>BK111+BK189+BK214+BK250+BK263+BK273+BK295+BK335+BK348+BK372+BK382+BK397+BK404+BK408+BK415+BK419+BK435</f>
        <v>0</v>
      </c>
    </row>
    <row r="111" spans="1:65" s="12" customFormat="1" ht="22.9" customHeight="1">
      <c r="B111" s="177"/>
      <c r="C111" s="178"/>
      <c r="D111" s="179" t="s">
        <v>71</v>
      </c>
      <c r="E111" s="191" t="s">
        <v>80</v>
      </c>
      <c r="F111" s="191" t="s">
        <v>174</v>
      </c>
      <c r="G111" s="178"/>
      <c r="H111" s="178"/>
      <c r="I111" s="181"/>
      <c r="J111" s="192">
        <f>BK111</f>
        <v>0</v>
      </c>
      <c r="K111" s="178"/>
      <c r="L111" s="183"/>
      <c r="M111" s="184"/>
      <c r="N111" s="185"/>
      <c r="O111" s="185"/>
      <c r="P111" s="186">
        <f>SUM(P112:P188)</f>
        <v>0</v>
      </c>
      <c r="Q111" s="185"/>
      <c r="R111" s="186">
        <f>SUM(R112:R188)</f>
        <v>0</v>
      </c>
      <c r="S111" s="185"/>
      <c r="T111" s="187">
        <f>SUM(T112:T188)</f>
        <v>0</v>
      </c>
      <c r="AR111" s="188" t="s">
        <v>180</v>
      </c>
      <c r="AT111" s="189" t="s">
        <v>71</v>
      </c>
      <c r="AU111" s="189" t="s">
        <v>80</v>
      </c>
      <c r="AY111" s="188" t="s">
        <v>173</v>
      </c>
      <c r="BK111" s="190">
        <f>SUM(BK112:BK188)</f>
        <v>0</v>
      </c>
    </row>
    <row r="112" spans="1:65" s="2" customFormat="1" ht="16.5" customHeight="1">
      <c r="A112" s="35"/>
      <c r="B112" s="36"/>
      <c r="C112" s="193" t="s">
        <v>80</v>
      </c>
      <c r="D112" s="193" t="s">
        <v>175</v>
      </c>
      <c r="E112" s="194" t="s">
        <v>2009</v>
      </c>
      <c r="F112" s="195" t="s">
        <v>679</v>
      </c>
      <c r="G112" s="196" t="s">
        <v>680</v>
      </c>
      <c r="H112" s="197">
        <v>240</v>
      </c>
      <c r="I112" s="198"/>
      <c r="J112" s="199">
        <f>ROUND(I112*H112,2)</f>
        <v>0</v>
      </c>
      <c r="K112" s="195" t="s">
        <v>19</v>
      </c>
      <c r="L112" s="40"/>
      <c r="M112" s="200" t="s">
        <v>19</v>
      </c>
      <c r="N112" s="201" t="s">
        <v>43</v>
      </c>
      <c r="O112" s="65"/>
      <c r="P112" s="202">
        <f>O112*H112</f>
        <v>0</v>
      </c>
      <c r="Q112" s="202">
        <v>0</v>
      </c>
      <c r="R112" s="202">
        <f>Q112*H112</f>
        <v>0</v>
      </c>
      <c r="S112" s="202">
        <v>0</v>
      </c>
      <c r="T112" s="203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04" t="s">
        <v>505</v>
      </c>
      <c r="AT112" s="204" t="s">
        <v>175</v>
      </c>
      <c r="AU112" s="204" t="s">
        <v>82</v>
      </c>
      <c r="AY112" s="18" t="s">
        <v>173</v>
      </c>
      <c r="BE112" s="205">
        <f>IF(N112="základní",J112,0)</f>
        <v>0</v>
      </c>
      <c r="BF112" s="205">
        <f>IF(N112="snížená",J112,0)</f>
        <v>0</v>
      </c>
      <c r="BG112" s="205">
        <f>IF(N112="zákl. přenesená",J112,0)</f>
        <v>0</v>
      </c>
      <c r="BH112" s="205">
        <f>IF(N112="sníž. přenesená",J112,0)</f>
        <v>0</v>
      </c>
      <c r="BI112" s="205">
        <f>IF(N112="nulová",J112,0)</f>
        <v>0</v>
      </c>
      <c r="BJ112" s="18" t="s">
        <v>80</v>
      </c>
      <c r="BK112" s="205">
        <f>ROUND(I112*H112,2)</f>
        <v>0</v>
      </c>
      <c r="BL112" s="18" t="s">
        <v>505</v>
      </c>
      <c r="BM112" s="204" t="s">
        <v>2010</v>
      </c>
    </row>
    <row r="113" spans="1:65" s="2" customFormat="1" ht="11.25">
      <c r="A113" s="35"/>
      <c r="B113" s="36"/>
      <c r="C113" s="37"/>
      <c r="D113" s="206" t="s">
        <v>182</v>
      </c>
      <c r="E113" s="37"/>
      <c r="F113" s="207" t="s">
        <v>679</v>
      </c>
      <c r="G113" s="37"/>
      <c r="H113" s="37"/>
      <c r="I113" s="116"/>
      <c r="J113" s="37"/>
      <c r="K113" s="37"/>
      <c r="L113" s="40"/>
      <c r="M113" s="208"/>
      <c r="N113" s="209"/>
      <c r="O113" s="65"/>
      <c r="P113" s="65"/>
      <c r="Q113" s="65"/>
      <c r="R113" s="65"/>
      <c r="S113" s="65"/>
      <c r="T113" s="66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8" t="s">
        <v>182</v>
      </c>
      <c r="AU113" s="18" t="s">
        <v>82</v>
      </c>
    </row>
    <row r="114" spans="1:65" s="13" customFormat="1" ht="11.25">
      <c r="B114" s="210"/>
      <c r="C114" s="211"/>
      <c r="D114" s="206" t="s">
        <v>184</v>
      </c>
      <c r="E114" s="212" t="s">
        <v>19</v>
      </c>
      <c r="F114" s="213" t="s">
        <v>2011</v>
      </c>
      <c r="G114" s="211"/>
      <c r="H114" s="214">
        <v>240</v>
      </c>
      <c r="I114" s="215"/>
      <c r="J114" s="211"/>
      <c r="K114" s="211"/>
      <c r="L114" s="216"/>
      <c r="M114" s="217"/>
      <c r="N114" s="218"/>
      <c r="O114" s="218"/>
      <c r="P114" s="218"/>
      <c r="Q114" s="218"/>
      <c r="R114" s="218"/>
      <c r="S114" s="218"/>
      <c r="T114" s="219"/>
      <c r="AT114" s="220" t="s">
        <v>184</v>
      </c>
      <c r="AU114" s="220" t="s">
        <v>82</v>
      </c>
      <c r="AV114" s="13" t="s">
        <v>82</v>
      </c>
      <c r="AW114" s="13" t="s">
        <v>33</v>
      </c>
      <c r="AX114" s="13" t="s">
        <v>80</v>
      </c>
      <c r="AY114" s="220" t="s">
        <v>173</v>
      </c>
    </row>
    <row r="115" spans="1:65" s="2" customFormat="1" ht="16.5" customHeight="1">
      <c r="A115" s="35"/>
      <c r="B115" s="36"/>
      <c r="C115" s="193" t="s">
        <v>82</v>
      </c>
      <c r="D115" s="193" t="s">
        <v>175</v>
      </c>
      <c r="E115" s="194" t="s">
        <v>2012</v>
      </c>
      <c r="F115" s="195" t="s">
        <v>682</v>
      </c>
      <c r="G115" s="196" t="s">
        <v>683</v>
      </c>
      <c r="H115" s="197">
        <v>30</v>
      </c>
      <c r="I115" s="198"/>
      <c r="J115" s="199">
        <f>ROUND(I115*H115,2)</f>
        <v>0</v>
      </c>
      <c r="K115" s="195" t="s">
        <v>19</v>
      </c>
      <c r="L115" s="40"/>
      <c r="M115" s="200" t="s">
        <v>19</v>
      </c>
      <c r="N115" s="201" t="s">
        <v>43</v>
      </c>
      <c r="O115" s="65"/>
      <c r="P115" s="202">
        <f>O115*H115</f>
        <v>0</v>
      </c>
      <c r="Q115" s="202">
        <v>0</v>
      </c>
      <c r="R115" s="202">
        <f>Q115*H115</f>
        <v>0</v>
      </c>
      <c r="S115" s="202">
        <v>0</v>
      </c>
      <c r="T115" s="203">
        <f>S115*H115</f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204" t="s">
        <v>505</v>
      </c>
      <c r="AT115" s="204" t="s">
        <v>175</v>
      </c>
      <c r="AU115" s="204" t="s">
        <v>82</v>
      </c>
      <c r="AY115" s="18" t="s">
        <v>173</v>
      </c>
      <c r="BE115" s="205">
        <f>IF(N115="základní",J115,0)</f>
        <v>0</v>
      </c>
      <c r="BF115" s="205">
        <f>IF(N115="snížená",J115,0)</f>
        <v>0</v>
      </c>
      <c r="BG115" s="205">
        <f>IF(N115="zákl. přenesená",J115,0)</f>
        <v>0</v>
      </c>
      <c r="BH115" s="205">
        <f>IF(N115="sníž. přenesená",J115,0)</f>
        <v>0</v>
      </c>
      <c r="BI115" s="205">
        <f>IF(N115="nulová",J115,0)</f>
        <v>0</v>
      </c>
      <c r="BJ115" s="18" t="s">
        <v>80</v>
      </c>
      <c r="BK115" s="205">
        <f>ROUND(I115*H115,2)</f>
        <v>0</v>
      </c>
      <c r="BL115" s="18" t="s">
        <v>505</v>
      </c>
      <c r="BM115" s="204" t="s">
        <v>2013</v>
      </c>
    </row>
    <row r="116" spans="1:65" s="2" customFormat="1" ht="11.25">
      <c r="A116" s="35"/>
      <c r="B116" s="36"/>
      <c r="C116" s="37"/>
      <c r="D116" s="206" t="s">
        <v>182</v>
      </c>
      <c r="E116" s="37"/>
      <c r="F116" s="207" t="s">
        <v>682</v>
      </c>
      <c r="G116" s="37"/>
      <c r="H116" s="37"/>
      <c r="I116" s="116"/>
      <c r="J116" s="37"/>
      <c r="K116" s="37"/>
      <c r="L116" s="40"/>
      <c r="M116" s="208"/>
      <c r="N116" s="209"/>
      <c r="O116" s="65"/>
      <c r="P116" s="65"/>
      <c r="Q116" s="65"/>
      <c r="R116" s="65"/>
      <c r="S116" s="65"/>
      <c r="T116" s="66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8" t="s">
        <v>182</v>
      </c>
      <c r="AU116" s="18" t="s">
        <v>82</v>
      </c>
    </row>
    <row r="117" spans="1:65" s="2" customFormat="1" ht="16.5" customHeight="1">
      <c r="A117" s="35"/>
      <c r="B117" s="36"/>
      <c r="C117" s="193" t="s">
        <v>119</v>
      </c>
      <c r="D117" s="193" t="s">
        <v>175</v>
      </c>
      <c r="E117" s="194" t="s">
        <v>2014</v>
      </c>
      <c r="F117" s="195" t="s">
        <v>693</v>
      </c>
      <c r="G117" s="196" t="s">
        <v>528</v>
      </c>
      <c r="H117" s="197">
        <v>31.2</v>
      </c>
      <c r="I117" s="198"/>
      <c r="J117" s="199">
        <f>ROUND(I117*H117,2)</f>
        <v>0</v>
      </c>
      <c r="K117" s="195" t="s">
        <v>19</v>
      </c>
      <c r="L117" s="40"/>
      <c r="M117" s="200" t="s">
        <v>19</v>
      </c>
      <c r="N117" s="201" t="s">
        <v>43</v>
      </c>
      <c r="O117" s="65"/>
      <c r="P117" s="202">
        <f>O117*H117</f>
        <v>0</v>
      </c>
      <c r="Q117" s="202">
        <v>0</v>
      </c>
      <c r="R117" s="202">
        <f>Q117*H117</f>
        <v>0</v>
      </c>
      <c r="S117" s="202">
        <v>0</v>
      </c>
      <c r="T117" s="203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204" t="s">
        <v>505</v>
      </c>
      <c r="AT117" s="204" t="s">
        <v>175</v>
      </c>
      <c r="AU117" s="204" t="s">
        <v>82</v>
      </c>
      <c r="AY117" s="18" t="s">
        <v>173</v>
      </c>
      <c r="BE117" s="205">
        <f>IF(N117="základní",J117,0)</f>
        <v>0</v>
      </c>
      <c r="BF117" s="205">
        <f>IF(N117="snížená",J117,0)</f>
        <v>0</v>
      </c>
      <c r="BG117" s="205">
        <f>IF(N117="zákl. přenesená",J117,0)</f>
        <v>0</v>
      </c>
      <c r="BH117" s="205">
        <f>IF(N117="sníž. přenesená",J117,0)</f>
        <v>0</v>
      </c>
      <c r="BI117" s="205">
        <f>IF(N117="nulová",J117,0)</f>
        <v>0</v>
      </c>
      <c r="BJ117" s="18" t="s">
        <v>80</v>
      </c>
      <c r="BK117" s="205">
        <f>ROUND(I117*H117,2)</f>
        <v>0</v>
      </c>
      <c r="BL117" s="18" t="s">
        <v>505</v>
      </c>
      <c r="BM117" s="204" t="s">
        <v>2015</v>
      </c>
    </row>
    <row r="118" spans="1:65" s="2" customFormat="1" ht="11.25">
      <c r="A118" s="35"/>
      <c r="B118" s="36"/>
      <c r="C118" s="37"/>
      <c r="D118" s="206" t="s">
        <v>182</v>
      </c>
      <c r="E118" s="37"/>
      <c r="F118" s="207" t="s">
        <v>693</v>
      </c>
      <c r="G118" s="37"/>
      <c r="H118" s="37"/>
      <c r="I118" s="116"/>
      <c r="J118" s="37"/>
      <c r="K118" s="37"/>
      <c r="L118" s="40"/>
      <c r="M118" s="208"/>
      <c r="N118" s="209"/>
      <c r="O118" s="65"/>
      <c r="P118" s="65"/>
      <c r="Q118" s="65"/>
      <c r="R118" s="65"/>
      <c r="S118" s="65"/>
      <c r="T118" s="66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8" t="s">
        <v>182</v>
      </c>
      <c r="AU118" s="18" t="s">
        <v>82</v>
      </c>
    </row>
    <row r="119" spans="1:65" s="13" customFormat="1" ht="11.25">
      <c r="B119" s="210"/>
      <c r="C119" s="211"/>
      <c r="D119" s="206" t="s">
        <v>184</v>
      </c>
      <c r="E119" s="212" t="s">
        <v>19</v>
      </c>
      <c r="F119" s="213" t="s">
        <v>2016</v>
      </c>
      <c r="G119" s="211"/>
      <c r="H119" s="214">
        <v>31.2</v>
      </c>
      <c r="I119" s="215"/>
      <c r="J119" s="211"/>
      <c r="K119" s="211"/>
      <c r="L119" s="216"/>
      <c r="M119" s="217"/>
      <c r="N119" s="218"/>
      <c r="O119" s="218"/>
      <c r="P119" s="218"/>
      <c r="Q119" s="218"/>
      <c r="R119" s="218"/>
      <c r="S119" s="218"/>
      <c r="T119" s="219"/>
      <c r="AT119" s="220" t="s">
        <v>184</v>
      </c>
      <c r="AU119" s="220" t="s">
        <v>82</v>
      </c>
      <c r="AV119" s="13" t="s">
        <v>82</v>
      </c>
      <c r="AW119" s="13" t="s">
        <v>33</v>
      </c>
      <c r="AX119" s="13" t="s">
        <v>80</v>
      </c>
      <c r="AY119" s="220" t="s">
        <v>173</v>
      </c>
    </row>
    <row r="120" spans="1:65" s="2" customFormat="1" ht="16.5" customHeight="1">
      <c r="A120" s="35"/>
      <c r="B120" s="36"/>
      <c r="C120" s="193" t="s">
        <v>180</v>
      </c>
      <c r="D120" s="193" t="s">
        <v>175</v>
      </c>
      <c r="E120" s="194" t="s">
        <v>2017</v>
      </c>
      <c r="F120" s="195" t="s">
        <v>695</v>
      </c>
      <c r="G120" s="196" t="s">
        <v>528</v>
      </c>
      <c r="H120" s="197">
        <v>9.36</v>
      </c>
      <c r="I120" s="198"/>
      <c r="J120" s="199">
        <f>ROUND(I120*H120,2)</f>
        <v>0</v>
      </c>
      <c r="K120" s="195" t="s">
        <v>19</v>
      </c>
      <c r="L120" s="40"/>
      <c r="M120" s="200" t="s">
        <v>19</v>
      </c>
      <c r="N120" s="201" t="s">
        <v>43</v>
      </c>
      <c r="O120" s="65"/>
      <c r="P120" s="202">
        <f>O120*H120</f>
        <v>0</v>
      </c>
      <c r="Q120" s="202">
        <v>0</v>
      </c>
      <c r="R120" s="202">
        <f>Q120*H120</f>
        <v>0</v>
      </c>
      <c r="S120" s="202">
        <v>0</v>
      </c>
      <c r="T120" s="203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04" t="s">
        <v>505</v>
      </c>
      <c r="AT120" s="204" t="s">
        <v>175</v>
      </c>
      <c r="AU120" s="204" t="s">
        <v>82</v>
      </c>
      <c r="AY120" s="18" t="s">
        <v>173</v>
      </c>
      <c r="BE120" s="205">
        <f>IF(N120="základní",J120,0)</f>
        <v>0</v>
      </c>
      <c r="BF120" s="205">
        <f>IF(N120="snížená",J120,0)</f>
        <v>0</v>
      </c>
      <c r="BG120" s="205">
        <f>IF(N120="zákl. přenesená",J120,0)</f>
        <v>0</v>
      </c>
      <c r="BH120" s="205">
        <f>IF(N120="sníž. přenesená",J120,0)</f>
        <v>0</v>
      </c>
      <c r="BI120" s="205">
        <f>IF(N120="nulová",J120,0)</f>
        <v>0</v>
      </c>
      <c r="BJ120" s="18" t="s">
        <v>80</v>
      </c>
      <c r="BK120" s="205">
        <f>ROUND(I120*H120,2)</f>
        <v>0</v>
      </c>
      <c r="BL120" s="18" t="s">
        <v>505</v>
      </c>
      <c r="BM120" s="204" t="s">
        <v>2018</v>
      </c>
    </row>
    <row r="121" spans="1:65" s="2" customFormat="1" ht="11.25">
      <c r="A121" s="35"/>
      <c r="B121" s="36"/>
      <c r="C121" s="37"/>
      <c r="D121" s="206" t="s">
        <v>182</v>
      </c>
      <c r="E121" s="37"/>
      <c r="F121" s="207" t="s">
        <v>695</v>
      </c>
      <c r="G121" s="37"/>
      <c r="H121" s="37"/>
      <c r="I121" s="116"/>
      <c r="J121" s="37"/>
      <c r="K121" s="37"/>
      <c r="L121" s="40"/>
      <c r="M121" s="208"/>
      <c r="N121" s="209"/>
      <c r="O121" s="65"/>
      <c r="P121" s="65"/>
      <c r="Q121" s="65"/>
      <c r="R121" s="65"/>
      <c r="S121" s="65"/>
      <c r="T121" s="66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182</v>
      </c>
      <c r="AU121" s="18" t="s">
        <v>82</v>
      </c>
    </row>
    <row r="122" spans="1:65" s="13" customFormat="1" ht="11.25">
      <c r="B122" s="210"/>
      <c r="C122" s="211"/>
      <c r="D122" s="206" t="s">
        <v>184</v>
      </c>
      <c r="E122" s="212" t="s">
        <v>19</v>
      </c>
      <c r="F122" s="213" t="s">
        <v>2019</v>
      </c>
      <c r="G122" s="211"/>
      <c r="H122" s="214">
        <v>9.36</v>
      </c>
      <c r="I122" s="215"/>
      <c r="J122" s="211"/>
      <c r="K122" s="211"/>
      <c r="L122" s="216"/>
      <c r="M122" s="217"/>
      <c r="N122" s="218"/>
      <c r="O122" s="218"/>
      <c r="P122" s="218"/>
      <c r="Q122" s="218"/>
      <c r="R122" s="218"/>
      <c r="S122" s="218"/>
      <c r="T122" s="219"/>
      <c r="AT122" s="220" t="s">
        <v>184</v>
      </c>
      <c r="AU122" s="220" t="s">
        <v>82</v>
      </c>
      <c r="AV122" s="13" t="s">
        <v>82</v>
      </c>
      <c r="AW122" s="13" t="s">
        <v>33</v>
      </c>
      <c r="AX122" s="13" t="s">
        <v>80</v>
      </c>
      <c r="AY122" s="220" t="s">
        <v>173</v>
      </c>
    </row>
    <row r="123" spans="1:65" s="2" customFormat="1" ht="16.5" customHeight="1">
      <c r="A123" s="35"/>
      <c r="B123" s="36"/>
      <c r="C123" s="193" t="s">
        <v>201</v>
      </c>
      <c r="D123" s="193" t="s">
        <v>175</v>
      </c>
      <c r="E123" s="194" t="s">
        <v>2020</v>
      </c>
      <c r="F123" s="195" t="s">
        <v>697</v>
      </c>
      <c r="G123" s="196" t="s">
        <v>528</v>
      </c>
      <c r="H123" s="197">
        <v>23.4</v>
      </c>
      <c r="I123" s="198"/>
      <c r="J123" s="199">
        <f>ROUND(I123*H123,2)</f>
        <v>0</v>
      </c>
      <c r="K123" s="195" t="s">
        <v>19</v>
      </c>
      <c r="L123" s="40"/>
      <c r="M123" s="200" t="s">
        <v>19</v>
      </c>
      <c r="N123" s="201" t="s">
        <v>43</v>
      </c>
      <c r="O123" s="65"/>
      <c r="P123" s="202">
        <f>O123*H123</f>
        <v>0</v>
      </c>
      <c r="Q123" s="202">
        <v>0</v>
      </c>
      <c r="R123" s="202">
        <f>Q123*H123</f>
        <v>0</v>
      </c>
      <c r="S123" s="202">
        <v>0</v>
      </c>
      <c r="T123" s="20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4" t="s">
        <v>505</v>
      </c>
      <c r="AT123" s="204" t="s">
        <v>175</v>
      </c>
      <c r="AU123" s="204" t="s">
        <v>82</v>
      </c>
      <c r="AY123" s="18" t="s">
        <v>173</v>
      </c>
      <c r="BE123" s="205">
        <f>IF(N123="základní",J123,0)</f>
        <v>0</v>
      </c>
      <c r="BF123" s="205">
        <f>IF(N123="snížená",J123,0)</f>
        <v>0</v>
      </c>
      <c r="BG123" s="205">
        <f>IF(N123="zákl. přenesená",J123,0)</f>
        <v>0</v>
      </c>
      <c r="BH123" s="205">
        <f>IF(N123="sníž. přenesená",J123,0)</f>
        <v>0</v>
      </c>
      <c r="BI123" s="205">
        <f>IF(N123="nulová",J123,0)</f>
        <v>0</v>
      </c>
      <c r="BJ123" s="18" t="s">
        <v>80</v>
      </c>
      <c r="BK123" s="205">
        <f>ROUND(I123*H123,2)</f>
        <v>0</v>
      </c>
      <c r="BL123" s="18" t="s">
        <v>505</v>
      </c>
      <c r="BM123" s="204" t="s">
        <v>2021</v>
      </c>
    </row>
    <row r="124" spans="1:65" s="2" customFormat="1" ht="11.25">
      <c r="A124" s="35"/>
      <c r="B124" s="36"/>
      <c r="C124" s="37"/>
      <c r="D124" s="206" t="s">
        <v>182</v>
      </c>
      <c r="E124" s="37"/>
      <c r="F124" s="207" t="s">
        <v>697</v>
      </c>
      <c r="G124" s="37"/>
      <c r="H124" s="37"/>
      <c r="I124" s="116"/>
      <c r="J124" s="37"/>
      <c r="K124" s="37"/>
      <c r="L124" s="40"/>
      <c r="M124" s="208"/>
      <c r="N124" s="209"/>
      <c r="O124" s="65"/>
      <c r="P124" s="65"/>
      <c r="Q124" s="65"/>
      <c r="R124" s="65"/>
      <c r="S124" s="65"/>
      <c r="T124" s="66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182</v>
      </c>
      <c r="AU124" s="18" t="s">
        <v>82</v>
      </c>
    </row>
    <row r="125" spans="1:65" s="13" customFormat="1" ht="11.25">
      <c r="B125" s="210"/>
      <c r="C125" s="211"/>
      <c r="D125" s="206" t="s">
        <v>184</v>
      </c>
      <c r="E125" s="212" t="s">
        <v>19</v>
      </c>
      <c r="F125" s="213" t="s">
        <v>2022</v>
      </c>
      <c r="G125" s="211"/>
      <c r="H125" s="214">
        <v>23.4</v>
      </c>
      <c r="I125" s="215"/>
      <c r="J125" s="211"/>
      <c r="K125" s="211"/>
      <c r="L125" s="216"/>
      <c r="M125" s="217"/>
      <c r="N125" s="218"/>
      <c r="O125" s="218"/>
      <c r="P125" s="218"/>
      <c r="Q125" s="218"/>
      <c r="R125" s="218"/>
      <c r="S125" s="218"/>
      <c r="T125" s="219"/>
      <c r="AT125" s="220" t="s">
        <v>184</v>
      </c>
      <c r="AU125" s="220" t="s">
        <v>82</v>
      </c>
      <c r="AV125" s="13" t="s">
        <v>82</v>
      </c>
      <c r="AW125" s="13" t="s">
        <v>33</v>
      </c>
      <c r="AX125" s="13" t="s">
        <v>80</v>
      </c>
      <c r="AY125" s="220" t="s">
        <v>173</v>
      </c>
    </row>
    <row r="126" spans="1:65" s="2" customFormat="1" ht="16.5" customHeight="1">
      <c r="A126" s="35"/>
      <c r="B126" s="36"/>
      <c r="C126" s="193" t="s">
        <v>207</v>
      </c>
      <c r="D126" s="193" t="s">
        <v>175</v>
      </c>
      <c r="E126" s="194" t="s">
        <v>2023</v>
      </c>
      <c r="F126" s="195" t="s">
        <v>699</v>
      </c>
      <c r="G126" s="196" t="s">
        <v>528</v>
      </c>
      <c r="H126" s="197">
        <v>15.6</v>
      </c>
      <c r="I126" s="198"/>
      <c r="J126" s="199">
        <f>ROUND(I126*H126,2)</f>
        <v>0</v>
      </c>
      <c r="K126" s="195" t="s">
        <v>19</v>
      </c>
      <c r="L126" s="40"/>
      <c r="M126" s="200" t="s">
        <v>19</v>
      </c>
      <c r="N126" s="201" t="s">
        <v>43</v>
      </c>
      <c r="O126" s="65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505</v>
      </c>
      <c r="AT126" s="204" t="s">
        <v>175</v>
      </c>
      <c r="AU126" s="204" t="s">
        <v>82</v>
      </c>
      <c r="AY126" s="18" t="s">
        <v>173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8" t="s">
        <v>80</v>
      </c>
      <c r="BK126" s="205">
        <f>ROUND(I126*H126,2)</f>
        <v>0</v>
      </c>
      <c r="BL126" s="18" t="s">
        <v>505</v>
      </c>
      <c r="BM126" s="204" t="s">
        <v>2024</v>
      </c>
    </row>
    <row r="127" spans="1:65" s="2" customFormat="1" ht="11.25">
      <c r="A127" s="35"/>
      <c r="B127" s="36"/>
      <c r="C127" s="37"/>
      <c r="D127" s="206" t="s">
        <v>182</v>
      </c>
      <c r="E127" s="37"/>
      <c r="F127" s="207" t="s">
        <v>699</v>
      </c>
      <c r="G127" s="37"/>
      <c r="H127" s="37"/>
      <c r="I127" s="116"/>
      <c r="J127" s="37"/>
      <c r="K127" s="37"/>
      <c r="L127" s="40"/>
      <c r="M127" s="208"/>
      <c r="N127" s="209"/>
      <c r="O127" s="65"/>
      <c r="P127" s="65"/>
      <c r="Q127" s="65"/>
      <c r="R127" s="65"/>
      <c r="S127" s="65"/>
      <c r="T127" s="66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182</v>
      </c>
      <c r="AU127" s="18" t="s">
        <v>82</v>
      </c>
    </row>
    <row r="128" spans="1:65" s="13" customFormat="1" ht="11.25">
      <c r="B128" s="210"/>
      <c r="C128" s="211"/>
      <c r="D128" s="206" t="s">
        <v>184</v>
      </c>
      <c r="E128" s="212" t="s">
        <v>19</v>
      </c>
      <c r="F128" s="213" t="s">
        <v>2025</v>
      </c>
      <c r="G128" s="211"/>
      <c r="H128" s="214">
        <v>15.6</v>
      </c>
      <c r="I128" s="215"/>
      <c r="J128" s="211"/>
      <c r="K128" s="211"/>
      <c r="L128" s="216"/>
      <c r="M128" s="217"/>
      <c r="N128" s="218"/>
      <c r="O128" s="218"/>
      <c r="P128" s="218"/>
      <c r="Q128" s="218"/>
      <c r="R128" s="218"/>
      <c r="S128" s="218"/>
      <c r="T128" s="219"/>
      <c r="AT128" s="220" t="s">
        <v>184</v>
      </c>
      <c r="AU128" s="220" t="s">
        <v>82</v>
      </c>
      <c r="AV128" s="13" t="s">
        <v>82</v>
      </c>
      <c r="AW128" s="13" t="s">
        <v>33</v>
      </c>
      <c r="AX128" s="13" t="s">
        <v>80</v>
      </c>
      <c r="AY128" s="220" t="s">
        <v>173</v>
      </c>
    </row>
    <row r="129" spans="1:65" s="2" customFormat="1" ht="16.5" customHeight="1">
      <c r="A129" s="35"/>
      <c r="B129" s="36"/>
      <c r="C129" s="193" t="s">
        <v>214</v>
      </c>
      <c r="D129" s="193" t="s">
        <v>175</v>
      </c>
      <c r="E129" s="194" t="s">
        <v>2026</v>
      </c>
      <c r="F129" s="195" t="s">
        <v>701</v>
      </c>
      <c r="G129" s="196" t="s">
        <v>528</v>
      </c>
      <c r="H129" s="197">
        <v>7.02</v>
      </c>
      <c r="I129" s="198"/>
      <c r="J129" s="199">
        <f>ROUND(I129*H129,2)</f>
        <v>0</v>
      </c>
      <c r="K129" s="195" t="s">
        <v>19</v>
      </c>
      <c r="L129" s="40"/>
      <c r="M129" s="200" t="s">
        <v>19</v>
      </c>
      <c r="N129" s="201" t="s">
        <v>43</v>
      </c>
      <c r="O129" s="65"/>
      <c r="P129" s="202">
        <f>O129*H129</f>
        <v>0</v>
      </c>
      <c r="Q129" s="202">
        <v>0</v>
      </c>
      <c r="R129" s="202">
        <f>Q129*H129</f>
        <v>0</v>
      </c>
      <c r="S129" s="202">
        <v>0</v>
      </c>
      <c r="T129" s="20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505</v>
      </c>
      <c r="AT129" s="204" t="s">
        <v>175</v>
      </c>
      <c r="AU129" s="204" t="s">
        <v>82</v>
      </c>
      <c r="AY129" s="18" t="s">
        <v>173</v>
      </c>
      <c r="BE129" s="205">
        <f>IF(N129="základní",J129,0)</f>
        <v>0</v>
      </c>
      <c r="BF129" s="205">
        <f>IF(N129="snížená",J129,0)</f>
        <v>0</v>
      </c>
      <c r="BG129" s="205">
        <f>IF(N129="zákl. přenesená",J129,0)</f>
        <v>0</v>
      </c>
      <c r="BH129" s="205">
        <f>IF(N129="sníž. přenesená",J129,0)</f>
        <v>0</v>
      </c>
      <c r="BI129" s="205">
        <f>IF(N129="nulová",J129,0)</f>
        <v>0</v>
      </c>
      <c r="BJ129" s="18" t="s">
        <v>80</v>
      </c>
      <c r="BK129" s="205">
        <f>ROUND(I129*H129,2)</f>
        <v>0</v>
      </c>
      <c r="BL129" s="18" t="s">
        <v>505</v>
      </c>
      <c r="BM129" s="204" t="s">
        <v>2027</v>
      </c>
    </row>
    <row r="130" spans="1:65" s="2" customFormat="1" ht="11.25">
      <c r="A130" s="35"/>
      <c r="B130" s="36"/>
      <c r="C130" s="37"/>
      <c r="D130" s="206" t="s">
        <v>182</v>
      </c>
      <c r="E130" s="37"/>
      <c r="F130" s="207" t="s">
        <v>701</v>
      </c>
      <c r="G130" s="37"/>
      <c r="H130" s="37"/>
      <c r="I130" s="116"/>
      <c r="J130" s="37"/>
      <c r="K130" s="37"/>
      <c r="L130" s="40"/>
      <c r="M130" s="208"/>
      <c r="N130" s="209"/>
      <c r="O130" s="65"/>
      <c r="P130" s="65"/>
      <c r="Q130" s="65"/>
      <c r="R130" s="65"/>
      <c r="S130" s="65"/>
      <c r="T130" s="66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8" t="s">
        <v>182</v>
      </c>
      <c r="AU130" s="18" t="s">
        <v>82</v>
      </c>
    </row>
    <row r="131" spans="1:65" s="13" customFormat="1" ht="11.25">
      <c r="B131" s="210"/>
      <c r="C131" s="211"/>
      <c r="D131" s="206" t="s">
        <v>184</v>
      </c>
      <c r="E131" s="212" t="s">
        <v>19</v>
      </c>
      <c r="F131" s="213" t="s">
        <v>2028</v>
      </c>
      <c r="G131" s="211"/>
      <c r="H131" s="214">
        <v>7.02</v>
      </c>
      <c r="I131" s="215"/>
      <c r="J131" s="211"/>
      <c r="K131" s="211"/>
      <c r="L131" s="216"/>
      <c r="M131" s="217"/>
      <c r="N131" s="218"/>
      <c r="O131" s="218"/>
      <c r="P131" s="218"/>
      <c r="Q131" s="218"/>
      <c r="R131" s="218"/>
      <c r="S131" s="218"/>
      <c r="T131" s="219"/>
      <c r="AT131" s="220" t="s">
        <v>184</v>
      </c>
      <c r="AU131" s="220" t="s">
        <v>82</v>
      </c>
      <c r="AV131" s="13" t="s">
        <v>82</v>
      </c>
      <c r="AW131" s="13" t="s">
        <v>33</v>
      </c>
      <c r="AX131" s="13" t="s">
        <v>80</v>
      </c>
      <c r="AY131" s="220" t="s">
        <v>173</v>
      </c>
    </row>
    <row r="132" spans="1:65" s="2" customFormat="1" ht="16.5" customHeight="1">
      <c r="A132" s="35"/>
      <c r="B132" s="36"/>
      <c r="C132" s="193" t="s">
        <v>222</v>
      </c>
      <c r="D132" s="193" t="s">
        <v>175</v>
      </c>
      <c r="E132" s="194" t="s">
        <v>2029</v>
      </c>
      <c r="F132" s="195" t="s">
        <v>703</v>
      </c>
      <c r="G132" s="196" t="s">
        <v>528</v>
      </c>
      <c r="H132" s="197">
        <v>0.78</v>
      </c>
      <c r="I132" s="198"/>
      <c r="J132" s="199">
        <f>ROUND(I132*H132,2)</f>
        <v>0</v>
      </c>
      <c r="K132" s="195" t="s">
        <v>19</v>
      </c>
      <c r="L132" s="40"/>
      <c r="M132" s="200" t="s">
        <v>19</v>
      </c>
      <c r="N132" s="201" t="s">
        <v>43</v>
      </c>
      <c r="O132" s="65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505</v>
      </c>
      <c r="AT132" s="204" t="s">
        <v>175</v>
      </c>
      <c r="AU132" s="204" t="s">
        <v>82</v>
      </c>
      <c r="AY132" s="18" t="s">
        <v>173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80</v>
      </c>
      <c r="BK132" s="205">
        <f>ROUND(I132*H132,2)</f>
        <v>0</v>
      </c>
      <c r="BL132" s="18" t="s">
        <v>505</v>
      </c>
      <c r="BM132" s="204" t="s">
        <v>2030</v>
      </c>
    </row>
    <row r="133" spans="1:65" s="2" customFormat="1" ht="11.25">
      <c r="A133" s="35"/>
      <c r="B133" s="36"/>
      <c r="C133" s="37"/>
      <c r="D133" s="206" t="s">
        <v>182</v>
      </c>
      <c r="E133" s="37"/>
      <c r="F133" s="207" t="s">
        <v>703</v>
      </c>
      <c r="G133" s="37"/>
      <c r="H133" s="37"/>
      <c r="I133" s="116"/>
      <c r="J133" s="37"/>
      <c r="K133" s="37"/>
      <c r="L133" s="40"/>
      <c r="M133" s="208"/>
      <c r="N133" s="209"/>
      <c r="O133" s="65"/>
      <c r="P133" s="65"/>
      <c r="Q133" s="65"/>
      <c r="R133" s="65"/>
      <c r="S133" s="65"/>
      <c r="T133" s="66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182</v>
      </c>
      <c r="AU133" s="18" t="s">
        <v>82</v>
      </c>
    </row>
    <row r="134" spans="1:65" s="13" customFormat="1" ht="11.25">
      <c r="B134" s="210"/>
      <c r="C134" s="211"/>
      <c r="D134" s="206" t="s">
        <v>184</v>
      </c>
      <c r="E134" s="212" t="s">
        <v>19</v>
      </c>
      <c r="F134" s="213" t="s">
        <v>2031</v>
      </c>
      <c r="G134" s="211"/>
      <c r="H134" s="214">
        <v>0.78</v>
      </c>
      <c r="I134" s="215"/>
      <c r="J134" s="211"/>
      <c r="K134" s="211"/>
      <c r="L134" s="216"/>
      <c r="M134" s="217"/>
      <c r="N134" s="218"/>
      <c r="O134" s="218"/>
      <c r="P134" s="218"/>
      <c r="Q134" s="218"/>
      <c r="R134" s="218"/>
      <c r="S134" s="218"/>
      <c r="T134" s="219"/>
      <c r="AT134" s="220" t="s">
        <v>184</v>
      </c>
      <c r="AU134" s="220" t="s">
        <v>82</v>
      </c>
      <c r="AV134" s="13" t="s">
        <v>82</v>
      </c>
      <c r="AW134" s="13" t="s">
        <v>33</v>
      </c>
      <c r="AX134" s="13" t="s">
        <v>80</v>
      </c>
      <c r="AY134" s="220" t="s">
        <v>173</v>
      </c>
    </row>
    <row r="135" spans="1:65" s="2" customFormat="1" ht="16.5" customHeight="1">
      <c r="A135" s="35"/>
      <c r="B135" s="36"/>
      <c r="C135" s="193" t="s">
        <v>228</v>
      </c>
      <c r="D135" s="193" t="s">
        <v>175</v>
      </c>
      <c r="E135" s="194" t="s">
        <v>2032</v>
      </c>
      <c r="F135" s="195" t="s">
        <v>721</v>
      </c>
      <c r="G135" s="196" t="s">
        <v>178</v>
      </c>
      <c r="H135" s="197">
        <v>109.2</v>
      </c>
      <c r="I135" s="198"/>
      <c r="J135" s="199">
        <f>ROUND(I135*H135,2)</f>
        <v>0</v>
      </c>
      <c r="K135" s="195" t="s">
        <v>19</v>
      </c>
      <c r="L135" s="40"/>
      <c r="M135" s="200" t="s">
        <v>19</v>
      </c>
      <c r="N135" s="201" t="s">
        <v>43</v>
      </c>
      <c r="O135" s="65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505</v>
      </c>
      <c r="AT135" s="204" t="s">
        <v>175</v>
      </c>
      <c r="AU135" s="204" t="s">
        <v>82</v>
      </c>
      <c r="AY135" s="18" t="s">
        <v>173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80</v>
      </c>
      <c r="BK135" s="205">
        <f>ROUND(I135*H135,2)</f>
        <v>0</v>
      </c>
      <c r="BL135" s="18" t="s">
        <v>505</v>
      </c>
      <c r="BM135" s="204" t="s">
        <v>2033</v>
      </c>
    </row>
    <row r="136" spans="1:65" s="2" customFormat="1" ht="11.25">
      <c r="A136" s="35"/>
      <c r="B136" s="36"/>
      <c r="C136" s="37"/>
      <c r="D136" s="206" t="s">
        <v>182</v>
      </c>
      <c r="E136" s="37"/>
      <c r="F136" s="207" t="s">
        <v>721</v>
      </c>
      <c r="G136" s="37"/>
      <c r="H136" s="37"/>
      <c r="I136" s="116"/>
      <c r="J136" s="37"/>
      <c r="K136" s="37"/>
      <c r="L136" s="40"/>
      <c r="M136" s="208"/>
      <c r="N136" s="209"/>
      <c r="O136" s="65"/>
      <c r="P136" s="65"/>
      <c r="Q136" s="65"/>
      <c r="R136" s="65"/>
      <c r="S136" s="65"/>
      <c r="T136" s="66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182</v>
      </c>
      <c r="AU136" s="18" t="s">
        <v>82</v>
      </c>
    </row>
    <row r="137" spans="1:65" s="13" customFormat="1" ht="11.25">
      <c r="B137" s="210"/>
      <c r="C137" s="211"/>
      <c r="D137" s="206" t="s">
        <v>184</v>
      </c>
      <c r="E137" s="212" t="s">
        <v>19</v>
      </c>
      <c r="F137" s="213" t="s">
        <v>2034</v>
      </c>
      <c r="G137" s="211"/>
      <c r="H137" s="214">
        <v>109.2</v>
      </c>
      <c r="I137" s="215"/>
      <c r="J137" s="211"/>
      <c r="K137" s="211"/>
      <c r="L137" s="216"/>
      <c r="M137" s="217"/>
      <c r="N137" s="218"/>
      <c r="O137" s="218"/>
      <c r="P137" s="218"/>
      <c r="Q137" s="218"/>
      <c r="R137" s="218"/>
      <c r="S137" s="218"/>
      <c r="T137" s="219"/>
      <c r="AT137" s="220" t="s">
        <v>184</v>
      </c>
      <c r="AU137" s="220" t="s">
        <v>82</v>
      </c>
      <c r="AV137" s="13" t="s">
        <v>82</v>
      </c>
      <c r="AW137" s="13" t="s">
        <v>33</v>
      </c>
      <c r="AX137" s="13" t="s">
        <v>80</v>
      </c>
      <c r="AY137" s="220" t="s">
        <v>173</v>
      </c>
    </row>
    <row r="138" spans="1:65" s="2" customFormat="1" ht="16.5" customHeight="1">
      <c r="A138" s="35"/>
      <c r="B138" s="36"/>
      <c r="C138" s="193" t="s">
        <v>235</v>
      </c>
      <c r="D138" s="193" t="s">
        <v>175</v>
      </c>
      <c r="E138" s="194" t="s">
        <v>2035</v>
      </c>
      <c r="F138" s="195" t="s">
        <v>725</v>
      </c>
      <c r="G138" s="196" t="s">
        <v>178</v>
      </c>
      <c r="H138" s="197">
        <v>109.2</v>
      </c>
      <c r="I138" s="198"/>
      <c r="J138" s="199">
        <f>ROUND(I138*H138,2)</f>
        <v>0</v>
      </c>
      <c r="K138" s="195" t="s">
        <v>19</v>
      </c>
      <c r="L138" s="40"/>
      <c r="M138" s="200" t="s">
        <v>19</v>
      </c>
      <c r="N138" s="201" t="s">
        <v>43</v>
      </c>
      <c r="O138" s="65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505</v>
      </c>
      <c r="AT138" s="204" t="s">
        <v>175</v>
      </c>
      <c r="AU138" s="204" t="s">
        <v>82</v>
      </c>
      <c r="AY138" s="18" t="s">
        <v>173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80</v>
      </c>
      <c r="BK138" s="205">
        <f>ROUND(I138*H138,2)</f>
        <v>0</v>
      </c>
      <c r="BL138" s="18" t="s">
        <v>505</v>
      </c>
      <c r="BM138" s="204" t="s">
        <v>2036</v>
      </c>
    </row>
    <row r="139" spans="1:65" s="2" customFormat="1" ht="11.25">
      <c r="A139" s="35"/>
      <c r="B139" s="36"/>
      <c r="C139" s="37"/>
      <c r="D139" s="206" t="s">
        <v>182</v>
      </c>
      <c r="E139" s="37"/>
      <c r="F139" s="207" t="s">
        <v>725</v>
      </c>
      <c r="G139" s="37"/>
      <c r="H139" s="37"/>
      <c r="I139" s="116"/>
      <c r="J139" s="37"/>
      <c r="K139" s="37"/>
      <c r="L139" s="40"/>
      <c r="M139" s="208"/>
      <c r="N139" s="209"/>
      <c r="O139" s="65"/>
      <c r="P139" s="65"/>
      <c r="Q139" s="65"/>
      <c r="R139" s="65"/>
      <c r="S139" s="65"/>
      <c r="T139" s="66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182</v>
      </c>
      <c r="AU139" s="18" t="s">
        <v>82</v>
      </c>
    </row>
    <row r="140" spans="1:65" s="13" customFormat="1" ht="11.25">
      <c r="B140" s="210"/>
      <c r="C140" s="211"/>
      <c r="D140" s="206" t="s">
        <v>184</v>
      </c>
      <c r="E140" s="212" t="s">
        <v>19</v>
      </c>
      <c r="F140" s="213" t="s">
        <v>2034</v>
      </c>
      <c r="G140" s="211"/>
      <c r="H140" s="214">
        <v>109.2</v>
      </c>
      <c r="I140" s="215"/>
      <c r="J140" s="211"/>
      <c r="K140" s="211"/>
      <c r="L140" s="216"/>
      <c r="M140" s="217"/>
      <c r="N140" s="218"/>
      <c r="O140" s="218"/>
      <c r="P140" s="218"/>
      <c r="Q140" s="218"/>
      <c r="R140" s="218"/>
      <c r="S140" s="218"/>
      <c r="T140" s="219"/>
      <c r="AT140" s="220" t="s">
        <v>184</v>
      </c>
      <c r="AU140" s="220" t="s">
        <v>82</v>
      </c>
      <c r="AV140" s="13" t="s">
        <v>82</v>
      </c>
      <c r="AW140" s="13" t="s">
        <v>33</v>
      </c>
      <c r="AX140" s="13" t="s">
        <v>80</v>
      </c>
      <c r="AY140" s="220" t="s">
        <v>173</v>
      </c>
    </row>
    <row r="141" spans="1:65" s="2" customFormat="1" ht="16.5" customHeight="1">
      <c r="A141" s="35"/>
      <c r="B141" s="36"/>
      <c r="C141" s="193" t="s">
        <v>246</v>
      </c>
      <c r="D141" s="193" t="s">
        <v>175</v>
      </c>
      <c r="E141" s="194" t="s">
        <v>2037</v>
      </c>
      <c r="F141" s="195" t="s">
        <v>727</v>
      </c>
      <c r="G141" s="196" t="s">
        <v>528</v>
      </c>
      <c r="H141" s="197">
        <v>27.3</v>
      </c>
      <c r="I141" s="198"/>
      <c r="J141" s="199">
        <f>ROUND(I141*H141,2)</f>
        <v>0</v>
      </c>
      <c r="K141" s="195" t="s">
        <v>19</v>
      </c>
      <c r="L141" s="40"/>
      <c r="M141" s="200" t="s">
        <v>19</v>
      </c>
      <c r="N141" s="201" t="s">
        <v>43</v>
      </c>
      <c r="O141" s="65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505</v>
      </c>
      <c r="AT141" s="204" t="s">
        <v>175</v>
      </c>
      <c r="AU141" s="204" t="s">
        <v>82</v>
      </c>
      <c r="AY141" s="18" t="s">
        <v>173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80</v>
      </c>
      <c r="BK141" s="205">
        <f>ROUND(I141*H141,2)</f>
        <v>0</v>
      </c>
      <c r="BL141" s="18" t="s">
        <v>505</v>
      </c>
      <c r="BM141" s="204" t="s">
        <v>2038</v>
      </c>
    </row>
    <row r="142" spans="1:65" s="2" customFormat="1" ht="11.25">
      <c r="A142" s="35"/>
      <c r="B142" s="36"/>
      <c r="C142" s="37"/>
      <c r="D142" s="206" t="s">
        <v>182</v>
      </c>
      <c r="E142" s="37"/>
      <c r="F142" s="207" t="s">
        <v>727</v>
      </c>
      <c r="G142" s="37"/>
      <c r="H142" s="37"/>
      <c r="I142" s="116"/>
      <c r="J142" s="37"/>
      <c r="K142" s="37"/>
      <c r="L142" s="40"/>
      <c r="M142" s="208"/>
      <c r="N142" s="209"/>
      <c r="O142" s="65"/>
      <c r="P142" s="65"/>
      <c r="Q142" s="65"/>
      <c r="R142" s="65"/>
      <c r="S142" s="65"/>
      <c r="T142" s="66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8" t="s">
        <v>182</v>
      </c>
      <c r="AU142" s="18" t="s">
        <v>82</v>
      </c>
    </row>
    <row r="143" spans="1:65" s="13" customFormat="1" ht="11.25">
      <c r="B143" s="210"/>
      <c r="C143" s="211"/>
      <c r="D143" s="206" t="s">
        <v>184</v>
      </c>
      <c r="E143" s="212" t="s">
        <v>19</v>
      </c>
      <c r="F143" s="213" t="s">
        <v>2039</v>
      </c>
      <c r="G143" s="211"/>
      <c r="H143" s="214">
        <v>27.3</v>
      </c>
      <c r="I143" s="215"/>
      <c r="J143" s="211"/>
      <c r="K143" s="211"/>
      <c r="L143" s="216"/>
      <c r="M143" s="217"/>
      <c r="N143" s="218"/>
      <c r="O143" s="218"/>
      <c r="P143" s="218"/>
      <c r="Q143" s="218"/>
      <c r="R143" s="218"/>
      <c r="S143" s="218"/>
      <c r="T143" s="219"/>
      <c r="AT143" s="220" t="s">
        <v>184</v>
      </c>
      <c r="AU143" s="220" t="s">
        <v>82</v>
      </c>
      <c r="AV143" s="13" t="s">
        <v>82</v>
      </c>
      <c r="AW143" s="13" t="s">
        <v>33</v>
      </c>
      <c r="AX143" s="13" t="s">
        <v>80</v>
      </c>
      <c r="AY143" s="220" t="s">
        <v>173</v>
      </c>
    </row>
    <row r="144" spans="1:65" s="2" customFormat="1" ht="16.5" customHeight="1">
      <c r="A144" s="35"/>
      <c r="B144" s="36"/>
      <c r="C144" s="193" t="s">
        <v>255</v>
      </c>
      <c r="D144" s="193" t="s">
        <v>175</v>
      </c>
      <c r="E144" s="194" t="s">
        <v>2040</v>
      </c>
      <c r="F144" s="195" t="s">
        <v>729</v>
      </c>
      <c r="G144" s="196" t="s">
        <v>528</v>
      </c>
      <c r="H144" s="197">
        <v>12.87</v>
      </c>
      <c r="I144" s="198"/>
      <c r="J144" s="199">
        <f>ROUND(I144*H144,2)</f>
        <v>0</v>
      </c>
      <c r="K144" s="195" t="s">
        <v>19</v>
      </c>
      <c r="L144" s="40"/>
      <c r="M144" s="200" t="s">
        <v>19</v>
      </c>
      <c r="N144" s="201" t="s">
        <v>43</v>
      </c>
      <c r="O144" s="65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505</v>
      </c>
      <c r="AT144" s="204" t="s">
        <v>175</v>
      </c>
      <c r="AU144" s="204" t="s">
        <v>82</v>
      </c>
      <c r="AY144" s="18" t="s">
        <v>173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80</v>
      </c>
      <c r="BK144" s="205">
        <f>ROUND(I144*H144,2)</f>
        <v>0</v>
      </c>
      <c r="BL144" s="18" t="s">
        <v>505</v>
      </c>
      <c r="BM144" s="204" t="s">
        <v>2041</v>
      </c>
    </row>
    <row r="145" spans="1:65" s="2" customFormat="1" ht="11.25">
      <c r="A145" s="35"/>
      <c r="B145" s="36"/>
      <c r="C145" s="37"/>
      <c r="D145" s="206" t="s">
        <v>182</v>
      </c>
      <c r="E145" s="37"/>
      <c r="F145" s="207" t="s">
        <v>729</v>
      </c>
      <c r="G145" s="37"/>
      <c r="H145" s="37"/>
      <c r="I145" s="116"/>
      <c r="J145" s="37"/>
      <c r="K145" s="37"/>
      <c r="L145" s="40"/>
      <c r="M145" s="208"/>
      <c r="N145" s="209"/>
      <c r="O145" s="65"/>
      <c r="P145" s="65"/>
      <c r="Q145" s="65"/>
      <c r="R145" s="65"/>
      <c r="S145" s="65"/>
      <c r="T145" s="66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182</v>
      </c>
      <c r="AU145" s="18" t="s">
        <v>82</v>
      </c>
    </row>
    <row r="146" spans="1:65" s="13" customFormat="1" ht="11.25">
      <c r="B146" s="210"/>
      <c r="C146" s="211"/>
      <c r="D146" s="206" t="s">
        <v>184</v>
      </c>
      <c r="E146" s="212" t="s">
        <v>19</v>
      </c>
      <c r="F146" s="213" t="s">
        <v>2042</v>
      </c>
      <c r="G146" s="211"/>
      <c r="H146" s="214">
        <v>12.87</v>
      </c>
      <c r="I146" s="215"/>
      <c r="J146" s="211"/>
      <c r="K146" s="211"/>
      <c r="L146" s="216"/>
      <c r="M146" s="217"/>
      <c r="N146" s="218"/>
      <c r="O146" s="218"/>
      <c r="P146" s="218"/>
      <c r="Q146" s="218"/>
      <c r="R146" s="218"/>
      <c r="S146" s="218"/>
      <c r="T146" s="219"/>
      <c r="AT146" s="220" t="s">
        <v>184</v>
      </c>
      <c r="AU146" s="220" t="s">
        <v>82</v>
      </c>
      <c r="AV146" s="13" t="s">
        <v>82</v>
      </c>
      <c r="AW146" s="13" t="s">
        <v>33</v>
      </c>
      <c r="AX146" s="13" t="s">
        <v>80</v>
      </c>
      <c r="AY146" s="220" t="s">
        <v>173</v>
      </c>
    </row>
    <row r="147" spans="1:65" s="2" customFormat="1" ht="16.5" customHeight="1">
      <c r="A147" s="35"/>
      <c r="B147" s="36"/>
      <c r="C147" s="193" t="s">
        <v>266</v>
      </c>
      <c r="D147" s="193" t="s">
        <v>175</v>
      </c>
      <c r="E147" s="194" t="s">
        <v>2043</v>
      </c>
      <c r="F147" s="195" t="s">
        <v>732</v>
      </c>
      <c r="G147" s="196" t="s">
        <v>528</v>
      </c>
      <c r="H147" s="197">
        <v>78</v>
      </c>
      <c r="I147" s="198"/>
      <c r="J147" s="199">
        <f>ROUND(I147*H147,2)</f>
        <v>0</v>
      </c>
      <c r="K147" s="195" t="s">
        <v>19</v>
      </c>
      <c r="L147" s="40"/>
      <c r="M147" s="200" t="s">
        <v>19</v>
      </c>
      <c r="N147" s="201" t="s">
        <v>43</v>
      </c>
      <c r="O147" s="65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505</v>
      </c>
      <c r="AT147" s="204" t="s">
        <v>175</v>
      </c>
      <c r="AU147" s="204" t="s">
        <v>82</v>
      </c>
      <c r="AY147" s="18" t="s">
        <v>173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80</v>
      </c>
      <c r="BK147" s="205">
        <f>ROUND(I147*H147,2)</f>
        <v>0</v>
      </c>
      <c r="BL147" s="18" t="s">
        <v>505</v>
      </c>
      <c r="BM147" s="204" t="s">
        <v>2044</v>
      </c>
    </row>
    <row r="148" spans="1:65" s="2" customFormat="1" ht="11.25">
      <c r="A148" s="35"/>
      <c r="B148" s="36"/>
      <c r="C148" s="37"/>
      <c r="D148" s="206" t="s">
        <v>182</v>
      </c>
      <c r="E148" s="37"/>
      <c r="F148" s="207" t="s">
        <v>732</v>
      </c>
      <c r="G148" s="37"/>
      <c r="H148" s="37"/>
      <c r="I148" s="116"/>
      <c r="J148" s="37"/>
      <c r="K148" s="37"/>
      <c r="L148" s="40"/>
      <c r="M148" s="208"/>
      <c r="N148" s="209"/>
      <c r="O148" s="65"/>
      <c r="P148" s="65"/>
      <c r="Q148" s="65"/>
      <c r="R148" s="65"/>
      <c r="S148" s="65"/>
      <c r="T148" s="66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8" t="s">
        <v>182</v>
      </c>
      <c r="AU148" s="18" t="s">
        <v>82</v>
      </c>
    </row>
    <row r="149" spans="1:65" s="13" customFormat="1" ht="11.25">
      <c r="B149" s="210"/>
      <c r="C149" s="211"/>
      <c r="D149" s="206" t="s">
        <v>184</v>
      </c>
      <c r="E149" s="212" t="s">
        <v>19</v>
      </c>
      <c r="F149" s="213" t="s">
        <v>2045</v>
      </c>
      <c r="G149" s="211"/>
      <c r="H149" s="214">
        <v>78</v>
      </c>
      <c r="I149" s="215"/>
      <c r="J149" s="211"/>
      <c r="K149" s="211"/>
      <c r="L149" s="216"/>
      <c r="M149" s="217"/>
      <c r="N149" s="218"/>
      <c r="O149" s="218"/>
      <c r="P149" s="218"/>
      <c r="Q149" s="218"/>
      <c r="R149" s="218"/>
      <c r="S149" s="218"/>
      <c r="T149" s="219"/>
      <c r="AT149" s="220" t="s">
        <v>184</v>
      </c>
      <c r="AU149" s="220" t="s">
        <v>82</v>
      </c>
      <c r="AV149" s="13" t="s">
        <v>82</v>
      </c>
      <c r="AW149" s="13" t="s">
        <v>33</v>
      </c>
      <c r="AX149" s="13" t="s">
        <v>80</v>
      </c>
      <c r="AY149" s="220" t="s">
        <v>173</v>
      </c>
    </row>
    <row r="150" spans="1:65" s="2" customFormat="1" ht="16.5" customHeight="1">
      <c r="A150" s="35"/>
      <c r="B150" s="36"/>
      <c r="C150" s="193" t="s">
        <v>272</v>
      </c>
      <c r="D150" s="193" t="s">
        <v>175</v>
      </c>
      <c r="E150" s="194" t="s">
        <v>2046</v>
      </c>
      <c r="F150" s="195" t="s">
        <v>735</v>
      </c>
      <c r="G150" s="196" t="s">
        <v>528</v>
      </c>
      <c r="H150" s="197">
        <v>78</v>
      </c>
      <c r="I150" s="198"/>
      <c r="J150" s="199">
        <f>ROUND(I150*H150,2)</f>
        <v>0</v>
      </c>
      <c r="K150" s="195" t="s">
        <v>19</v>
      </c>
      <c r="L150" s="40"/>
      <c r="M150" s="200" t="s">
        <v>19</v>
      </c>
      <c r="N150" s="201" t="s">
        <v>43</v>
      </c>
      <c r="O150" s="65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505</v>
      </c>
      <c r="AT150" s="204" t="s">
        <v>175</v>
      </c>
      <c r="AU150" s="204" t="s">
        <v>82</v>
      </c>
      <c r="AY150" s="18" t="s">
        <v>173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80</v>
      </c>
      <c r="BK150" s="205">
        <f>ROUND(I150*H150,2)</f>
        <v>0</v>
      </c>
      <c r="BL150" s="18" t="s">
        <v>505</v>
      </c>
      <c r="BM150" s="204" t="s">
        <v>2047</v>
      </c>
    </row>
    <row r="151" spans="1:65" s="2" customFormat="1" ht="11.25">
      <c r="A151" s="35"/>
      <c r="B151" s="36"/>
      <c r="C151" s="37"/>
      <c r="D151" s="206" t="s">
        <v>182</v>
      </c>
      <c r="E151" s="37"/>
      <c r="F151" s="207" t="s">
        <v>735</v>
      </c>
      <c r="G151" s="37"/>
      <c r="H151" s="37"/>
      <c r="I151" s="116"/>
      <c r="J151" s="37"/>
      <c r="K151" s="37"/>
      <c r="L151" s="40"/>
      <c r="M151" s="208"/>
      <c r="N151" s="209"/>
      <c r="O151" s="65"/>
      <c r="P151" s="65"/>
      <c r="Q151" s="65"/>
      <c r="R151" s="65"/>
      <c r="S151" s="65"/>
      <c r="T151" s="66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182</v>
      </c>
      <c r="AU151" s="18" t="s">
        <v>82</v>
      </c>
    </row>
    <row r="152" spans="1:65" s="13" customFormat="1" ht="11.25">
      <c r="B152" s="210"/>
      <c r="C152" s="211"/>
      <c r="D152" s="206" t="s">
        <v>184</v>
      </c>
      <c r="E152" s="212" t="s">
        <v>19</v>
      </c>
      <c r="F152" s="213" t="s">
        <v>2048</v>
      </c>
      <c r="G152" s="211"/>
      <c r="H152" s="214">
        <v>78</v>
      </c>
      <c r="I152" s="215"/>
      <c r="J152" s="211"/>
      <c r="K152" s="211"/>
      <c r="L152" s="216"/>
      <c r="M152" s="217"/>
      <c r="N152" s="218"/>
      <c r="O152" s="218"/>
      <c r="P152" s="218"/>
      <c r="Q152" s="218"/>
      <c r="R152" s="218"/>
      <c r="S152" s="218"/>
      <c r="T152" s="219"/>
      <c r="AT152" s="220" t="s">
        <v>184</v>
      </c>
      <c r="AU152" s="220" t="s">
        <v>82</v>
      </c>
      <c r="AV152" s="13" t="s">
        <v>82</v>
      </c>
      <c r="AW152" s="13" t="s">
        <v>33</v>
      </c>
      <c r="AX152" s="13" t="s">
        <v>80</v>
      </c>
      <c r="AY152" s="220" t="s">
        <v>173</v>
      </c>
    </row>
    <row r="153" spans="1:65" s="2" customFormat="1" ht="16.5" customHeight="1">
      <c r="A153" s="35"/>
      <c r="B153" s="36"/>
      <c r="C153" s="193" t="s">
        <v>8</v>
      </c>
      <c r="D153" s="193" t="s">
        <v>175</v>
      </c>
      <c r="E153" s="194" t="s">
        <v>2049</v>
      </c>
      <c r="F153" s="195" t="s">
        <v>738</v>
      </c>
      <c r="G153" s="196" t="s">
        <v>528</v>
      </c>
      <c r="H153" s="197">
        <v>78</v>
      </c>
      <c r="I153" s="198"/>
      <c r="J153" s="199">
        <f>ROUND(I153*H153,2)</f>
        <v>0</v>
      </c>
      <c r="K153" s="195" t="s">
        <v>19</v>
      </c>
      <c r="L153" s="40"/>
      <c r="M153" s="200" t="s">
        <v>19</v>
      </c>
      <c r="N153" s="201" t="s">
        <v>43</v>
      </c>
      <c r="O153" s="65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505</v>
      </c>
      <c r="AT153" s="204" t="s">
        <v>175</v>
      </c>
      <c r="AU153" s="204" t="s">
        <v>82</v>
      </c>
      <c r="AY153" s="18" t="s">
        <v>173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80</v>
      </c>
      <c r="BK153" s="205">
        <f>ROUND(I153*H153,2)</f>
        <v>0</v>
      </c>
      <c r="BL153" s="18" t="s">
        <v>505</v>
      </c>
      <c r="BM153" s="204" t="s">
        <v>2050</v>
      </c>
    </row>
    <row r="154" spans="1:65" s="2" customFormat="1" ht="11.25">
      <c r="A154" s="35"/>
      <c r="B154" s="36"/>
      <c r="C154" s="37"/>
      <c r="D154" s="206" t="s">
        <v>182</v>
      </c>
      <c r="E154" s="37"/>
      <c r="F154" s="207" t="s">
        <v>738</v>
      </c>
      <c r="G154" s="37"/>
      <c r="H154" s="37"/>
      <c r="I154" s="116"/>
      <c r="J154" s="37"/>
      <c r="K154" s="37"/>
      <c r="L154" s="40"/>
      <c r="M154" s="208"/>
      <c r="N154" s="209"/>
      <c r="O154" s="65"/>
      <c r="P154" s="65"/>
      <c r="Q154" s="65"/>
      <c r="R154" s="65"/>
      <c r="S154" s="65"/>
      <c r="T154" s="66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8" t="s">
        <v>182</v>
      </c>
      <c r="AU154" s="18" t="s">
        <v>82</v>
      </c>
    </row>
    <row r="155" spans="1:65" s="13" customFormat="1" ht="11.25">
      <c r="B155" s="210"/>
      <c r="C155" s="211"/>
      <c r="D155" s="206" t="s">
        <v>184</v>
      </c>
      <c r="E155" s="212" t="s">
        <v>19</v>
      </c>
      <c r="F155" s="213" t="s">
        <v>2051</v>
      </c>
      <c r="G155" s="211"/>
      <c r="H155" s="214">
        <v>78</v>
      </c>
      <c r="I155" s="215"/>
      <c r="J155" s="211"/>
      <c r="K155" s="211"/>
      <c r="L155" s="216"/>
      <c r="M155" s="217"/>
      <c r="N155" s="218"/>
      <c r="O155" s="218"/>
      <c r="P155" s="218"/>
      <c r="Q155" s="218"/>
      <c r="R155" s="218"/>
      <c r="S155" s="218"/>
      <c r="T155" s="219"/>
      <c r="AT155" s="220" t="s">
        <v>184</v>
      </c>
      <c r="AU155" s="220" t="s">
        <v>82</v>
      </c>
      <c r="AV155" s="13" t="s">
        <v>82</v>
      </c>
      <c r="AW155" s="13" t="s">
        <v>33</v>
      </c>
      <c r="AX155" s="13" t="s">
        <v>80</v>
      </c>
      <c r="AY155" s="220" t="s">
        <v>173</v>
      </c>
    </row>
    <row r="156" spans="1:65" s="2" customFormat="1" ht="16.5" customHeight="1">
      <c r="A156" s="35"/>
      <c r="B156" s="36"/>
      <c r="C156" s="193" t="s">
        <v>284</v>
      </c>
      <c r="D156" s="193" t="s">
        <v>175</v>
      </c>
      <c r="E156" s="194" t="s">
        <v>2052</v>
      </c>
      <c r="F156" s="195" t="s">
        <v>741</v>
      </c>
      <c r="G156" s="196" t="s">
        <v>528</v>
      </c>
      <c r="H156" s="197">
        <v>10</v>
      </c>
      <c r="I156" s="198"/>
      <c r="J156" s="199">
        <f>ROUND(I156*H156,2)</f>
        <v>0</v>
      </c>
      <c r="K156" s="195" t="s">
        <v>19</v>
      </c>
      <c r="L156" s="40"/>
      <c r="M156" s="200" t="s">
        <v>19</v>
      </c>
      <c r="N156" s="201" t="s">
        <v>43</v>
      </c>
      <c r="O156" s="65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505</v>
      </c>
      <c r="AT156" s="204" t="s">
        <v>175</v>
      </c>
      <c r="AU156" s="204" t="s">
        <v>82</v>
      </c>
      <c r="AY156" s="18" t="s">
        <v>173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80</v>
      </c>
      <c r="BK156" s="205">
        <f>ROUND(I156*H156,2)</f>
        <v>0</v>
      </c>
      <c r="BL156" s="18" t="s">
        <v>505</v>
      </c>
      <c r="BM156" s="204" t="s">
        <v>2053</v>
      </c>
    </row>
    <row r="157" spans="1:65" s="2" customFormat="1" ht="11.25">
      <c r="A157" s="35"/>
      <c r="B157" s="36"/>
      <c r="C157" s="37"/>
      <c r="D157" s="206" t="s">
        <v>182</v>
      </c>
      <c r="E157" s="37"/>
      <c r="F157" s="207" t="s">
        <v>741</v>
      </c>
      <c r="G157" s="37"/>
      <c r="H157" s="37"/>
      <c r="I157" s="116"/>
      <c r="J157" s="37"/>
      <c r="K157" s="37"/>
      <c r="L157" s="40"/>
      <c r="M157" s="208"/>
      <c r="N157" s="209"/>
      <c r="O157" s="65"/>
      <c r="P157" s="65"/>
      <c r="Q157" s="65"/>
      <c r="R157" s="65"/>
      <c r="S157" s="65"/>
      <c r="T157" s="66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8" t="s">
        <v>182</v>
      </c>
      <c r="AU157" s="18" t="s">
        <v>82</v>
      </c>
    </row>
    <row r="158" spans="1:65" s="13" customFormat="1" ht="11.25">
      <c r="B158" s="210"/>
      <c r="C158" s="211"/>
      <c r="D158" s="206" t="s">
        <v>184</v>
      </c>
      <c r="E158" s="212" t="s">
        <v>19</v>
      </c>
      <c r="F158" s="213" t="s">
        <v>2054</v>
      </c>
      <c r="G158" s="211"/>
      <c r="H158" s="214">
        <v>10</v>
      </c>
      <c r="I158" s="215"/>
      <c r="J158" s="211"/>
      <c r="K158" s="211"/>
      <c r="L158" s="216"/>
      <c r="M158" s="217"/>
      <c r="N158" s="218"/>
      <c r="O158" s="218"/>
      <c r="P158" s="218"/>
      <c r="Q158" s="218"/>
      <c r="R158" s="218"/>
      <c r="S158" s="218"/>
      <c r="T158" s="219"/>
      <c r="AT158" s="220" t="s">
        <v>184</v>
      </c>
      <c r="AU158" s="220" t="s">
        <v>82</v>
      </c>
      <c r="AV158" s="13" t="s">
        <v>82</v>
      </c>
      <c r="AW158" s="13" t="s">
        <v>33</v>
      </c>
      <c r="AX158" s="13" t="s">
        <v>80</v>
      </c>
      <c r="AY158" s="220" t="s">
        <v>173</v>
      </c>
    </row>
    <row r="159" spans="1:65" s="2" customFormat="1" ht="16.5" customHeight="1">
      <c r="A159" s="35"/>
      <c r="B159" s="36"/>
      <c r="C159" s="193" t="s">
        <v>290</v>
      </c>
      <c r="D159" s="193" t="s">
        <v>175</v>
      </c>
      <c r="E159" s="194" t="s">
        <v>2055</v>
      </c>
      <c r="F159" s="195" t="s">
        <v>747</v>
      </c>
      <c r="G159" s="196" t="s">
        <v>748</v>
      </c>
      <c r="H159" s="197">
        <v>2286.1999999999998</v>
      </c>
      <c r="I159" s="198"/>
      <c r="J159" s="199">
        <f>ROUND(I159*H159,2)</f>
        <v>0</v>
      </c>
      <c r="K159" s="195" t="s">
        <v>19</v>
      </c>
      <c r="L159" s="40"/>
      <c r="M159" s="200" t="s">
        <v>19</v>
      </c>
      <c r="N159" s="201" t="s">
        <v>43</v>
      </c>
      <c r="O159" s="65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505</v>
      </c>
      <c r="AT159" s="204" t="s">
        <v>175</v>
      </c>
      <c r="AU159" s="204" t="s">
        <v>82</v>
      </c>
      <c r="AY159" s="18" t="s">
        <v>173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80</v>
      </c>
      <c r="BK159" s="205">
        <f>ROUND(I159*H159,2)</f>
        <v>0</v>
      </c>
      <c r="BL159" s="18" t="s">
        <v>505</v>
      </c>
      <c r="BM159" s="204" t="s">
        <v>2056</v>
      </c>
    </row>
    <row r="160" spans="1:65" s="2" customFormat="1" ht="11.25">
      <c r="A160" s="35"/>
      <c r="B160" s="36"/>
      <c r="C160" s="37"/>
      <c r="D160" s="206" t="s">
        <v>182</v>
      </c>
      <c r="E160" s="37"/>
      <c r="F160" s="207" t="s">
        <v>747</v>
      </c>
      <c r="G160" s="37"/>
      <c r="H160" s="37"/>
      <c r="I160" s="116"/>
      <c r="J160" s="37"/>
      <c r="K160" s="37"/>
      <c r="L160" s="40"/>
      <c r="M160" s="208"/>
      <c r="N160" s="209"/>
      <c r="O160" s="65"/>
      <c r="P160" s="65"/>
      <c r="Q160" s="65"/>
      <c r="R160" s="65"/>
      <c r="S160" s="65"/>
      <c r="T160" s="66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8" t="s">
        <v>182</v>
      </c>
      <c r="AU160" s="18" t="s">
        <v>82</v>
      </c>
    </row>
    <row r="161" spans="1:65" s="13" customFormat="1" ht="11.25">
      <c r="B161" s="210"/>
      <c r="C161" s="211"/>
      <c r="D161" s="206" t="s">
        <v>184</v>
      </c>
      <c r="E161" s="212" t="s">
        <v>19</v>
      </c>
      <c r="F161" s="213" t="s">
        <v>2057</v>
      </c>
      <c r="G161" s="211"/>
      <c r="H161" s="214">
        <v>1136</v>
      </c>
      <c r="I161" s="215"/>
      <c r="J161" s="211"/>
      <c r="K161" s="211"/>
      <c r="L161" s="216"/>
      <c r="M161" s="217"/>
      <c r="N161" s="218"/>
      <c r="O161" s="218"/>
      <c r="P161" s="218"/>
      <c r="Q161" s="218"/>
      <c r="R161" s="218"/>
      <c r="S161" s="218"/>
      <c r="T161" s="219"/>
      <c r="AT161" s="220" t="s">
        <v>184</v>
      </c>
      <c r="AU161" s="220" t="s">
        <v>82</v>
      </c>
      <c r="AV161" s="13" t="s">
        <v>82</v>
      </c>
      <c r="AW161" s="13" t="s">
        <v>33</v>
      </c>
      <c r="AX161" s="13" t="s">
        <v>72</v>
      </c>
      <c r="AY161" s="220" t="s">
        <v>173</v>
      </c>
    </row>
    <row r="162" spans="1:65" s="13" customFormat="1" ht="11.25">
      <c r="B162" s="210"/>
      <c r="C162" s="211"/>
      <c r="D162" s="206" t="s">
        <v>184</v>
      </c>
      <c r="E162" s="212" t="s">
        <v>19</v>
      </c>
      <c r="F162" s="213" t="s">
        <v>2058</v>
      </c>
      <c r="G162" s="211"/>
      <c r="H162" s="214">
        <v>1150.2</v>
      </c>
      <c r="I162" s="215"/>
      <c r="J162" s="211"/>
      <c r="K162" s="211"/>
      <c r="L162" s="216"/>
      <c r="M162" s="217"/>
      <c r="N162" s="218"/>
      <c r="O162" s="218"/>
      <c r="P162" s="218"/>
      <c r="Q162" s="218"/>
      <c r="R162" s="218"/>
      <c r="S162" s="218"/>
      <c r="T162" s="219"/>
      <c r="AT162" s="220" t="s">
        <v>184</v>
      </c>
      <c r="AU162" s="220" t="s">
        <v>82</v>
      </c>
      <c r="AV162" s="13" t="s">
        <v>82</v>
      </c>
      <c r="AW162" s="13" t="s">
        <v>33</v>
      </c>
      <c r="AX162" s="13" t="s">
        <v>72</v>
      </c>
      <c r="AY162" s="220" t="s">
        <v>173</v>
      </c>
    </row>
    <row r="163" spans="1:65" s="15" customFormat="1" ht="11.25">
      <c r="B163" s="249"/>
      <c r="C163" s="250"/>
      <c r="D163" s="206" t="s">
        <v>184</v>
      </c>
      <c r="E163" s="251" t="s">
        <v>19</v>
      </c>
      <c r="F163" s="252" t="s">
        <v>1908</v>
      </c>
      <c r="G163" s="250"/>
      <c r="H163" s="253">
        <v>2286.1999999999998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AT163" s="259" t="s">
        <v>184</v>
      </c>
      <c r="AU163" s="259" t="s">
        <v>82</v>
      </c>
      <c r="AV163" s="15" t="s">
        <v>180</v>
      </c>
      <c r="AW163" s="15" t="s">
        <v>33</v>
      </c>
      <c r="AX163" s="15" t="s">
        <v>80</v>
      </c>
      <c r="AY163" s="259" t="s">
        <v>173</v>
      </c>
    </row>
    <row r="164" spans="1:65" s="2" customFormat="1" ht="16.5" customHeight="1">
      <c r="A164" s="35"/>
      <c r="B164" s="36"/>
      <c r="C164" s="193" t="s">
        <v>296</v>
      </c>
      <c r="D164" s="193" t="s">
        <v>175</v>
      </c>
      <c r="E164" s="194" t="s">
        <v>2059</v>
      </c>
      <c r="F164" s="195" t="s">
        <v>751</v>
      </c>
      <c r="G164" s="196" t="s">
        <v>748</v>
      </c>
      <c r="H164" s="197">
        <v>2286.1999999999998</v>
      </c>
      <c r="I164" s="198"/>
      <c r="J164" s="199">
        <f>ROUND(I164*H164,2)</f>
        <v>0</v>
      </c>
      <c r="K164" s="195" t="s">
        <v>19</v>
      </c>
      <c r="L164" s="40"/>
      <c r="M164" s="200" t="s">
        <v>19</v>
      </c>
      <c r="N164" s="201" t="s">
        <v>43</v>
      </c>
      <c r="O164" s="65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505</v>
      </c>
      <c r="AT164" s="204" t="s">
        <v>175</v>
      </c>
      <c r="AU164" s="204" t="s">
        <v>82</v>
      </c>
      <c r="AY164" s="18" t="s">
        <v>173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80</v>
      </c>
      <c r="BK164" s="205">
        <f>ROUND(I164*H164,2)</f>
        <v>0</v>
      </c>
      <c r="BL164" s="18" t="s">
        <v>505</v>
      </c>
      <c r="BM164" s="204" t="s">
        <v>2060</v>
      </c>
    </row>
    <row r="165" spans="1:65" s="2" customFormat="1" ht="11.25">
      <c r="A165" s="35"/>
      <c r="B165" s="36"/>
      <c r="C165" s="37"/>
      <c r="D165" s="206" t="s">
        <v>182</v>
      </c>
      <c r="E165" s="37"/>
      <c r="F165" s="207" t="s">
        <v>751</v>
      </c>
      <c r="G165" s="37"/>
      <c r="H165" s="37"/>
      <c r="I165" s="116"/>
      <c r="J165" s="37"/>
      <c r="K165" s="37"/>
      <c r="L165" s="40"/>
      <c r="M165" s="208"/>
      <c r="N165" s="209"/>
      <c r="O165" s="65"/>
      <c r="P165" s="65"/>
      <c r="Q165" s="65"/>
      <c r="R165" s="65"/>
      <c r="S165" s="65"/>
      <c r="T165" s="66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182</v>
      </c>
      <c r="AU165" s="18" t="s">
        <v>82</v>
      </c>
    </row>
    <row r="166" spans="1:65" s="13" customFormat="1" ht="11.25">
      <c r="B166" s="210"/>
      <c r="C166" s="211"/>
      <c r="D166" s="206" t="s">
        <v>184</v>
      </c>
      <c r="E166" s="212" t="s">
        <v>19</v>
      </c>
      <c r="F166" s="213" t="s">
        <v>2057</v>
      </c>
      <c r="G166" s="211"/>
      <c r="H166" s="214">
        <v>1136</v>
      </c>
      <c r="I166" s="215"/>
      <c r="J166" s="211"/>
      <c r="K166" s="211"/>
      <c r="L166" s="216"/>
      <c r="M166" s="217"/>
      <c r="N166" s="218"/>
      <c r="O166" s="218"/>
      <c r="P166" s="218"/>
      <c r="Q166" s="218"/>
      <c r="R166" s="218"/>
      <c r="S166" s="218"/>
      <c r="T166" s="219"/>
      <c r="AT166" s="220" t="s">
        <v>184</v>
      </c>
      <c r="AU166" s="220" t="s">
        <v>82</v>
      </c>
      <c r="AV166" s="13" t="s">
        <v>82</v>
      </c>
      <c r="AW166" s="13" t="s">
        <v>33</v>
      </c>
      <c r="AX166" s="13" t="s">
        <v>72</v>
      </c>
      <c r="AY166" s="220" t="s">
        <v>173</v>
      </c>
    </row>
    <row r="167" spans="1:65" s="13" customFormat="1" ht="11.25">
      <c r="B167" s="210"/>
      <c r="C167" s="211"/>
      <c r="D167" s="206" t="s">
        <v>184</v>
      </c>
      <c r="E167" s="212" t="s">
        <v>19</v>
      </c>
      <c r="F167" s="213" t="s">
        <v>2058</v>
      </c>
      <c r="G167" s="211"/>
      <c r="H167" s="214">
        <v>1150.2</v>
      </c>
      <c r="I167" s="215"/>
      <c r="J167" s="211"/>
      <c r="K167" s="211"/>
      <c r="L167" s="216"/>
      <c r="M167" s="217"/>
      <c r="N167" s="218"/>
      <c r="O167" s="218"/>
      <c r="P167" s="218"/>
      <c r="Q167" s="218"/>
      <c r="R167" s="218"/>
      <c r="S167" s="218"/>
      <c r="T167" s="219"/>
      <c r="AT167" s="220" t="s">
        <v>184</v>
      </c>
      <c r="AU167" s="220" t="s">
        <v>82</v>
      </c>
      <c r="AV167" s="13" t="s">
        <v>82</v>
      </c>
      <c r="AW167" s="13" t="s">
        <v>33</v>
      </c>
      <c r="AX167" s="13" t="s">
        <v>72</v>
      </c>
      <c r="AY167" s="220" t="s">
        <v>173</v>
      </c>
    </row>
    <row r="168" spans="1:65" s="15" customFormat="1" ht="11.25">
      <c r="B168" s="249"/>
      <c r="C168" s="250"/>
      <c r="D168" s="206" t="s">
        <v>184</v>
      </c>
      <c r="E168" s="251" t="s">
        <v>19</v>
      </c>
      <c r="F168" s="252" t="s">
        <v>1908</v>
      </c>
      <c r="G168" s="250"/>
      <c r="H168" s="253">
        <v>2286.1999999999998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AT168" s="259" t="s">
        <v>184</v>
      </c>
      <c r="AU168" s="259" t="s">
        <v>82</v>
      </c>
      <c r="AV168" s="15" t="s">
        <v>180</v>
      </c>
      <c r="AW168" s="15" t="s">
        <v>33</v>
      </c>
      <c r="AX168" s="15" t="s">
        <v>80</v>
      </c>
      <c r="AY168" s="259" t="s">
        <v>173</v>
      </c>
    </row>
    <row r="169" spans="1:65" s="2" customFormat="1" ht="16.5" customHeight="1">
      <c r="A169" s="35"/>
      <c r="B169" s="36"/>
      <c r="C169" s="193" t="s">
        <v>302</v>
      </c>
      <c r="D169" s="193" t="s">
        <v>175</v>
      </c>
      <c r="E169" s="194" t="s">
        <v>2061</v>
      </c>
      <c r="F169" s="195" t="s">
        <v>754</v>
      </c>
      <c r="G169" s="196" t="s">
        <v>528</v>
      </c>
      <c r="H169" s="197">
        <v>54.6</v>
      </c>
      <c r="I169" s="198"/>
      <c r="J169" s="199">
        <f>ROUND(I169*H169,2)</f>
        <v>0</v>
      </c>
      <c r="K169" s="195" t="s">
        <v>19</v>
      </c>
      <c r="L169" s="40"/>
      <c r="M169" s="200" t="s">
        <v>19</v>
      </c>
      <c r="N169" s="201" t="s">
        <v>43</v>
      </c>
      <c r="O169" s="65"/>
      <c r="P169" s="202">
        <f>O169*H169</f>
        <v>0</v>
      </c>
      <c r="Q169" s="202">
        <v>0</v>
      </c>
      <c r="R169" s="202">
        <f>Q169*H169</f>
        <v>0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505</v>
      </c>
      <c r="AT169" s="204" t="s">
        <v>175</v>
      </c>
      <c r="AU169" s="204" t="s">
        <v>82</v>
      </c>
      <c r="AY169" s="18" t="s">
        <v>173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80</v>
      </c>
      <c r="BK169" s="205">
        <f>ROUND(I169*H169,2)</f>
        <v>0</v>
      </c>
      <c r="BL169" s="18" t="s">
        <v>505</v>
      </c>
      <c r="BM169" s="204" t="s">
        <v>2062</v>
      </c>
    </row>
    <row r="170" spans="1:65" s="2" customFormat="1" ht="11.25">
      <c r="A170" s="35"/>
      <c r="B170" s="36"/>
      <c r="C170" s="37"/>
      <c r="D170" s="206" t="s">
        <v>182</v>
      </c>
      <c r="E170" s="37"/>
      <c r="F170" s="207" t="s">
        <v>754</v>
      </c>
      <c r="G170" s="37"/>
      <c r="H170" s="37"/>
      <c r="I170" s="116"/>
      <c r="J170" s="37"/>
      <c r="K170" s="37"/>
      <c r="L170" s="40"/>
      <c r="M170" s="208"/>
      <c r="N170" s="209"/>
      <c r="O170" s="65"/>
      <c r="P170" s="65"/>
      <c r="Q170" s="65"/>
      <c r="R170" s="65"/>
      <c r="S170" s="65"/>
      <c r="T170" s="66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8" t="s">
        <v>182</v>
      </c>
      <c r="AU170" s="18" t="s">
        <v>82</v>
      </c>
    </row>
    <row r="171" spans="1:65" s="13" customFormat="1" ht="11.25">
      <c r="B171" s="210"/>
      <c r="C171" s="211"/>
      <c r="D171" s="206" t="s">
        <v>184</v>
      </c>
      <c r="E171" s="212" t="s">
        <v>19</v>
      </c>
      <c r="F171" s="213" t="s">
        <v>2063</v>
      </c>
      <c r="G171" s="211"/>
      <c r="H171" s="214">
        <v>54.6</v>
      </c>
      <c r="I171" s="215"/>
      <c r="J171" s="211"/>
      <c r="K171" s="211"/>
      <c r="L171" s="216"/>
      <c r="M171" s="217"/>
      <c r="N171" s="218"/>
      <c r="O171" s="218"/>
      <c r="P171" s="218"/>
      <c r="Q171" s="218"/>
      <c r="R171" s="218"/>
      <c r="S171" s="218"/>
      <c r="T171" s="219"/>
      <c r="AT171" s="220" t="s">
        <v>184</v>
      </c>
      <c r="AU171" s="220" t="s">
        <v>82</v>
      </c>
      <c r="AV171" s="13" t="s">
        <v>82</v>
      </c>
      <c r="AW171" s="13" t="s">
        <v>33</v>
      </c>
      <c r="AX171" s="13" t="s">
        <v>80</v>
      </c>
      <c r="AY171" s="220" t="s">
        <v>173</v>
      </c>
    </row>
    <row r="172" spans="1:65" s="2" customFormat="1" ht="16.5" customHeight="1">
      <c r="A172" s="35"/>
      <c r="B172" s="36"/>
      <c r="C172" s="193" t="s">
        <v>308</v>
      </c>
      <c r="D172" s="193" t="s">
        <v>175</v>
      </c>
      <c r="E172" s="194" t="s">
        <v>2064</v>
      </c>
      <c r="F172" s="195" t="s">
        <v>757</v>
      </c>
      <c r="G172" s="196" t="s">
        <v>528</v>
      </c>
      <c r="H172" s="197">
        <v>23.4</v>
      </c>
      <c r="I172" s="198"/>
      <c r="J172" s="199">
        <f>ROUND(I172*H172,2)</f>
        <v>0</v>
      </c>
      <c r="K172" s="195" t="s">
        <v>19</v>
      </c>
      <c r="L172" s="40"/>
      <c r="M172" s="200" t="s">
        <v>19</v>
      </c>
      <c r="N172" s="201" t="s">
        <v>43</v>
      </c>
      <c r="O172" s="65"/>
      <c r="P172" s="202">
        <f>O172*H172</f>
        <v>0</v>
      </c>
      <c r="Q172" s="202">
        <v>0</v>
      </c>
      <c r="R172" s="202">
        <f>Q172*H172</f>
        <v>0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505</v>
      </c>
      <c r="AT172" s="204" t="s">
        <v>175</v>
      </c>
      <c r="AU172" s="204" t="s">
        <v>82</v>
      </c>
      <c r="AY172" s="18" t="s">
        <v>173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80</v>
      </c>
      <c r="BK172" s="205">
        <f>ROUND(I172*H172,2)</f>
        <v>0</v>
      </c>
      <c r="BL172" s="18" t="s">
        <v>505</v>
      </c>
      <c r="BM172" s="204" t="s">
        <v>2065</v>
      </c>
    </row>
    <row r="173" spans="1:65" s="2" customFormat="1" ht="11.25">
      <c r="A173" s="35"/>
      <c r="B173" s="36"/>
      <c r="C173" s="37"/>
      <c r="D173" s="206" t="s">
        <v>182</v>
      </c>
      <c r="E173" s="37"/>
      <c r="F173" s="207" t="s">
        <v>757</v>
      </c>
      <c r="G173" s="37"/>
      <c r="H173" s="37"/>
      <c r="I173" s="116"/>
      <c r="J173" s="37"/>
      <c r="K173" s="37"/>
      <c r="L173" s="40"/>
      <c r="M173" s="208"/>
      <c r="N173" s="209"/>
      <c r="O173" s="65"/>
      <c r="P173" s="65"/>
      <c r="Q173" s="65"/>
      <c r="R173" s="65"/>
      <c r="S173" s="65"/>
      <c r="T173" s="66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8" t="s">
        <v>182</v>
      </c>
      <c r="AU173" s="18" t="s">
        <v>82</v>
      </c>
    </row>
    <row r="174" spans="1:65" s="13" customFormat="1" ht="11.25">
      <c r="B174" s="210"/>
      <c r="C174" s="211"/>
      <c r="D174" s="206" t="s">
        <v>184</v>
      </c>
      <c r="E174" s="212" t="s">
        <v>19</v>
      </c>
      <c r="F174" s="213" t="s">
        <v>2066</v>
      </c>
      <c r="G174" s="211"/>
      <c r="H174" s="214">
        <v>23.4</v>
      </c>
      <c r="I174" s="215"/>
      <c r="J174" s="211"/>
      <c r="K174" s="211"/>
      <c r="L174" s="216"/>
      <c r="M174" s="217"/>
      <c r="N174" s="218"/>
      <c r="O174" s="218"/>
      <c r="P174" s="218"/>
      <c r="Q174" s="218"/>
      <c r="R174" s="218"/>
      <c r="S174" s="218"/>
      <c r="T174" s="219"/>
      <c r="AT174" s="220" t="s">
        <v>184</v>
      </c>
      <c r="AU174" s="220" t="s">
        <v>82</v>
      </c>
      <c r="AV174" s="13" t="s">
        <v>82</v>
      </c>
      <c r="AW174" s="13" t="s">
        <v>33</v>
      </c>
      <c r="AX174" s="13" t="s">
        <v>80</v>
      </c>
      <c r="AY174" s="220" t="s">
        <v>173</v>
      </c>
    </row>
    <row r="175" spans="1:65" s="2" customFormat="1" ht="24" customHeight="1">
      <c r="A175" s="35"/>
      <c r="B175" s="36"/>
      <c r="C175" s="193" t="s">
        <v>7</v>
      </c>
      <c r="D175" s="193" t="s">
        <v>175</v>
      </c>
      <c r="E175" s="194" t="s">
        <v>2067</v>
      </c>
      <c r="F175" s="195" t="s">
        <v>763</v>
      </c>
      <c r="G175" s="196" t="s">
        <v>661</v>
      </c>
      <c r="H175" s="197">
        <v>2</v>
      </c>
      <c r="I175" s="198"/>
      <c r="J175" s="199">
        <f>ROUND(I175*H175,2)</f>
        <v>0</v>
      </c>
      <c r="K175" s="195" t="s">
        <v>19</v>
      </c>
      <c r="L175" s="40"/>
      <c r="M175" s="200" t="s">
        <v>19</v>
      </c>
      <c r="N175" s="201" t="s">
        <v>43</v>
      </c>
      <c r="O175" s="65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505</v>
      </c>
      <c r="AT175" s="204" t="s">
        <v>175</v>
      </c>
      <c r="AU175" s="204" t="s">
        <v>82</v>
      </c>
      <c r="AY175" s="18" t="s">
        <v>173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80</v>
      </c>
      <c r="BK175" s="205">
        <f>ROUND(I175*H175,2)</f>
        <v>0</v>
      </c>
      <c r="BL175" s="18" t="s">
        <v>505</v>
      </c>
      <c r="BM175" s="204" t="s">
        <v>2068</v>
      </c>
    </row>
    <row r="176" spans="1:65" s="2" customFormat="1" ht="11.25">
      <c r="A176" s="35"/>
      <c r="B176" s="36"/>
      <c r="C176" s="37"/>
      <c r="D176" s="206" t="s">
        <v>182</v>
      </c>
      <c r="E176" s="37"/>
      <c r="F176" s="207" t="s">
        <v>765</v>
      </c>
      <c r="G176" s="37"/>
      <c r="H176" s="37"/>
      <c r="I176" s="116"/>
      <c r="J176" s="37"/>
      <c r="K176" s="37"/>
      <c r="L176" s="40"/>
      <c r="M176" s="208"/>
      <c r="N176" s="209"/>
      <c r="O176" s="65"/>
      <c r="P176" s="65"/>
      <c r="Q176" s="65"/>
      <c r="R176" s="65"/>
      <c r="S176" s="65"/>
      <c r="T176" s="66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8" t="s">
        <v>182</v>
      </c>
      <c r="AU176" s="18" t="s">
        <v>82</v>
      </c>
    </row>
    <row r="177" spans="1:65" s="13" customFormat="1" ht="11.25">
      <c r="B177" s="210"/>
      <c r="C177" s="211"/>
      <c r="D177" s="206" t="s">
        <v>184</v>
      </c>
      <c r="E177" s="212" t="s">
        <v>19</v>
      </c>
      <c r="F177" s="213" t="s">
        <v>2069</v>
      </c>
      <c r="G177" s="211"/>
      <c r="H177" s="214">
        <v>2</v>
      </c>
      <c r="I177" s="215"/>
      <c r="J177" s="211"/>
      <c r="K177" s="211"/>
      <c r="L177" s="216"/>
      <c r="M177" s="217"/>
      <c r="N177" s="218"/>
      <c r="O177" s="218"/>
      <c r="P177" s="218"/>
      <c r="Q177" s="218"/>
      <c r="R177" s="218"/>
      <c r="S177" s="218"/>
      <c r="T177" s="219"/>
      <c r="AT177" s="220" t="s">
        <v>184</v>
      </c>
      <c r="AU177" s="220" t="s">
        <v>82</v>
      </c>
      <c r="AV177" s="13" t="s">
        <v>82</v>
      </c>
      <c r="AW177" s="13" t="s">
        <v>33</v>
      </c>
      <c r="AX177" s="13" t="s">
        <v>80</v>
      </c>
      <c r="AY177" s="220" t="s">
        <v>173</v>
      </c>
    </row>
    <row r="178" spans="1:65" s="2" customFormat="1" ht="16.5" customHeight="1">
      <c r="A178" s="35"/>
      <c r="B178" s="36"/>
      <c r="C178" s="232" t="s">
        <v>319</v>
      </c>
      <c r="D178" s="232" t="s">
        <v>247</v>
      </c>
      <c r="E178" s="233" t="s">
        <v>2070</v>
      </c>
      <c r="F178" s="234" t="s">
        <v>767</v>
      </c>
      <c r="G178" s="235" t="s">
        <v>250</v>
      </c>
      <c r="H178" s="236">
        <v>2.286</v>
      </c>
      <c r="I178" s="237"/>
      <c r="J178" s="238">
        <f>ROUND(I178*H178,2)</f>
        <v>0</v>
      </c>
      <c r="K178" s="234" t="s">
        <v>19</v>
      </c>
      <c r="L178" s="239"/>
      <c r="M178" s="240" t="s">
        <v>19</v>
      </c>
      <c r="N178" s="241" t="s">
        <v>43</v>
      </c>
      <c r="O178" s="65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505</v>
      </c>
      <c r="AT178" s="204" t="s">
        <v>247</v>
      </c>
      <c r="AU178" s="204" t="s">
        <v>82</v>
      </c>
      <c r="AY178" s="18" t="s">
        <v>173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80</v>
      </c>
      <c r="BK178" s="205">
        <f>ROUND(I178*H178,2)</f>
        <v>0</v>
      </c>
      <c r="BL178" s="18" t="s">
        <v>505</v>
      </c>
      <c r="BM178" s="204" t="s">
        <v>2071</v>
      </c>
    </row>
    <row r="179" spans="1:65" s="2" customFormat="1" ht="11.25">
      <c r="A179" s="35"/>
      <c r="B179" s="36"/>
      <c r="C179" s="37"/>
      <c r="D179" s="206" t="s">
        <v>182</v>
      </c>
      <c r="E179" s="37"/>
      <c r="F179" s="207" t="s">
        <v>767</v>
      </c>
      <c r="G179" s="37"/>
      <c r="H179" s="37"/>
      <c r="I179" s="116"/>
      <c r="J179" s="37"/>
      <c r="K179" s="37"/>
      <c r="L179" s="40"/>
      <c r="M179" s="208"/>
      <c r="N179" s="209"/>
      <c r="O179" s="65"/>
      <c r="P179" s="65"/>
      <c r="Q179" s="65"/>
      <c r="R179" s="65"/>
      <c r="S179" s="65"/>
      <c r="T179" s="66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8" t="s">
        <v>182</v>
      </c>
      <c r="AU179" s="18" t="s">
        <v>82</v>
      </c>
    </row>
    <row r="180" spans="1:65" s="13" customFormat="1" ht="11.25">
      <c r="B180" s="210"/>
      <c r="C180" s="211"/>
      <c r="D180" s="206" t="s">
        <v>184</v>
      </c>
      <c r="E180" s="212" t="s">
        <v>19</v>
      </c>
      <c r="F180" s="213" t="s">
        <v>2072</v>
      </c>
      <c r="G180" s="211"/>
      <c r="H180" s="214">
        <v>1.1359999999999999</v>
      </c>
      <c r="I180" s="215"/>
      <c r="J180" s="211"/>
      <c r="K180" s="211"/>
      <c r="L180" s="216"/>
      <c r="M180" s="217"/>
      <c r="N180" s="218"/>
      <c r="O180" s="218"/>
      <c r="P180" s="218"/>
      <c r="Q180" s="218"/>
      <c r="R180" s="218"/>
      <c r="S180" s="218"/>
      <c r="T180" s="219"/>
      <c r="AT180" s="220" t="s">
        <v>184</v>
      </c>
      <c r="AU180" s="220" t="s">
        <v>82</v>
      </c>
      <c r="AV180" s="13" t="s">
        <v>82</v>
      </c>
      <c r="AW180" s="13" t="s">
        <v>33</v>
      </c>
      <c r="AX180" s="13" t="s">
        <v>72</v>
      </c>
      <c r="AY180" s="220" t="s">
        <v>173</v>
      </c>
    </row>
    <row r="181" spans="1:65" s="13" customFormat="1" ht="11.25">
      <c r="B181" s="210"/>
      <c r="C181" s="211"/>
      <c r="D181" s="206" t="s">
        <v>184</v>
      </c>
      <c r="E181" s="212" t="s">
        <v>19</v>
      </c>
      <c r="F181" s="213" t="s">
        <v>2073</v>
      </c>
      <c r="G181" s="211"/>
      <c r="H181" s="214">
        <v>1.1499999999999999</v>
      </c>
      <c r="I181" s="215"/>
      <c r="J181" s="211"/>
      <c r="K181" s="211"/>
      <c r="L181" s="216"/>
      <c r="M181" s="217"/>
      <c r="N181" s="218"/>
      <c r="O181" s="218"/>
      <c r="P181" s="218"/>
      <c r="Q181" s="218"/>
      <c r="R181" s="218"/>
      <c r="S181" s="218"/>
      <c r="T181" s="219"/>
      <c r="AT181" s="220" t="s">
        <v>184</v>
      </c>
      <c r="AU181" s="220" t="s">
        <v>82</v>
      </c>
      <c r="AV181" s="13" t="s">
        <v>82</v>
      </c>
      <c r="AW181" s="13" t="s">
        <v>33</v>
      </c>
      <c r="AX181" s="13" t="s">
        <v>72</v>
      </c>
      <c r="AY181" s="220" t="s">
        <v>173</v>
      </c>
    </row>
    <row r="182" spans="1:65" s="15" customFormat="1" ht="11.25">
      <c r="B182" s="249"/>
      <c r="C182" s="250"/>
      <c r="D182" s="206" t="s">
        <v>184</v>
      </c>
      <c r="E182" s="251" t="s">
        <v>19</v>
      </c>
      <c r="F182" s="252" t="s">
        <v>1908</v>
      </c>
      <c r="G182" s="250"/>
      <c r="H182" s="253">
        <v>2.2859999999999996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AT182" s="259" t="s">
        <v>184</v>
      </c>
      <c r="AU182" s="259" t="s">
        <v>82</v>
      </c>
      <c r="AV182" s="15" t="s">
        <v>180</v>
      </c>
      <c r="AW182" s="15" t="s">
        <v>33</v>
      </c>
      <c r="AX182" s="15" t="s">
        <v>80</v>
      </c>
      <c r="AY182" s="259" t="s">
        <v>173</v>
      </c>
    </row>
    <row r="183" spans="1:65" s="2" customFormat="1" ht="24" customHeight="1">
      <c r="A183" s="35"/>
      <c r="B183" s="36"/>
      <c r="C183" s="232" t="s">
        <v>328</v>
      </c>
      <c r="D183" s="232" t="s">
        <v>247</v>
      </c>
      <c r="E183" s="233" t="s">
        <v>2074</v>
      </c>
      <c r="F183" s="234" t="s">
        <v>1215</v>
      </c>
      <c r="G183" s="235" t="s">
        <v>528</v>
      </c>
      <c r="H183" s="236">
        <v>10</v>
      </c>
      <c r="I183" s="237"/>
      <c r="J183" s="238">
        <f>ROUND(I183*H183,2)</f>
        <v>0</v>
      </c>
      <c r="K183" s="234" t="s">
        <v>19</v>
      </c>
      <c r="L183" s="239"/>
      <c r="M183" s="240" t="s">
        <v>19</v>
      </c>
      <c r="N183" s="241" t="s">
        <v>43</v>
      </c>
      <c r="O183" s="65"/>
      <c r="P183" s="202">
        <f>O183*H183</f>
        <v>0</v>
      </c>
      <c r="Q183" s="202">
        <v>0</v>
      </c>
      <c r="R183" s="202">
        <f>Q183*H183</f>
        <v>0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505</v>
      </c>
      <c r="AT183" s="204" t="s">
        <v>247</v>
      </c>
      <c r="AU183" s="204" t="s">
        <v>82</v>
      </c>
      <c r="AY183" s="18" t="s">
        <v>173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80</v>
      </c>
      <c r="BK183" s="205">
        <f>ROUND(I183*H183,2)</f>
        <v>0</v>
      </c>
      <c r="BL183" s="18" t="s">
        <v>505</v>
      </c>
      <c r="BM183" s="204" t="s">
        <v>2075</v>
      </c>
    </row>
    <row r="184" spans="1:65" s="2" customFormat="1" ht="11.25">
      <c r="A184" s="35"/>
      <c r="B184" s="36"/>
      <c r="C184" s="37"/>
      <c r="D184" s="206" t="s">
        <v>182</v>
      </c>
      <c r="E184" s="37"/>
      <c r="F184" s="207" t="s">
        <v>1215</v>
      </c>
      <c r="G184" s="37"/>
      <c r="H184" s="37"/>
      <c r="I184" s="116"/>
      <c r="J184" s="37"/>
      <c r="K184" s="37"/>
      <c r="L184" s="40"/>
      <c r="M184" s="208"/>
      <c r="N184" s="209"/>
      <c r="O184" s="65"/>
      <c r="P184" s="65"/>
      <c r="Q184" s="65"/>
      <c r="R184" s="65"/>
      <c r="S184" s="65"/>
      <c r="T184" s="66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8" t="s">
        <v>182</v>
      </c>
      <c r="AU184" s="18" t="s">
        <v>82</v>
      </c>
    </row>
    <row r="185" spans="1:65" s="13" customFormat="1" ht="11.25">
      <c r="B185" s="210"/>
      <c r="C185" s="211"/>
      <c r="D185" s="206" t="s">
        <v>184</v>
      </c>
      <c r="E185" s="212" t="s">
        <v>19</v>
      </c>
      <c r="F185" s="213" t="s">
        <v>2054</v>
      </c>
      <c r="G185" s="211"/>
      <c r="H185" s="214">
        <v>10</v>
      </c>
      <c r="I185" s="215"/>
      <c r="J185" s="211"/>
      <c r="K185" s="211"/>
      <c r="L185" s="216"/>
      <c r="M185" s="217"/>
      <c r="N185" s="218"/>
      <c r="O185" s="218"/>
      <c r="P185" s="218"/>
      <c r="Q185" s="218"/>
      <c r="R185" s="218"/>
      <c r="S185" s="218"/>
      <c r="T185" s="219"/>
      <c r="AT185" s="220" t="s">
        <v>184</v>
      </c>
      <c r="AU185" s="220" t="s">
        <v>82</v>
      </c>
      <c r="AV185" s="13" t="s">
        <v>82</v>
      </c>
      <c r="AW185" s="13" t="s">
        <v>33</v>
      </c>
      <c r="AX185" s="13" t="s">
        <v>80</v>
      </c>
      <c r="AY185" s="220" t="s">
        <v>173</v>
      </c>
    </row>
    <row r="186" spans="1:65" s="2" customFormat="1" ht="24" customHeight="1">
      <c r="A186" s="35"/>
      <c r="B186" s="36"/>
      <c r="C186" s="232" t="s">
        <v>333</v>
      </c>
      <c r="D186" s="232" t="s">
        <v>247</v>
      </c>
      <c r="E186" s="233" t="s">
        <v>2076</v>
      </c>
      <c r="F186" s="234" t="s">
        <v>773</v>
      </c>
      <c r="G186" s="235" t="s">
        <v>528</v>
      </c>
      <c r="H186" s="236">
        <v>78</v>
      </c>
      <c r="I186" s="237"/>
      <c r="J186" s="238">
        <f>ROUND(I186*H186,2)</f>
        <v>0</v>
      </c>
      <c r="K186" s="234" t="s">
        <v>19</v>
      </c>
      <c r="L186" s="239"/>
      <c r="M186" s="240" t="s">
        <v>19</v>
      </c>
      <c r="N186" s="241" t="s">
        <v>43</v>
      </c>
      <c r="O186" s="65"/>
      <c r="P186" s="202">
        <f>O186*H186</f>
        <v>0</v>
      </c>
      <c r="Q186" s="202">
        <v>0</v>
      </c>
      <c r="R186" s="202">
        <f>Q186*H186</f>
        <v>0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505</v>
      </c>
      <c r="AT186" s="204" t="s">
        <v>247</v>
      </c>
      <c r="AU186" s="204" t="s">
        <v>82</v>
      </c>
      <c r="AY186" s="18" t="s">
        <v>173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80</v>
      </c>
      <c r="BK186" s="205">
        <f>ROUND(I186*H186,2)</f>
        <v>0</v>
      </c>
      <c r="BL186" s="18" t="s">
        <v>505</v>
      </c>
      <c r="BM186" s="204" t="s">
        <v>2077</v>
      </c>
    </row>
    <row r="187" spans="1:65" s="2" customFormat="1" ht="19.5">
      <c r="A187" s="35"/>
      <c r="B187" s="36"/>
      <c r="C187" s="37"/>
      <c r="D187" s="206" t="s">
        <v>182</v>
      </c>
      <c r="E187" s="37"/>
      <c r="F187" s="207" t="s">
        <v>773</v>
      </c>
      <c r="G187" s="37"/>
      <c r="H187" s="37"/>
      <c r="I187" s="116"/>
      <c r="J187" s="37"/>
      <c r="K187" s="37"/>
      <c r="L187" s="40"/>
      <c r="M187" s="208"/>
      <c r="N187" s="209"/>
      <c r="O187" s="65"/>
      <c r="P187" s="65"/>
      <c r="Q187" s="65"/>
      <c r="R187" s="65"/>
      <c r="S187" s="65"/>
      <c r="T187" s="66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8" t="s">
        <v>182</v>
      </c>
      <c r="AU187" s="18" t="s">
        <v>82</v>
      </c>
    </row>
    <row r="188" spans="1:65" s="13" customFormat="1" ht="11.25">
      <c r="B188" s="210"/>
      <c r="C188" s="211"/>
      <c r="D188" s="206" t="s">
        <v>184</v>
      </c>
      <c r="E188" s="212" t="s">
        <v>19</v>
      </c>
      <c r="F188" s="213" t="s">
        <v>2051</v>
      </c>
      <c r="G188" s="211"/>
      <c r="H188" s="214">
        <v>78</v>
      </c>
      <c r="I188" s="215"/>
      <c r="J188" s="211"/>
      <c r="K188" s="211"/>
      <c r="L188" s="216"/>
      <c r="M188" s="217"/>
      <c r="N188" s="218"/>
      <c r="O188" s="218"/>
      <c r="P188" s="218"/>
      <c r="Q188" s="218"/>
      <c r="R188" s="218"/>
      <c r="S188" s="218"/>
      <c r="T188" s="219"/>
      <c r="AT188" s="220" t="s">
        <v>184</v>
      </c>
      <c r="AU188" s="220" t="s">
        <v>82</v>
      </c>
      <c r="AV188" s="13" t="s">
        <v>82</v>
      </c>
      <c r="AW188" s="13" t="s">
        <v>33</v>
      </c>
      <c r="AX188" s="13" t="s">
        <v>80</v>
      </c>
      <c r="AY188" s="220" t="s">
        <v>173</v>
      </c>
    </row>
    <row r="189" spans="1:65" s="12" customFormat="1" ht="22.9" customHeight="1">
      <c r="B189" s="177"/>
      <c r="C189" s="178"/>
      <c r="D189" s="179" t="s">
        <v>71</v>
      </c>
      <c r="E189" s="191" t="s">
        <v>82</v>
      </c>
      <c r="F189" s="191" t="s">
        <v>775</v>
      </c>
      <c r="G189" s="178"/>
      <c r="H189" s="178"/>
      <c r="I189" s="181"/>
      <c r="J189" s="192">
        <f>BK189</f>
        <v>0</v>
      </c>
      <c r="K189" s="178"/>
      <c r="L189" s="183"/>
      <c r="M189" s="184"/>
      <c r="N189" s="185"/>
      <c r="O189" s="185"/>
      <c r="P189" s="186">
        <f>SUM(P190:P213)</f>
        <v>0</v>
      </c>
      <c r="Q189" s="185"/>
      <c r="R189" s="186">
        <f>SUM(R190:R213)</f>
        <v>0</v>
      </c>
      <c r="S189" s="185"/>
      <c r="T189" s="187">
        <f>SUM(T190:T213)</f>
        <v>0</v>
      </c>
      <c r="AR189" s="188" t="s">
        <v>180</v>
      </c>
      <c r="AT189" s="189" t="s">
        <v>71</v>
      </c>
      <c r="AU189" s="189" t="s">
        <v>80</v>
      </c>
      <c r="AY189" s="188" t="s">
        <v>173</v>
      </c>
      <c r="BK189" s="190">
        <f>SUM(BK190:BK213)</f>
        <v>0</v>
      </c>
    </row>
    <row r="190" spans="1:65" s="2" customFormat="1" ht="16.5" customHeight="1">
      <c r="A190" s="35"/>
      <c r="B190" s="36"/>
      <c r="C190" s="193" t="s">
        <v>338</v>
      </c>
      <c r="D190" s="193" t="s">
        <v>175</v>
      </c>
      <c r="E190" s="194" t="s">
        <v>2078</v>
      </c>
      <c r="F190" s="195" t="s">
        <v>777</v>
      </c>
      <c r="G190" s="196" t="s">
        <v>210</v>
      </c>
      <c r="H190" s="197">
        <v>10</v>
      </c>
      <c r="I190" s="198"/>
      <c r="J190" s="199">
        <f>ROUND(I190*H190,2)</f>
        <v>0</v>
      </c>
      <c r="K190" s="195" t="s">
        <v>19</v>
      </c>
      <c r="L190" s="40"/>
      <c r="M190" s="200" t="s">
        <v>19</v>
      </c>
      <c r="N190" s="201" t="s">
        <v>43</v>
      </c>
      <c r="O190" s="65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505</v>
      </c>
      <c r="AT190" s="204" t="s">
        <v>175</v>
      </c>
      <c r="AU190" s="204" t="s">
        <v>82</v>
      </c>
      <c r="AY190" s="18" t="s">
        <v>173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80</v>
      </c>
      <c r="BK190" s="205">
        <f>ROUND(I190*H190,2)</f>
        <v>0</v>
      </c>
      <c r="BL190" s="18" t="s">
        <v>505</v>
      </c>
      <c r="BM190" s="204" t="s">
        <v>2079</v>
      </c>
    </row>
    <row r="191" spans="1:65" s="2" customFormat="1" ht="11.25">
      <c r="A191" s="35"/>
      <c r="B191" s="36"/>
      <c r="C191" s="37"/>
      <c r="D191" s="206" t="s">
        <v>182</v>
      </c>
      <c r="E191" s="37"/>
      <c r="F191" s="207" t="s">
        <v>777</v>
      </c>
      <c r="G191" s="37"/>
      <c r="H191" s="37"/>
      <c r="I191" s="116"/>
      <c r="J191" s="37"/>
      <c r="K191" s="37"/>
      <c r="L191" s="40"/>
      <c r="M191" s="208"/>
      <c r="N191" s="209"/>
      <c r="O191" s="65"/>
      <c r="P191" s="65"/>
      <c r="Q191" s="65"/>
      <c r="R191" s="65"/>
      <c r="S191" s="65"/>
      <c r="T191" s="66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8" t="s">
        <v>182</v>
      </c>
      <c r="AU191" s="18" t="s">
        <v>82</v>
      </c>
    </row>
    <row r="192" spans="1:65" s="13" customFormat="1" ht="11.25">
      <c r="B192" s="210"/>
      <c r="C192" s="211"/>
      <c r="D192" s="206" t="s">
        <v>184</v>
      </c>
      <c r="E192" s="212" t="s">
        <v>19</v>
      </c>
      <c r="F192" s="213" t="s">
        <v>2080</v>
      </c>
      <c r="G192" s="211"/>
      <c r="H192" s="214">
        <v>10</v>
      </c>
      <c r="I192" s="215"/>
      <c r="J192" s="211"/>
      <c r="K192" s="211"/>
      <c r="L192" s="216"/>
      <c r="M192" s="217"/>
      <c r="N192" s="218"/>
      <c r="O192" s="218"/>
      <c r="P192" s="218"/>
      <c r="Q192" s="218"/>
      <c r="R192" s="218"/>
      <c r="S192" s="218"/>
      <c r="T192" s="219"/>
      <c r="AT192" s="220" t="s">
        <v>184</v>
      </c>
      <c r="AU192" s="220" t="s">
        <v>82</v>
      </c>
      <c r="AV192" s="13" t="s">
        <v>82</v>
      </c>
      <c r="AW192" s="13" t="s">
        <v>33</v>
      </c>
      <c r="AX192" s="13" t="s">
        <v>80</v>
      </c>
      <c r="AY192" s="220" t="s">
        <v>173</v>
      </c>
    </row>
    <row r="193" spans="1:65" s="2" customFormat="1" ht="16.5" customHeight="1">
      <c r="A193" s="35"/>
      <c r="B193" s="36"/>
      <c r="C193" s="193" t="s">
        <v>343</v>
      </c>
      <c r="D193" s="193" t="s">
        <v>175</v>
      </c>
      <c r="E193" s="194" t="s">
        <v>2081</v>
      </c>
      <c r="F193" s="195" t="s">
        <v>780</v>
      </c>
      <c r="G193" s="196" t="s">
        <v>528</v>
      </c>
      <c r="H193" s="197">
        <v>5</v>
      </c>
      <c r="I193" s="198"/>
      <c r="J193" s="199">
        <f>ROUND(I193*H193,2)</f>
        <v>0</v>
      </c>
      <c r="K193" s="195" t="s">
        <v>19</v>
      </c>
      <c r="L193" s="40"/>
      <c r="M193" s="200" t="s">
        <v>19</v>
      </c>
      <c r="N193" s="201" t="s">
        <v>43</v>
      </c>
      <c r="O193" s="65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505</v>
      </c>
      <c r="AT193" s="204" t="s">
        <v>175</v>
      </c>
      <c r="AU193" s="204" t="s">
        <v>82</v>
      </c>
      <c r="AY193" s="18" t="s">
        <v>173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80</v>
      </c>
      <c r="BK193" s="205">
        <f>ROUND(I193*H193,2)</f>
        <v>0</v>
      </c>
      <c r="BL193" s="18" t="s">
        <v>505</v>
      </c>
      <c r="BM193" s="204" t="s">
        <v>2082</v>
      </c>
    </row>
    <row r="194" spans="1:65" s="2" customFormat="1" ht="11.25">
      <c r="A194" s="35"/>
      <c r="B194" s="36"/>
      <c r="C194" s="37"/>
      <c r="D194" s="206" t="s">
        <v>182</v>
      </c>
      <c r="E194" s="37"/>
      <c r="F194" s="207" t="s">
        <v>780</v>
      </c>
      <c r="G194" s="37"/>
      <c r="H194" s="37"/>
      <c r="I194" s="116"/>
      <c r="J194" s="37"/>
      <c r="K194" s="37"/>
      <c r="L194" s="40"/>
      <c r="M194" s="208"/>
      <c r="N194" s="209"/>
      <c r="O194" s="65"/>
      <c r="P194" s="65"/>
      <c r="Q194" s="65"/>
      <c r="R194" s="65"/>
      <c r="S194" s="65"/>
      <c r="T194" s="66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182</v>
      </c>
      <c r="AU194" s="18" t="s">
        <v>82</v>
      </c>
    </row>
    <row r="195" spans="1:65" s="13" customFormat="1" ht="11.25">
      <c r="B195" s="210"/>
      <c r="C195" s="211"/>
      <c r="D195" s="206" t="s">
        <v>184</v>
      </c>
      <c r="E195" s="212" t="s">
        <v>19</v>
      </c>
      <c r="F195" s="213" t="s">
        <v>2083</v>
      </c>
      <c r="G195" s="211"/>
      <c r="H195" s="214">
        <v>5</v>
      </c>
      <c r="I195" s="215"/>
      <c r="J195" s="211"/>
      <c r="K195" s="211"/>
      <c r="L195" s="216"/>
      <c r="M195" s="217"/>
      <c r="N195" s="218"/>
      <c r="O195" s="218"/>
      <c r="P195" s="218"/>
      <c r="Q195" s="218"/>
      <c r="R195" s="218"/>
      <c r="S195" s="218"/>
      <c r="T195" s="219"/>
      <c r="AT195" s="220" t="s">
        <v>184</v>
      </c>
      <c r="AU195" s="220" t="s">
        <v>82</v>
      </c>
      <c r="AV195" s="13" t="s">
        <v>82</v>
      </c>
      <c r="AW195" s="13" t="s">
        <v>33</v>
      </c>
      <c r="AX195" s="13" t="s">
        <v>80</v>
      </c>
      <c r="AY195" s="220" t="s">
        <v>173</v>
      </c>
    </row>
    <row r="196" spans="1:65" s="2" customFormat="1" ht="16.5" customHeight="1">
      <c r="A196" s="35"/>
      <c r="B196" s="36"/>
      <c r="C196" s="193" t="s">
        <v>348</v>
      </c>
      <c r="D196" s="193" t="s">
        <v>175</v>
      </c>
      <c r="E196" s="194" t="s">
        <v>2084</v>
      </c>
      <c r="F196" s="195" t="s">
        <v>783</v>
      </c>
      <c r="G196" s="196" t="s">
        <v>178</v>
      </c>
      <c r="H196" s="197">
        <v>2.1</v>
      </c>
      <c r="I196" s="198"/>
      <c r="J196" s="199">
        <f>ROUND(I196*H196,2)</f>
        <v>0</v>
      </c>
      <c r="K196" s="195" t="s">
        <v>19</v>
      </c>
      <c r="L196" s="40"/>
      <c r="M196" s="200" t="s">
        <v>19</v>
      </c>
      <c r="N196" s="201" t="s">
        <v>43</v>
      </c>
      <c r="O196" s="65"/>
      <c r="P196" s="202">
        <f>O196*H196</f>
        <v>0</v>
      </c>
      <c r="Q196" s="202">
        <v>0</v>
      </c>
      <c r="R196" s="202">
        <f>Q196*H196</f>
        <v>0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505</v>
      </c>
      <c r="AT196" s="204" t="s">
        <v>175</v>
      </c>
      <c r="AU196" s="204" t="s">
        <v>82</v>
      </c>
      <c r="AY196" s="18" t="s">
        <v>173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80</v>
      </c>
      <c r="BK196" s="205">
        <f>ROUND(I196*H196,2)</f>
        <v>0</v>
      </c>
      <c r="BL196" s="18" t="s">
        <v>505</v>
      </c>
      <c r="BM196" s="204" t="s">
        <v>2085</v>
      </c>
    </row>
    <row r="197" spans="1:65" s="2" customFormat="1" ht="11.25">
      <c r="A197" s="35"/>
      <c r="B197" s="36"/>
      <c r="C197" s="37"/>
      <c r="D197" s="206" t="s">
        <v>182</v>
      </c>
      <c r="E197" s="37"/>
      <c r="F197" s="207" t="s">
        <v>783</v>
      </c>
      <c r="G197" s="37"/>
      <c r="H197" s="37"/>
      <c r="I197" s="116"/>
      <c r="J197" s="37"/>
      <c r="K197" s="37"/>
      <c r="L197" s="40"/>
      <c r="M197" s="208"/>
      <c r="N197" s="209"/>
      <c r="O197" s="65"/>
      <c r="P197" s="65"/>
      <c r="Q197" s="65"/>
      <c r="R197" s="65"/>
      <c r="S197" s="65"/>
      <c r="T197" s="66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8" t="s">
        <v>182</v>
      </c>
      <c r="AU197" s="18" t="s">
        <v>82</v>
      </c>
    </row>
    <row r="198" spans="1:65" s="13" customFormat="1" ht="11.25">
      <c r="B198" s="210"/>
      <c r="C198" s="211"/>
      <c r="D198" s="206" t="s">
        <v>184</v>
      </c>
      <c r="E198" s="212" t="s">
        <v>19</v>
      </c>
      <c r="F198" s="213" t="s">
        <v>2086</v>
      </c>
      <c r="G198" s="211"/>
      <c r="H198" s="214">
        <v>1.04</v>
      </c>
      <c r="I198" s="215"/>
      <c r="J198" s="211"/>
      <c r="K198" s="211"/>
      <c r="L198" s="216"/>
      <c r="M198" s="217"/>
      <c r="N198" s="218"/>
      <c r="O198" s="218"/>
      <c r="P198" s="218"/>
      <c r="Q198" s="218"/>
      <c r="R198" s="218"/>
      <c r="S198" s="218"/>
      <c r="T198" s="219"/>
      <c r="AT198" s="220" t="s">
        <v>184</v>
      </c>
      <c r="AU198" s="220" t="s">
        <v>82</v>
      </c>
      <c r="AV198" s="13" t="s">
        <v>82</v>
      </c>
      <c r="AW198" s="13" t="s">
        <v>33</v>
      </c>
      <c r="AX198" s="13" t="s">
        <v>72</v>
      </c>
      <c r="AY198" s="220" t="s">
        <v>173</v>
      </c>
    </row>
    <row r="199" spans="1:65" s="13" customFormat="1" ht="11.25">
      <c r="B199" s="210"/>
      <c r="C199" s="211"/>
      <c r="D199" s="206" t="s">
        <v>184</v>
      </c>
      <c r="E199" s="212" t="s">
        <v>19</v>
      </c>
      <c r="F199" s="213" t="s">
        <v>2087</v>
      </c>
      <c r="G199" s="211"/>
      <c r="H199" s="214">
        <v>1.06</v>
      </c>
      <c r="I199" s="215"/>
      <c r="J199" s="211"/>
      <c r="K199" s="211"/>
      <c r="L199" s="216"/>
      <c r="M199" s="217"/>
      <c r="N199" s="218"/>
      <c r="O199" s="218"/>
      <c r="P199" s="218"/>
      <c r="Q199" s="218"/>
      <c r="R199" s="218"/>
      <c r="S199" s="218"/>
      <c r="T199" s="219"/>
      <c r="AT199" s="220" t="s">
        <v>184</v>
      </c>
      <c r="AU199" s="220" t="s">
        <v>82</v>
      </c>
      <c r="AV199" s="13" t="s">
        <v>82</v>
      </c>
      <c r="AW199" s="13" t="s">
        <v>33</v>
      </c>
      <c r="AX199" s="13" t="s">
        <v>72</v>
      </c>
      <c r="AY199" s="220" t="s">
        <v>173</v>
      </c>
    </row>
    <row r="200" spans="1:65" s="15" customFormat="1" ht="11.25">
      <c r="B200" s="249"/>
      <c r="C200" s="250"/>
      <c r="D200" s="206" t="s">
        <v>184</v>
      </c>
      <c r="E200" s="251" t="s">
        <v>19</v>
      </c>
      <c r="F200" s="252" t="s">
        <v>1908</v>
      </c>
      <c r="G200" s="250"/>
      <c r="H200" s="253">
        <v>2.1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AT200" s="259" t="s">
        <v>184</v>
      </c>
      <c r="AU200" s="259" t="s">
        <v>82</v>
      </c>
      <c r="AV200" s="15" t="s">
        <v>180</v>
      </c>
      <c r="AW200" s="15" t="s">
        <v>33</v>
      </c>
      <c r="AX200" s="15" t="s">
        <v>80</v>
      </c>
      <c r="AY200" s="259" t="s">
        <v>173</v>
      </c>
    </row>
    <row r="201" spans="1:65" s="2" customFormat="1" ht="16.5" customHeight="1">
      <c r="A201" s="35"/>
      <c r="B201" s="36"/>
      <c r="C201" s="193" t="s">
        <v>356</v>
      </c>
      <c r="D201" s="193" t="s">
        <v>175</v>
      </c>
      <c r="E201" s="194" t="s">
        <v>2088</v>
      </c>
      <c r="F201" s="195" t="s">
        <v>786</v>
      </c>
      <c r="G201" s="196" t="s">
        <v>178</v>
      </c>
      <c r="H201" s="197">
        <v>2.1</v>
      </c>
      <c r="I201" s="198"/>
      <c r="J201" s="199">
        <f>ROUND(I201*H201,2)</f>
        <v>0</v>
      </c>
      <c r="K201" s="195" t="s">
        <v>19</v>
      </c>
      <c r="L201" s="40"/>
      <c r="M201" s="200" t="s">
        <v>19</v>
      </c>
      <c r="N201" s="201" t="s">
        <v>43</v>
      </c>
      <c r="O201" s="65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505</v>
      </c>
      <c r="AT201" s="204" t="s">
        <v>175</v>
      </c>
      <c r="AU201" s="204" t="s">
        <v>82</v>
      </c>
      <c r="AY201" s="18" t="s">
        <v>173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80</v>
      </c>
      <c r="BK201" s="205">
        <f>ROUND(I201*H201,2)</f>
        <v>0</v>
      </c>
      <c r="BL201" s="18" t="s">
        <v>505</v>
      </c>
      <c r="BM201" s="204" t="s">
        <v>2089</v>
      </c>
    </row>
    <row r="202" spans="1:65" s="2" customFormat="1" ht="11.25">
      <c r="A202" s="35"/>
      <c r="B202" s="36"/>
      <c r="C202" s="37"/>
      <c r="D202" s="206" t="s">
        <v>182</v>
      </c>
      <c r="E202" s="37"/>
      <c r="F202" s="207" t="s">
        <v>786</v>
      </c>
      <c r="G202" s="37"/>
      <c r="H202" s="37"/>
      <c r="I202" s="116"/>
      <c r="J202" s="37"/>
      <c r="K202" s="37"/>
      <c r="L202" s="40"/>
      <c r="M202" s="208"/>
      <c r="N202" s="209"/>
      <c r="O202" s="65"/>
      <c r="P202" s="65"/>
      <c r="Q202" s="65"/>
      <c r="R202" s="65"/>
      <c r="S202" s="65"/>
      <c r="T202" s="66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8" t="s">
        <v>182</v>
      </c>
      <c r="AU202" s="18" t="s">
        <v>82</v>
      </c>
    </row>
    <row r="203" spans="1:65" s="13" customFormat="1" ht="11.25">
      <c r="B203" s="210"/>
      <c r="C203" s="211"/>
      <c r="D203" s="206" t="s">
        <v>184</v>
      </c>
      <c r="E203" s="212" t="s">
        <v>19</v>
      </c>
      <c r="F203" s="213" t="s">
        <v>2086</v>
      </c>
      <c r="G203" s="211"/>
      <c r="H203" s="214">
        <v>1.04</v>
      </c>
      <c r="I203" s="215"/>
      <c r="J203" s="211"/>
      <c r="K203" s="211"/>
      <c r="L203" s="216"/>
      <c r="M203" s="217"/>
      <c r="N203" s="218"/>
      <c r="O203" s="218"/>
      <c r="P203" s="218"/>
      <c r="Q203" s="218"/>
      <c r="R203" s="218"/>
      <c r="S203" s="218"/>
      <c r="T203" s="219"/>
      <c r="AT203" s="220" t="s">
        <v>184</v>
      </c>
      <c r="AU203" s="220" t="s">
        <v>82</v>
      </c>
      <c r="AV203" s="13" t="s">
        <v>82</v>
      </c>
      <c r="AW203" s="13" t="s">
        <v>33</v>
      </c>
      <c r="AX203" s="13" t="s">
        <v>72</v>
      </c>
      <c r="AY203" s="220" t="s">
        <v>173</v>
      </c>
    </row>
    <row r="204" spans="1:65" s="13" customFormat="1" ht="11.25">
      <c r="B204" s="210"/>
      <c r="C204" s="211"/>
      <c r="D204" s="206" t="s">
        <v>184</v>
      </c>
      <c r="E204" s="212" t="s">
        <v>19</v>
      </c>
      <c r="F204" s="213" t="s">
        <v>2087</v>
      </c>
      <c r="G204" s="211"/>
      <c r="H204" s="214">
        <v>1.06</v>
      </c>
      <c r="I204" s="215"/>
      <c r="J204" s="211"/>
      <c r="K204" s="211"/>
      <c r="L204" s="216"/>
      <c r="M204" s="217"/>
      <c r="N204" s="218"/>
      <c r="O204" s="218"/>
      <c r="P204" s="218"/>
      <c r="Q204" s="218"/>
      <c r="R204" s="218"/>
      <c r="S204" s="218"/>
      <c r="T204" s="219"/>
      <c r="AT204" s="220" t="s">
        <v>184</v>
      </c>
      <c r="AU204" s="220" t="s">
        <v>82</v>
      </c>
      <c r="AV204" s="13" t="s">
        <v>82</v>
      </c>
      <c r="AW204" s="13" t="s">
        <v>33</v>
      </c>
      <c r="AX204" s="13" t="s">
        <v>72</v>
      </c>
      <c r="AY204" s="220" t="s">
        <v>173</v>
      </c>
    </row>
    <row r="205" spans="1:65" s="15" customFormat="1" ht="11.25">
      <c r="B205" s="249"/>
      <c r="C205" s="250"/>
      <c r="D205" s="206" t="s">
        <v>184</v>
      </c>
      <c r="E205" s="251" t="s">
        <v>19</v>
      </c>
      <c r="F205" s="252" t="s">
        <v>1908</v>
      </c>
      <c r="G205" s="250"/>
      <c r="H205" s="253">
        <v>2.1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AT205" s="259" t="s">
        <v>184</v>
      </c>
      <c r="AU205" s="259" t="s">
        <v>82</v>
      </c>
      <c r="AV205" s="15" t="s">
        <v>180</v>
      </c>
      <c r="AW205" s="15" t="s">
        <v>33</v>
      </c>
      <c r="AX205" s="15" t="s">
        <v>80</v>
      </c>
      <c r="AY205" s="259" t="s">
        <v>173</v>
      </c>
    </row>
    <row r="206" spans="1:65" s="2" customFormat="1" ht="16.5" customHeight="1">
      <c r="A206" s="35"/>
      <c r="B206" s="36"/>
      <c r="C206" s="193" t="s">
        <v>362</v>
      </c>
      <c r="D206" s="193" t="s">
        <v>175</v>
      </c>
      <c r="E206" s="194" t="s">
        <v>2090</v>
      </c>
      <c r="F206" s="195" t="s">
        <v>789</v>
      </c>
      <c r="G206" s="196" t="s">
        <v>250</v>
      </c>
      <c r="H206" s="197">
        <v>4.9000000000000002E-2</v>
      </c>
      <c r="I206" s="198"/>
      <c r="J206" s="199">
        <f>ROUND(I206*H206,2)</f>
        <v>0</v>
      </c>
      <c r="K206" s="195" t="s">
        <v>19</v>
      </c>
      <c r="L206" s="40"/>
      <c r="M206" s="200" t="s">
        <v>19</v>
      </c>
      <c r="N206" s="201" t="s">
        <v>43</v>
      </c>
      <c r="O206" s="65"/>
      <c r="P206" s="202">
        <f>O206*H206</f>
        <v>0</v>
      </c>
      <c r="Q206" s="202">
        <v>0</v>
      </c>
      <c r="R206" s="202">
        <f>Q206*H206</f>
        <v>0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505</v>
      </c>
      <c r="AT206" s="204" t="s">
        <v>175</v>
      </c>
      <c r="AU206" s="204" t="s">
        <v>82</v>
      </c>
      <c r="AY206" s="18" t="s">
        <v>173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80</v>
      </c>
      <c r="BK206" s="205">
        <f>ROUND(I206*H206,2)</f>
        <v>0</v>
      </c>
      <c r="BL206" s="18" t="s">
        <v>505</v>
      </c>
      <c r="BM206" s="204" t="s">
        <v>2091</v>
      </c>
    </row>
    <row r="207" spans="1:65" s="2" customFormat="1" ht="11.25">
      <c r="A207" s="35"/>
      <c r="B207" s="36"/>
      <c r="C207" s="37"/>
      <c r="D207" s="206" t="s">
        <v>182</v>
      </c>
      <c r="E207" s="37"/>
      <c r="F207" s="207" t="s">
        <v>791</v>
      </c>
      <c r="G207" s="37"/>
      <c r="H207" s="37"/>
      <c r="I207" s="116"/>
      <c r="J207" s="37"/>
      <c r="K207" s="37"/>
      <c r="L207" s="40"/>
      <c r="M207" s="208"/>
      <c r="N207" s="209"/>
      <c r="O207" s="65"/>
      <c r="P207" s="65"/>
      <c r="Q207" s="65"/>
      <c r="R207" s="65"/>
      <c r="S207" s="65"/>
      <c r="T207" s="66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8" t="s">
        <v>182</v>
      </c>
      <c r="AU207" s="18" t="s">
        <v>82</v>
      </c>
    </row>
    <row r="208" spans="1:65" s="13" customFormat="1" ht="11.25">
      <c r="B208" s="210"/>
      <c r="C208" s="211"/>
      <c r="D208" s="206" t="s">
        <v>184</v>
      </c>
      <c r="E208" s="212" t="s">
        <v>19</v>
      </c>
      <c r="F208" s="213" t="s">
        <v>2092</v>
      </c>
      <c r="G208" s="211"/>
      <c r="H208" s="214">
        <v>2.4E-2</v>
      </c>
      <c r="I208" s="215"/>
      <c r="J208" s="211"/>
      <c r="K208" s="211"/>
      <c r="L208" s="216"/>
      <c r="M208" s="217"/>
      <c r="N208" s="218"/>
      <c r="O208" s="218"/>
      <c r="P208" s="218"/>
      <c r="Q208" s="218"/>
      <c r="R208" s="218"/>
      <c r="S208" s="218"/>
      <c r="T208" s="219"/>
      <c r="AT208" s="220" t="s">
        <v>184</v>
      </c>
      <c r="AU208" s="220" t="s">
        <v>82</v>
      </c>
      <c r="AV208" s="13" t="s">
        <v>82</v>
      </c>
      <c r="AW208" s="13" t="s">
        <v>33</v>
      </c>
      <c r="AX208" s="13" t="s">
        <v>72</v>
      </c>
      <c r="AY208" s="220" t="s">
        <v>173</v>
      </c>
    </row>
    <row r="209" spans="1:65" s="13" customFormat="1" ht="11.25">
      <c r="B209" s="210"/>
      <c r="C209" s="211"/>
      <c r="D209" s="206" t="s">
        <v>184</v>
      </c>
      <c r="E209" s="212" t="s">
        <v>19</v>
      </c>
      <c r="F209" s="213" t="s">
        <v>2093</v>
      </c>
      <c r="G209" s="211"/>
      <c r="H209" s="214">
        <v>2.5000000000000001E-2</v>
      </c>
      <c r="I209" s="215"/>
      <c r="J209" s="211"/>
      <c r="K209" s="211"/>
      <c r="L209" s="216"/>
      <c r="M209" s="217"/>
      <c r="N209" s="218"/>
      <c r="O209" s="218"/>
      <c r="P209" s="218"/>
      <c r="Q209" s="218"/>
      <c r="R209" s="218"/>
      <c r="S209" s="218"/>
      <c r="T209" s="219"/>
      <c r="AT209" s="220" t="s">
        <v>184</v>
      </c>
      <c r="AU209" s="220" t="s">
        <v>82</v>
      </c>
      <c r="AV209" s="13" t="s">
        <v>82</v>
      </c>
      <c r="AW209" s="13" t="s">
        <v>33</v>
      </c>
      <c r="AX209" s="13" t="s">
        <v>72</v>
      </c>
      <c r="AY209" s="220" t="s">
        <v>173</v>
      </c>
    </row>
    <row r="210" spans="1:65" s="15" customFormat="1" ht="11.25">
      <c r="B210" s="249"/>
      <c r="C210" s="250"/>
      <c r="D210" s="206" t="s">
        <v>184</v>
      </c>
      <c r="E210" s="251" t="s">
        <v>19</v>
      </c>
      <c r="F210" s="252" t="s">
        <v>1908</v>
      </c>
      <c r="G210" s="250"/>
      <c r="H210" s="253">
        <v>4.9000000000000002E-2</v>
      </c>
      <c r="I210" s="254"/>
      <c r="J210" s="250"/>
      <c r="K210" s="250"/>
      <c r="L210" s="255"/>
      <c r="M210" s="256"/>
      <c r="N210" s="257"/>
      <c r="O210" s="257"/>
      <c r="P210" s="257"/>
      <c r="Q210" s="257"/>
      <c r="R210" s="257"/>
      <c r="S210" s="257"/>
      <c r="T210" s="258"/>
      <c r="AT210" s="259" t="s">
        <v>184</v>
      </c>
      <c r="AU210" s="259" t="s">
        <v>82</v>
      </c>
      <c r="AV210" s="15" t="s">
        <v>180</v>
      </c>
      <c r="AW210" s="15" t="s">
        <v>33</v>
      </c>
      <c r="AX210" s="15" t="s">
        <v>80</v>
      </c>
      <c r="AY210" s="259" t="s">
        <v>173</v>
      </c>
    </row>
    <row r="211" spans="1:65" s="2" customFormat="1" ht="16.5" customHeight="1">
      <c r="A211" s="35"/>
      <c r="B211" s="36"/>
      <c r="C211" s="193" t="s">
        <v>369</v>
      </c>
      <c r="D211" s="193" t="s">
        <v>175</v>
      </c>
      <c r="E211" s="194" t="s">
        <v>2094</v>
      </c>
      <c r="F211" s="195" t="s">
        <v>793</v>
      </c>
      <c r="G211" s="196" t="s">
        <v>210</v>
      </c>
      <c r="H211" s="197">
        <v>10</v>
      </c>
      <c r="I211" s="198"/>
      <c r="J211" s="199">
        <f>ROUND(I211*H211,2)</f>
        <v>0</v>
      </c>
      <c r="K211" s="195" t="s">
        <v>19</v>
      </c>
      <c r="L211" s="40"/>
      <c r="M211" s="200" t="s">
        <v>19</v>
      </c>
      <c r="N211" s="201" t="s">
        <v>43</v>
      </c>
      <c r="O211" s="65"/>
      <c r="P211" s="202">
        <f>O211*H211</f>
        <v>0</v>
      </c>
      <c r="Q211" s="202">
        <v>0</v>
      </c>
      <c r="R211" s="202">
        <f>Q211*H211</f>
        <v>0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505</v>
      </c>
      <c r="AT211" s="204" t="s">
        <v>175</v>
      </c>
      <c r="AU211" s="204" t="s">
        <v>82</v>
      </c>
      <c r="AY211" s="18" t="s">
        <v>173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80</v>
      </c>
      <c r="BK211" s="205">
        <f>ROUND(I211*H211,2)</f>
        <v>0</v>
      </c>
      <c r="BL211" s="18" t="s">
        <v>505</v>
      </c>
      <c r="BM211" s="204" t="s">
        <v>2095</v>
      </c>
    </row>
    <row r="212" spans="1:65" s="2" customFormat="1" ht="11.25">
      <c r="A212" s="35"/>
      <c r="B212" s="36"/>
      <c r="C212" s="37"/>
      <c r="D212" s="206" t="s">
        <v>182</v>
      </c>
      <c r="E212" s="37"/>
      <c r="F212" s="207" t="s">
        <v>793</v>
      </c>
      <c r="G212" s="37"/>
      <c r="H212" s="37"/>
      <c r="I212" s="116"/>
      <c r="J212" s="37"/>
      <c r="K212" s="37"/>
      <c r="L212" s="40"/>
      <c r="M212" s="208"/>
      <c r="N212" s="209"/>
      <c r="O212" s="65"/>
      <c r="P212" s="65"/>
      <c r="Q212" s="65"/>
      <c r="R212" s="65"/>
      <c r="S212" s="65"/>
      <c r="T212" s="66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8" t="s">
        <v>182</v>
      </c>
      <c r="AU212" s="18" t="s">
        <v>82</v>
      </c>
    </row>
    <row r="213" spans="1:65" s="13" customFormat="1" ht="11.25">
      <c r="B213" s="210"/>
      <c r="C213" s="211"/>
      <c r="D213" s="206" t="s">
        <v>184</v>
      </c>
      <c r="E213" s="212" t="s">
        <v>19</v>
      </c>
      <c r="F213" s="213" t="s">
        <v>2080</v>
      </c>
      <c r="G213" s="211"/>
      <c r="H213" s="214">
        <v>10</v>
      </c>
      <c r="I213" s="215"/>
      <c r="J213" s="211"/>
      <c r="K213" s="211"/>
      <c r="L213" s="216"/>
      <c r="M213" s="217"/>
      <c r="N213" s="218"/>
      <c r="O213" s="218"/>
      <c r="P213" s="218"/>
      <c r="Q213" s="218"/>
      <c r="R213" s="218"/>
      <c r="S213" s="218"/>
      <c r="T213" s="219"/>
      <c r="AT213" s="220" t="s">
        <v>184</v>
      </c>
      <c r="AU213" s="220" t="s">
        <v>82</v>
      </c>
      <c r="AV213" s="13" t="s">
        <v>82</v>
      </c>
      <c r="AW213" s="13" t="s">
        <v>33</v>
      </c>
      <c r="AX213" s="13" t="s">
        <v>80</v>
      </c>
      <c r="AY213" s="220" t="s">
        <v>173</v>
      </c>
    </row>
    <row r="214" spans="1:65" s="12" customFormat="1" ht="22.9" customHeight="1">
      <c r="B214" s="177"/>
      <c r="C214" s="178"/>
      <c r="D214" s="179" t="s">
        <v>71</v>
      </c>
      <c r="E214" s="191" t="s">
        <v>119</v>
      </c>
      <c r="F214" s="191" t="s">
        <v>795</v>
      </c>
      <c r="G214" s="178"/>
      <c r="H214" s="178"/>
      <c r="I214" s="181"/>
      <c r="J214" s="192">
        <f>BK214</f>
        <v>0</v>
      </c>
      <c r="K214" s="178"/>
      <c r="L214" s="183"/>
      <c r="M214" s="184"/>
      <c r="N214" s="185"/>
      <c r="O214" s="185"/>
      <c r="P214" s="186">
        <f>SUM(P215:P249)</f>
        <v>0</v>
      </c>
      <c r="Q214" s="185"/>
      <c r="R214" s="186">
        <f>SUM(R215:R249)</f>
        <v>0</v>
      </c>
      <c r="S214" s="185"/>
      <c r="T214" s="187">
        <f>SUM(T215:T249)</f>
        <v>0</v>
      </c>
      <c r="AR214" s="188" t="s">
        <v>180</v>
      </c>
      <c r="AT214" s="189" t="s">
        <v>71</v>
      </c>
      <c r="AU214" s="189" t="s">
        <v>80</v>
      </c>
      <c r="AY214" s="188" t="s">
        <v>173</v>
      </c>
      <c r="BK214" s="190">
        <f>SUM(BK215:BK249)</f>
        <v>0</v>
      </c>
    </row>
    <row r="215" spans="1:65" s="2" customFormat="1" ht="24" customHeight="1">
      <c r="A215" s="35"/>
      <c r="B215" s="36"/>
      <c r="C215" s="193" t="s">
        <v>376</v>
      </c>
      <c r="D215" s="193" t="s">
        <v>175</v>
      </c>
      <c r="E215" s="194" t="s">
        <v>2096</v>
      </c>
      <c r="F215" s="195" t="s">
        <v>797</v>
      </c>
      <c r="G215" s="196" t="s">
        <v>661</v>
      </c>
      <c r="H215" s="197">
        <v>2</v>
      </c>
      <c r="I215" s="198"/>
      <c r="J215" s="199">
        <f>ROUND(I215*H215,2)</f>
        <v>0</v>
      </c>
      <c r="K215" s="195" t="s">
        <v>19</v>
      </c>
      <c r="L215" s="40"/>
      <c r="M215" s="200" t="s">
        <v>19</v>
      </c>
      <c r="N215" s="201" t="s">
        <v>43</v>
      </c>
      <c r="O215" s="65"/>
      <c r="P215" s="202">
        <f>O215*H215</f>
        <v>0</v>
      </c>
      <c r="Q215" s="202">
        <v>0</v>
      </c>
      <c r="R215" s="202">
        <f>Q215*H215</f>
        <v>0</v>
      </c>
      <c r="S215" s="202">
        <v>0</v>
      </c>
      <c r="T215" s="20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505</v>
      </c>
      <c r="AT215" s="204" t="s">
        <v>175</v>
      </c>
      <c r="AU215" s="204" t="s">
        <v>82</v>
      </c>
      <c r="AY215" s="18" t="s">
        <v>173</v>
      </c>
      <c r="BE215" s="205">
        <f>IF(N215="základní",J215,0)</f>
        <v>0</v>
      </c>
      <c r="BF215" s="205">
        <f>IF(N215="snížená",J215,0)</f>
        <v>0</v>
      </c>
      <c r="BG215" s="205">
        <f>IF(N215="zákl. přenesená",J215,0)</f>
        <v>0</v>
      </c>
      <c r="BH215" s="205">
        <f>IF(N215="sníž. přenesená",J215,0)</f>
        <v>0</v>
      </c>
      <c r="BI215" s="205">
        <f>IF(N215="nulová",J215,0)</f>
        <v>0</v>
      </c>
      <c r="BJ215" s="18" t="s">
        <v>80</v>
      </c>
      <c r="BK215" s="205">
        <f>ROUND(I215*H215,2)</f>
        <v>0</v>
      </c>
      <c r="BL215" s="18" t="s">
        <v>505</v>
      </c>
      <c r="BM215" s="204" t="s">
        <v>2097</v>
      </c>
    </row>
    <row r="216" spans="1:65" s="2" customFormat="1" ht="19.5">
      <c r="A216" s="35"/>
      <c r="B216" s="36"/>
      <c r="C216" s="37"/>
      <c r="D216" s="206" t="s">
        <v>182</v>
      </c>
      <c r="E216" s="37"/>
      <c r="F216" s="207" t="s">
        <v>797</v>
      </c>
      <c r="G216" s="37"/>
      <c r="H216" s="37"/>
      <c r="I216" s="116"/>
      <c r="J216" s="37"/>
      <c r="K216" s="37"/>
      <c r="L216" s="40"/>
      <c r="M216" s="208"/>
      <c r="N216" s="209"/>
      <c r="O216" s="65"/>
      <c r="P216" s="65"/>
      <c r="Q216" s="65"/>
      <c r="R216" s="65"/>
      <c r="S216" s="65"/>
      <c r="T216" s="66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8" t="s">
        <v>182</v>
      </c>
      <c r="AU216" s="18" t="s">
        <v>82</v>
      </c>
    </row>
    <row r="217" spans="1:65" s="13" customFormat="1" ht="11.25">
      <c r="B217" s="210"/>
      <c r="C217" s="211"/>
      <c r="D217" s="206" t="s">
        <v>184</v>
      </c>
      <c r="E217" s="212" t="s">
        <v>19</v>
      </c>
      <c r="F217" s="213" t="s">
        <v>2098</v>
      </c>
      <c r="G217" s="211"/>
      <c r="H217" s="214">
        <v>2</v>
      </c>
      <c r="I217" s="215"/>
      <c r="J217" s="211"/>
      <c r="K217" s="211"/>
      <c r="L217" s="216"/>
      <c r="M217" s="217"/>
      <c r="N217" s="218"/>
      <c r="O217" s="218"/>
      <c r="P217" s="218"/>
      <c r="Q217" s="218"/>
      <c r="R217" s="218"/>
      <c r="S217" s="218"/>
      <c r="T217" s="219"/>
      <c r="AT217" s="220" t="s">
        <v>184</v>
      </c>
      <c r="AU217" s="220" t="s">
        <v>82</v>
      </c>
      <c r="AV217" s="13" t="s">
        <v>82</v>
      </c>
      <c r="AW217" s="13" t="s">
        <v>33</v>
      </c>
      <c r="AX217" s="13" t="s">
        <v>80</v>
      </c>
      <c r="AY217" s="220" t="s">
        <v>173</v>
      </c>
    </row>
    <row r="218" spans="1:65" s="2" customFormat="1" ht="24" customHeight="1">
      <c r="A218" s="35"/>
      <c r="B218" s="36"/>
      <c r="C218" s="193" t="s">
        <v>381</v>
      </c>
      <c r="D218" s="193" t="s">
        <v>175</v>
      </c>
      <c r="E218" s="194" t="s">
        <v>2099</v>
      </c>
      <c r="F218" s="195" t="s">
        <v>2100</v>
      </c>
      <c r="G218" s="196" t="s">
        <v>528</v>
      </c>
      <c r="H218" s="197">
        <v>14</v>
      </c>
      <c r="I218" s="198"/>
      <c r="J218" s="199">
        <f>ROUND(I218*H218,2)</f>
        <v>0</v>
      </c>
      <c r="K218" s="195" t="s">
        <v>19</v>
      </c>
      <c r="L218" s="40"/>
      <c r="M218" s="200" t="s">
        <v>19</v>
      </c>
      <c r="N218" s="201" t="s">
        <v>43</v>
      </c>
      <c r="O218" s="65"/>
      <c r="P218" s="202">
        <f>O218*H218</f>
        <v>0</v>
      </c>
      <c r="Q218" s="202">
        <v>0</v>
      </c>
      <c r="R218" s="202">
        <f>Q218*H218</f>
        <v>0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505</v>
      </c>
      <c r="AT218" s="204" t="s">
        <v>175</v>
      </c>
      <c r="AU218" s="204" t="s">
        <v>82</v>
      </c>
      <c r="AY218" s="18" t="s">
        <v>173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80</v>
      </c>
      <c r="BK218" s="205">
        <f>ROUND(I218*H218,2)</f>
        <v>0</v>
      </c>
      <c r="BL218" s="18" t="s">
        <v>505</v>
      </c>
      <c r="BM218" s="204" t="s">
        <v>2101</v>
      </c>
    </row>
    <row r="219" spans="1:65" s="2" customFormat="1" ht="19.5">
      <c r="A219" s="35"/>
      <c r="B219" s="36"/>
      <c r="C219" s="37"/>
      <c r="D219" s="206" t="s">
        <v>182</v>
      </c>
      <c r="E219" s="37"/>
      <c r="F219" s="207" t="s">
        <v>2100</v>
      </c>
      <c r="G219" s="37"/>
      <c r="H219" s="37"/>
      <c r="I219" s="116"/>
      <c r="J219" s="37"/>
      <c r="K219" s="37"/>
      <c r="L219" s="40"/>
      <c r="M219" s="208"/>
      <c r="N219" s="209"/>
      <c r="O219" s="65"/>
      <c r="P219" s="65"/>
      <c r="Q219" s="65"/>
      <c r="R219" s="65"/>
      <c r="S219" s="65"/>
      <c r="T219" s="66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8" t="s">
        <v>182</v>
      </c>
      <c r="AU219" s="18" t="s">
        <v>82</v>
      </c>
    </row>
    <row r="220" spans="1:65" s="13" customFormat="1" ht="11.25">
      <c r="B220" s="210"/>
      <c r="C220" s="211"/>
      <c r="D220" s="206" t="s">
        <v>184</v>
      </c>
      <c r="E220" s="212" t="s">
        <v>19</v>
      </c>
      <c r="F220" s="213" t="s">
        <v>2102</v>
      </c>
      <c r="G220" s="211"/>
      <c r="H220" s="214">
        <v>7</v>
      </c>
      <c r="I220" s="215"/>
      <c r="J220" s="211"/>
      <c r="K220" s="211"/>
      <c r="L220" s="216"/>
      <c r="M220" s="217"/>
      <c r="N220" s="218"/>
      <c r="O220" s="218"/>
      <c r="P220" s="218"/>
      <c r="Q220" s="218"/>
      <c r="R220" s="218"/>
      <c r="S220" s="218"/>
      <c r="T220" s="219"/>
      <c r="AT220" s="220" t="s">
        <v>184</v>
      </c>
      <c r="AU220" s="220" t="s">
        <v>82</v>
      </c>
      <c r="AV220" s="13" t="s">
        <v>82</v>
      </c>
      <c r="AW220" s="13" t="s">
        <v>33</v>
      </c>
      <c r="AX220" s="13" t="s">
        <v>72</v>
      </c>
      <c r="AY220" s="220" t="s">
        <v>173</v>
      </c>
    </row>
    <row r="221" spans="1:65" s="13" customFormat="1" ht="11.25">
      <c r="B221" s="210"/>
      <c r="C221" s="211"/>
      <c r="D221" s="206" t="s">
        <v>184</v>
      </c>
      <c r="E221" s="212" t="s">
        <v>19</v>
      </c>
      <c r="F221" s="213" t="s">
        <v>2103</v>
      </c>
      <c r="G221" s="211"/>
      <c r="H221" s="214">
        <v>7</v>
      </c>
      <c r="I221" s="215"/>
      <c r="J221" s="211"/>
      <c r="K221" s="211"/>
      <c r="L221" s="216"/>
      <c r="M221" s="217"/>
      <c r="N221" s="218"/>
      <c r="O221" s="218"/>
      <c r="P221" s="218"/>
      <c r="Q221" s="218"/>
      <c r="R221" s="218"/>
      <c r="S221" s="218"/>
      <c r="T221" s="219"/>
      <c r="AT221" s="220" t="s">
        <v>184</v>
      </c>
      <c r="AU221" s="220" t="s">
        <v>82</v>
      </c>
      <c r="AV221" s="13" t="s">
        <v>82</v>
      </c>
      <c r="AW221" s="13" t="s">
        <v>33</v>
      </c>
      <c r="AX221" s="13" t="s">
        <v>72</v>
      </c>
      <c r="AY221" s="220" t="s">
        <v>173</v>
      </c>
    </row>
    <row r="222" spans="1:65" s="15" customFormat="1" ht="11.25">
      <c r="B222" s="249"/>
      <c r="C222" s="250"/>
      <c r="D222" s="206" t="s">
        <v>184</v>
      </c>
      <c r="E222" s="251" t="s">
        <v>19</v>
      </c>
      <c r="F222" s="252" t="s">
        <v>1908</v>
      </c>
      <c r="G222" s="250"/>
      <c r="H222" s="253">
        <v>14</v>
      </c>
      <c r="I222" s="254"/>
      <c r="J222" s="250"/>
      <c r="K222" s="250"/>
      <c r="L222" s="255"/>
      <c r="M222" s="256"/>
      <c r="N222" s="257"/>
      <c r="O222" s="257"/>
      <c r="P222" s="257"/>
      <c r="Q222" s="257"/>
      <c r="R222" s="257"/>
      <c r="S222" s="257"/>
      <c r="T222" s="258"/>
      <c r="AT222" s="259" t="s">
        <v>184</v>
      </c>
      <c r="AU222" s="259" t="s">
        <v>82</v>
      </c>
      <c r="AV222" s="15" t="s">
        <v>180</v>
      </c>
      <c r="AW222" s="15" t="s">
        <v>33</v>
      </c>
      <c r="AX222" s="15" t="s">
        <v>80</v>
      </c>
      <c r="AY222" s="259" t="s">
        <v>173</v>
      </c>
    </row>
    <row r="223" spans="1:65" s="2" customFormat="1" ht="24" customHeight="1">
      <c r="A223" s="35"/>
      <c r="B223" s="36"/>
      <c r="C223" s="193" t="s">
        <v>386</v>
      </c>
      <c r="D223" s="193" t="s">
        <v>175</v>
      </c>
      <c r="E223" s="194" t="s">
        <v>2104</v>
      </c>
      <c r="F223" s="195" t="s">
        <v>2105</v>
      </c>
      <c r="G223" s="196" t="s">
        <v>573</v>
      </c>
      <c r="H223" s="197">
        <v>1</v>
      </c>
      <c r="I223" s="198"/>
      <c r="J223" s="199">
        <f>ROUND(I223*H223,2)</f>
        <v>0</v>
      </c>
      <c r="K223" s="195" t="s">
        <v>19</v>
      </c>
      <c r="L223" s="40"/>
      <c r="M223" s="200" t="s">
        <v>19</v>
      </c>
      <c r="N223" s="201" t="s">
        <v>43</v>
      </c>
      <c r="O223" s="65"/>
      <c r="P223" s="202">
        <f>O223*H223</f>
        <v>0</v>
      </c>
      <c r="Q223" s="202">
        <v>0</v>
      </c>
      <c r="R223" s="202">
        <f>Q223*H223</f>
        <v>0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505</v>
      </c>
      <c r="AT223" s="204" t="s">
        <v>175</v>
      </c>
      <c r="AU223" s="204" t="s">
        <v>82</v>
      </c>
      <c r="AY223" s="18" t="s">
        <v>173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80</v>
      </c>
      <c r="BK223" s="205">
        <f>ROUND(I223*H223,2)</f>
        <v>0</v>
      </c>
      <c r="BL223" s="18" t="s">
        <v>505</v>
      </c>
      <c r="BM223" s="204" t="s">
        <v>2106</v>
      </c>
    </row>
    <row r="224" spans="1:65" s="2" customFormat="1" ht="19.5">
      <c r="A224" s="35"/>
      <c r="B224" s="36"/>
      <c r="C224" s="37"/>
      <c r="D224" s="206" t="s">
        <v>182</v>
      </c>
      <c r="E224" s="37"/>
      <c r="F224" s="207" t="s">
        <v>2105</v>
      </c>
      <c r="G224" s="37"/>
      <c r="H224" s="37"/>
      <c r="I224" s="116"/>
      <c r="J224" s="37"/>
      <c r="K224" s="37"/>
      <c r="L224" s="40"/>
      <c r="M224" s="208"/>
      <c r="N224" s="209"/>
      <c r="O224" s="65"/>
      <c r="P224" s="65"/>
      <c r="Q224" s="65"/>
      <c r="R224" s="65"/>
      <c r="S224" s="65"/>
      <c r="T224" s="66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8" t="s">
        <v>182</v>
      </c>
      <c r="AU224" s="18" t="s">
        <v>82</v>
      </c>
    </row>
    <row r="225" spans="1:65" s="13" customFormat="1" ht="11.25">
      <c r="B225" s="210"/>
      <c r="C225" s="211"/>
      <c r="D225" s="206" t="s">
        <v>184</v>
      </c>
      <c r="E225" s="212" t="s">
        <v>19</v>
      </c>
      <c r="F225" s="213" t="s">
        <v>2107</v>
      </c>
      <c r="G225" s="211"/>
      <c r="H225" s="214">
        <v>1</v>
      </c>
      <c r="I225" s="215"/>
      <c r="J225" s="211"/>
      <c r="K225" s="211"/>
      <c r="L225" s="216"/>
      <c r="M225" s="217"/>
      <c r="N225" s="218"/>
      <c r="O225" s="218"/>
      <c r="P225" s="218"/>
      <c r="Q225" s="218"/>
      <c r="R225" s="218"/>
      <c r="S225" s="218"/>
      <c r="T225" s="219"/>
      <c r="AT225" s="220" t="s">
        <v>184</v>
      </c>
      <c r="AU225" s="220" t="s">
        <v>82</v>
      </c>
      <c r="AV225" s="13" t="s">
        <v>82</v>
      </c>
      <c r="AW225" s="13" t="s">
        <v>33</v>
      </c>
      <c r="AX225" s="13" t="s">
        <v>80</v>
      </c>
      <c r="AY225" s="220" t="s">
        <v>173</v>
      </c>
    </row>
    <row r="226" spans="1:65" s="2" customFormat="1" ht="24" customHeight="1">
      <c r="A226" s="35"/>
      <c r="B226" s="36"/>
      <c r="C226" s="193" t="s">
        <v>391</v>
      </c>
      <c r="D226" s="193" t="s">
        <v>175</v>
      </c>
      <c r="E226" s="194" t="s">
        <v>2108</v>
      </c>
      <c r="F226" s="195" t="s">
        <v>2109</v>
      </c>
      <c r="G226" s="196" t="s">
        <v>573</v>
      </c>
      <c r="H226" s="197">
        <v>1</v>
      </c>
      <c r="I226" s="198"/>
      <c r="J226" s="199">
        <f>ROUND(I226*H226,2)</f>
        <v>0</v>
      </c>
      <c r="K226" s="195" t="s">
        <v>19</v>
      </c>
      <c r="L226" s="40"/>
      <c r="M226" s="200" t="s">
        <v>19</v>
      </c>
      <c r="N226" s="201" t="s">
        <v>43</v>
      </c>
      <c r="O226" s="65"/>
      <c r="P226" s="202">
        <f>O226*H226</f>
        <v>0</v>
      </c>
      <c r="Q226" s="202">
        <v>0</v>
      </c>
      <c r="R226" s="202">
        <f>Q226*H226</f>
        <v>0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505</v>
      </c>
      <c r="AT226" s="204" t="s">
        <v>175</v>
      </c>
      <c r="AU226" s="204" t="s">
        <v>82</v>
      </c>
      <c r="AY226" s="18" t="s">
        <v>173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80</v>
      </c>
      <c r="BK226" s="205">
        <f>ROUND(I226*H226,2)</f>
        <v>0</v>
      </c>
      <c r="BL226" s="18" t="s">
        <v>505</v>
      </c>
      <c r="BM226" s="204" t="s">
        <v>2110</v>
      </c>
    </row>
    <row r="227" spans="1:65" s="2" customFormat="1" ht="19.5">
      <c r="A227" s="35"/>
      <c r="B227" s="36"/>
      <c r="C227" s="37"/>
      <c r="D227" s="206" t="s">
        <v>182</v>
      </c>
      <c r="E227" s="37"/>
      <c r="F227" s="207" t="s">
        <v>2109</v>
      </c>
      <c r="G227" s="37"/>
      <c r="H227" s="37"/>
      <c r="I227" s="116"/>
      <c r="J227" s="37"/>
      <c r="K227" s="37"/>
      <c r="L227" s="40"/>
      <c r="M227" s="208"/>
      <c r="N227" s="209"/>
      <c r="O227" s="65"/>
      <c r="P227" s="65"/>
      <c r="Q227" s="65"/>
      <c r="R227" s="65"/>
      <c r="S227" s="65"/>
      <c r="T227" s="66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8" t="s">
        <v>182</v>
      </c>
      <c r="AU227" s="18" t="s">
        <v>82</v>
      </c>
    </row>
    <row r="228" spans="1:65" s="13" customFormat="1" ht="11.25">
      <c r="B228" s="210"/>
      <c r="C228" s="211"/>
      <c r="D228" s="206" t="s">
        <v>184</v>
      </c>
      <c r="E228" s="212" t="s">
        <v>19</v>
      </c>
      <c r="F228" s="213" t="s">
        <v>2107</v>
      </c>
      <c r="G228" s="211"/>
      <c r="H228" s="214">
        <v>1</v>
      </c>
      <c r="I228" s="215"/>
      <c r="J228" s="211"/>
      <c r="K228" s="211"/>
      <c r="L228" s="216"/>
      <c r="M228" s="217"/>
      <c r="N228" s="218"/>
      <c r="O228" s="218"/>
      <c r="P228" s="218"/>
      <c r="Q228" s="218"/>
      <c r="R228" s="218"/>
      <c r="S228" s="218"/>
      <c r="T228" s="219"/>
      <c r="AT228" s="220" t="s">
        <v>184</v>
      </c>
      <c r="AU228" s="220" t="s">
        <v>82</v>
      </c>
      <c r="AV228" s="13" t="s">
        <v>82</v>
      </c>
      <c r="AW228" s="13" t="s">
        <v>33</v>
      </c>
      <c r="AX228" s="13" t="s">
        <v>80</v>
      </c>
      <c r="AY228" s="220" t="s">
        <v>173</v>
      </c>
    </row>
    <row r="229" spans="1:65" s="2" customFormat="1" ht="24" customHeight="1">
      <c r="A229" s="35"/>
      <c r="B229" s="36"/>
      <c r="C229" s="193" t="s">
        <v>397</v>
      </c>
      <c r="D229" s="193" t="s">
        <v>175</v>
      </c>
      <c r="E229" s="194" t="s">
        <v>2111</v>
      </c>
      <c r="F229" s="195" t="s">
        <v>2112</v>
      </c>
      <c r="G229" s="196" t="s">
        <v>573</v>
      </c>
      <c r="H229" s="197">
        <v>1</v>
      </c>
      <c r="I229" s="198"/>
      <c r="J229" s="199">
        <f>ROUND(I229*H229,2)</f>
        <v>0</v>
      </c>
      <c r="K229" s="195" t="s">
        <v>19</v>
      </c>
      <c r="L229" s="40"/>
      <c r="M229" s="200" t="s">
        <v>19</v>
      </c>
      <c r="N229" s="201" t="s">
        <v>43</v>
      </c>
      <c r="O229" s="65"/>
      <c r="P229" s="202">
        <f>O229*H229</f>
        <v>0</v>
      </c>
      <c r="Q229" s="202">
        <v>0</v>
      </c>
      <c r="R229" s="202">
        <f>Q229*H229</f>
        <v>0</v>
      </c>
      <c r="S229" s="202">
        <v>0</v>
      </c>
      <c r="T229" s="20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505</v>
      </c>
      <c r="AT229" s="204" t="s">
        <v>175</v>
      </c>
      <c r="AU229" s="204" t="s">
        <v>82</v>
      </c>
      <c r="AY229" s="18" t="s">
        <v>173</v>
      </c>
      <c r="BE229" s="205">
        <f>IF(N229="základní",J229,0)</f>
        <v>0</v>
      </c>
      <c r="BF229" s="205">
        <f>IF(N229="snížená",J229,0)</f>
        <v>0</v>
      </c>
      <c r="BG229" s="205">
        <f>IF(N229="zákl. přenesená",J229,0)</f>
        <v>0</v>
      </c>
      <c r="BH229" s="205">
        <f>IF(N229="sníž. přenesená",J229,0)</f>
        <v>0</v>
      </c>
      <c r="BI229" s="205">
        <f>IF(N229="nulová",J229,0)</f>
        <v>0</v>
      </c>
      <c r="BJ229" s="18" t="s">
        <v>80</v>
      </c>
      <c r="BK229" s="205">
        <f>ROUND(I229*H229,2)</f>
        <v>0</v>
      </c>
      <c r="BL229" s="18" t="s">
        <v>505</v>
      </c>
      <c r="BM229" s="204" t="s">
        <v>2113</v>
      </c>
    </row>
    <row r="230" spans="1:65" s="2" customFormat="1" ht="19.5">
      <c r="A230" s="35"/>
      <c r="B230" s="36"/>
      <c r="C230" s="37"/>
      <c r="D230" s="206" t="s">
        <v>182</v>
      </c>
      <c r="E230" s="37"/>
      <c r="F230" s="207" t="s">
        <v>2112</v>
      </c>
      <c r="G230" s="37"/>
      <c r="H230" s="37"/>
      <c r="I230" s="116"/>
      <c r="J230" s="37"/>
      <c r="K230" s="37"/>
      <c r="L230" s="40"/>
      <c r="M230" s="208"/>
      <c r="N230" s="209"/>
      <c r="O230" s="65"/>
      <c r="P230" s="65"/>
      <c r="Q230" s="65"/>
      <c r="R230" s="65"/>
      <c r="S230" s="65"/>
      <c r="T230" s="66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8" t="s">
        <v>182</v>
      </c>
      <c r="AU230" s="18" t="s">
        <v>82</v>
      </c>
    </row>
    <row r="231" spans="1:65" s="13" customFormat="1" ht="11.25">
      <c r="B231" s="210"/>
      <c r="C231" s="211"/>
      <c r="D231" s="206" t="s">
        <v>184</v>
      </c>
      <c r="E231" s="212" t="s">
        <v>19</v>
      </c>
      <c r="F231" s="213" t="s">
        <v>2107</v>
      </c>
      <c r="G231" s="211"/>
      <c r="H231" s="214">
        <v>1</v>
      </c>
      <c r="I231" s="215"/>
      <c r="J231" s="211"/>
      <c r="K231" s="211"/>
      <c r="L231" s="216"/>
      <c r="M231" s="217"/>
      <c r="N231" s="218"/>
      <c r="O231" s="218"/>
      <c r="P231" s="218"/>
      <c r="Q231" s="218"/>
      <c r="R231" s="218"/>
      <c r="S231" s="218"/>
      <c r="T231" s="219"/>
      <c r="AT231" s="220" t="s">
        <v>184</v>
      </c>
      <c r="AU231" s="220" t="s">
        <v>82</v>
      </c>
      <c r="AV231" s="13" t="s">
        <v>82</v>
      </c>
      <c r="AW231" s="13" t="s">
        <v>33</v>
      </c>
      <c r="AX231" s="13" t="s">
        <v>80</v>
      </c>
      <c r="AY231" s="220" t="s">
        <v>173</v>
      </c>
    </row>
    <row r="232" spans="1:65" s="2" customFormat="1" ht="24" customHeight="1">
      <c r="A232" s="35"/>
      <c r="B232" s="36"/>
      <c r="C232" s="193" t="s">
        <v>402</v>
      </c>
      <c r="D232" s="193" t="s">
        <v>175</v>
      </c>
      <c r="E232" s="194" t="s">
        <v>2114</v>
      </c>
      <c r="F232" s="195" t="s">
        <v>2115</v>
      </c>
      <c r="G232" s="196" t="s">
        <v>573</v>
      </c>
      <c r="H232" s="197">
        <v>1</v>
      </c>
      <c r="I232" s="198"/>
      <c r="J232" s="199">
        <f>ROUND(I232*H232,2)</f>
        <v>0</v>
      </c>
      <c r="K232" s="195" t="s">
        <v>19</v>
      </c>
      <c r="L232" s="40"/>
      <c r="M232" s="200" t="s">
        <v>19</v>
      </c>
      <c r="N232" s="201" t="s">
        <v>43</v>
      </c>
      <c r="O232" s="65"/>
      <c r="P232" s="202">
        <f>O232*H232</f>
        <v>0</v>
      </c>
      <c r="Q232" s="202">
        <v>0</v>
      </c>
      <c r="R232" s="202">
        <f>Q232*H232</f>
        <v>0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505</v>
      </c>
      <c r="AT232" s="204" t="s">
        <v>175</v>
      </c>
      <c r="AU232" s="204" t="s">
        <v>82</v>
      </c>
      <c r="AY232" s="18" t="s">
        <v>173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80</v>
      </c>
      <c r="BK232" s="205">
        <f>ROUND(I232*H232,2)</f>
        <v>0</v>
      </c>
      <c r="BL232" s="18" t="s">
        <v>505</v>
      </c>
      <c r="BM232" s="204" t="s">
        <v>2116</v>
      </c>
    </row>
    <row r="233" spans="1:65" s="2" customFormat="1" ht="19.5">
      <c r="A233" s="35"/>
      <c r="B233" s="36"/>
      <c r="C233" s="37"/>
      <c r="D233" s="206" t="s">
        <v>182</v>
      </c>
      <c r="E233" s="37"/>
      <c r="F233" s="207" t="s">
        <v>2115</v>
      </c>
      <c r="G233" s="37"/>
      <c r="H233" s="37"/>
      <c r="I233" s="116"/>
      <c r="J233" s="37"/>
      <c r="K233" s="37"/>
      <c r="L233" s="40"/>
      <c r="M233" s="208"/>
      <c r="N233" s="209"/>
      <c r="O233" s="65"/>
      <c r="P233" s="65"/>
      <c r="Q233" s="65"/>
      <c r="R233" s="65"/>
      <c r="S233" s="65"/>
      <c r="T233" s="66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8" t="s">
        <v>182</v>
      </c>
      <c r="AU233" s="18" t="s">
        <v>82</v>
      </c>
    </row>
    <row r="234" spans="1:65" s="13" customFormat="1" ht="11.25">
      <c r="B234" s="210"/>
      <c r="C234" s="211"/>
      <c r="D234" s="206" t="s">
        <v>184</v>
      </c>
      <c r="E234" s="212" t="s">
        <v>19</v>
      </c>
      <c r="F234" s="213" t="s">
        <v>2107</v>
      </c>
      <c r="G234" s="211"/>
      <c r="H234" s="214">
        <v>1</v>
      </c>
      <c r="I234" s="215"/>
      <c r="J234" s="211"/>
      <c r="K234" s="211"/>
      <c r="L234" s="216"/>
      <c r="M234" s="217"/>
      <c r="N234" s="218"/>
      <c r="O234" s="218"/>
      <c r="P234" s="218"/>
      <c r="Q234" s="218"/>
      <c r="R234" s="218"/>
      <c r="S234" s="218"/>
      <c r="T234" s="219"/>
      <c r="AT234" s="220" t="s">
        <v>184</v>
      </c>
      <c r="AU234" s="220" t="s">
        <v>82</v>
      </c>
      <c r="AV234" s="13" t="s">
        <v>82</v>
      </c>
      <c r="AW234" s="13" t="s">
        <v>33</v>
      </c>
      <c r="AX234" s="13" t="s">
        <v>80</v>
      </c>
      <c r="AY234" s="220" t="s">
        <v>173</v>
      </c>
    </row>
    <row r="235" spans="1:65" s="2" customFormat="1" ht="16.5" customHeight="1">
      <c r="A235" s="35"/>
      <c r="B235" s="36"/>
      <c r="C235" s="193" t="s">
        <v>408</v>
      </c>
      <c r="D235" s="193" t="s">
        <v>175</v>
      </c>
      <c r="E235" s="194" t="s">
        <v>2117</v>
      </c>
      <c r="F235" s="195" t="s">
        <v>2118</v>
      </c>
      <c r="G235" s="196" t="s">
        <v>661</v>
      </c>
      <c r="H235" s="197">
        <v>0.8</v>
      </c>
      <c r="I235" s="198"/>
      <c r="J235" s="199">
        <f>ROUND(I235*H235,2)</f>
        <v>0</v>
      </c>
      <c r="K235" s="195" t="s">
        <v>19</v>
      </c>
      <c r="L235" s="40"/>
      <c r="M235" s="200" t="s">
        <v>19</v>
      </c>
      <c r="N235" s="201" t="s">
        <v>43</v>
      </c>
      <c r="O235" s="65"/>
      <c r="P235" s="202">
        <f>O235*H235</f>
        <v>0</v>
      </c>
      <c r="Q235" s="202">
        <v>0</v>
      </c>
      <c r="R235" s="202">
        <f>Q235*H235</f>
        <v>0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505</v>
      </c>
      <c r="AT235" s="204" t="s">
        <v>175</v>
      </c>
      <c r="AU235" s="204" t="s">
        <v>82</v>
      </c>
      <c r="AY235" s="18" t="s">
        <v>173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80</v>
      </c>
      <c r="BK235" s="205">
        <f>ROUND(I235*H235,2)</f>
        <v>0</v>
      </c>
      <c r="BL235" s="18" t="s">
        <v>505</v>
      </c>
      <c r="BM235" s="204" t="s">
        <v>2119</v>
      </c>
    </row>
    <row r="236" spans="1:65" s="2" customFormat="1" ht="11.25">
      <c r="A236" s="35"/>
      <c r="B236" s="36"/>
      <c r="C236" s="37"/>
      <c r="D236" s="206" t="s">
        <v>182</v>
      </c>
      <c r="E236" s="37"/>
      <c r="F236" s="207" t="s">
        <v>2118</v>
      </c>
      <c r="G236" s="37"/>
      <c r="H236" s="37"/>
      <c r="I236" s="116"/>
      <c r="J236" s="37"/>
      <c r="K236" s="37"/>
      <c r="L236" s="40"/>
      <c r="M236" s="208"/>
      <c r="N236" s="209"/>
      <c r="O236" s="65"/>
      <c r="P236" s="65"/>
      <c r="Q236" s="65"/>
      <c r="R236" s="65"/>
      <c r="S236" s="65"/>
      <c r="T236" s="66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8" t="s">
        <v>182</v>
      </c>
      <c r="AU236" s="18" t="s">
        <v>82</v>
      </c>
    </row>
    <row r="237" spans="1:65" s="13" customFormat="1" ht="11.25">
      <c r="B237" s="210"/>
      <c r="C237" s="211"/>
      <c r="D237" s="206" t="s">
        <v>184</v>
      </c>
      <c r="E237" s="212" t="s">
        <v>19</v>
      </c>
      <c r="F237" s="213" t="s">
        <v>2120</v>
      </c>
      <c r="G237" s="211"/>
      <c r="H237" s="214">
        <v>0.8</v>
      </c>
      <c r="I237" s="215"/>
      <c r="J237" s="211"/>
      <c r="K237" s="211"/>
      <c r="L237" s="216"/>
      <c r="M237" s="217"/>
      <c r="N237" s="218"/>
      <c r="O237" s="218"/>
      <c r="P237" s="218"/>
      <c r="Q237" s="218"/>
      <c r="R237" s="218"/>
      <c r="S237" s="218"/>
      <c r="T237" s="219"/>
      <c r="AT237" s="220" t="s">
        <v>184</v>
      </c>
      <c r="AU237" s="220" t="s">
        <v>82</v>
      </c>
      <c r="AV237" s="13" t="s">
        <v>82</v>
      </c>
      <c r="AW237" s="13" t="s">
        <v>33</v>
      </c>
      <c r="AX237" s="13" t="s">
        <v>80</v>
      </c>
      <c r="AY237" s="220" t="s">
        <v>173</v>
      </c>
    </row>
    <row r="238" spans="1:65" s="2" customFormat="1" ht="24" customHeight="1">
      <c r="A238" s="35"/>
      <c r="B238" s="36"/>
      <c r="C238" s="193" t="s">
        <v>415</v>
      </c>
      <c r="D238" s="193" t="s">
        <v>175</v>
      </c>
      <c r="E238" s="194" t="s">
        <v>2121</v>
      </c>
      <c r="F238" s="195" t="s">
        <v>2122</v>
      </c>
      <c r="G238" s="196" t="s">
        <v>178</v>
      </c>
      <c r="H238" s="197">
        <v>5.5</v>
      </c>
      <c r="I238" s="198"/>
      <c r="J238" s="199">
        <f>ROUND(I238*H238,2)</f>
        <v>0</v>
      </c>
      <c r="K238" s="195" t="s">
        <v>19</v>
      </c>
      <c r="L238" s="40"/>
      <c r="M238" s="200" t="s">
        <v>19</v>
      </c>
      <c r="N238" s="201" t="s">
        <v>43</v>
      </c>
      <c r="O238" s="65"/>
      <c r="P238" s="202">
        <f>O238*H238</f>
        <v>0</v>
      </c>
      <c r="Q238" s="202">
        <v>0</v>
      </c>
      <c r="R238" s="202">
        <f>Q238*H238</f>
        <v>0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505</v>
      </c>
      <c r="AT238" s="204" t="s">
        <v>175</v>
      </c>
      <c r="AU238" s="204" t="s">
        <v>82</v>
      </c>
      <c r="AY238" s="18" t="s">
        <v>173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80</v>
      </c>
      <c r="BK238" s="205">
        <f>ROUND(I238*H238,2)</f>
        <v>0</v>
      </c>
      <c r="BL238" s="18" t="s">
        <v>505</v>
      </c>
      <c r="BM238" s="204" t="s">
        <v>2123</v>
      </c>
    </row>
    <row r="239" spans="1:65" s="2" customFormat="1" ht="11.25">
      <c r="A239" s="35"/>
      <c r="B239" s="36"/>
      <c r="C239" s="37"/>
      <c r="D239" s="206" t="s">
        <v>182</v>
      </c>
      <c r="E239" s="37"/>
      <c r="F239" s="207" t="s">
        <v>2122</v>
      </c>
      <c r="G239" s="37"/>
      <c r="H239" s="37"/>
      <c r="I239" s="116"/>
      <c r="J239" s="37"/>
      <c r="K239" s="37"/>
      <c r="L239" s="40"/>
      <c r="M239" s="208"/>
      <c r="N239" s="209"/>
      <c r="O239" s="65"/>
      <c r="P239" s="65"/>
      <c r="Q239" s="65"/>
      <c r="R239" s="65"/>
      <c r="S239" s="65"/>
      <c r="T239" s="66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8" t="s">
        <v>182</v>
      </c>
      <c r="AU239" s="18" t="s">
        <v>82</v>
      </c>
    </row>
    <row r="240" spans="1:65" s="13" customFormat="1" ht="11.25">
      <c r="B240" s="210"/>
      <c r="C240" s="211"/>
      <c r="D240" s="206" t="s">
        <v>184</v>
      </c>
      <c r="E240" s="212" t="s">
        <v>19</v>
      </c>
      <c r="F240" s="213" t="s">
        <v>2124</v>
      </c>
      <c r="G240" s="211"/>
      <c r="H240" s="214">
        <v>5.5</v>
      </c>
      <c r="I240" s="215"/>
      <c r="J240" s="211"/>
      <c r="K240" s="211"/>
      <c r="L240" s="216"/>
      <c r="M240" s="217"/>
      <c r="N240" s="218"/>
      <c r="O240" s="218"/>
      <c r="P240" s="218"/>
      <c r="Q240" s="218"/>
      <c r="R240" s="218"/>
      <c r="S240" s="218"/>
      <c r="T240" s="219"/>
      <c r="AT240" s="220" t="s">
        <v>184</v>
      </c>
      <c r="AU240" s="220" t="s">
        <v>82</v>
      </c>
      <c r="AV240" s="13" t="s">
        <v>82</v>
      </c>
      <c r="AW240" s="13" t="s">
        <v>33</v>
      </c>
      <c r="AX240" s="13" t="s">
        <v>80</v>
      </c>
      <c r="AY240" s="220" t="s">
        <v>173</v>
      </c>
    </row>
    <row r="241" spans="1:65" s="2" customFormat="1" ht="24" customHeight="1">
      <c r="A241" s="35"/>
      <c r="B241" s="36"/>
      <c r="C241" s="193" t="s">
        <v>423</v>
      </c>
      <c r="D241" s="193" t="s">
        <v>175</v>
      </c>
      <c r="E241" s="194" t="s">
        <v>2125</v>
      </c>
      <c r="F241" s="195" t="s">
        <v>2126</v>
      </c>
      <c r="G241" s="196" t="s">
        <v>178</v>
      </c>
      <c r="H241" s="197">
        <v>4</v>
      </c>
      <c r="I241" s="198"/>
      <c r="J241" s="199">
        <f>ROUND(I241*H241,2)</f>
        <v>0</v>
      </c>
      <c r="K241" s="195" t="s">
        <v>19</v>
      </c>
      <c r="L241" s="40"/>
      <c r="M241" s="200" t="s">
        <v>19</v>
      </c>
      <c r="N241" s="201" t="s">
        <v>43</v>
      </c>
      <c r="O241" s="65"/>
      <c r="P241" s="202">
        <f>O241*H241</f>
        <v>0</v>
      </c>
      <c r="Q241" s="202">
        <v>0</v>
      </c>
      <c r="R241" s="202">
        <f>Q241*H241</f>
        <v>0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505</v>
      </c>
      <c r="AT241" s="204" t="s">
        <v>175</v>
      </c>
      <c r="AU241" s="204" t="s">
        <v>82</v>
      </c>
      <c r="AY241" s="18" t="s">
        <v>173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80</v>
      </c>
      <c r="BK241" s="205">
        <f>ROUND(I241*H241,2)</f>
        <v>0</v>
      </c>
      <c r="BL241" s="18" t="s">
        <v>505</v>
      </c>
      <c r="BM241" s="204" t="s">
        <v>2127</v>
      </c>
    </row>
    <row r="242" spans="1:65" s="2" customFormat="1" ht="11.25">
      <c r="A242" s="35"/>
      <c r="B242" s="36"/>
      <c r="C242" s="37"/>
      <c r="D242" s="206" t="s">
        <v>182</v>
      </c>
      <c r="E242" s="37"/>
      <c r="F242" s="207" t="s">
        <v>2126</v>
      </c>
      <c r="G242" s="37"/>
      <c r="H242" s="37"/>
      <c r="I242" s="116"/>
      <c r="J242" s="37"/>
      <c r="K242" s="37"/>
      <c r="L242" s="40"/>
      <c r="M242" s="208"/>
      <c r="N242" s="209"/>
      <c r="O242" s="65"/>
      <c r="P242" s="65"/>
      <c r="Q242" s="65"/>
      <c r="R242" s="65"/>
      <c r="S242" s="65"/>
      <c r="T242" s="66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8" t="s">
        <v>182</v>
      </c>
      <c r="AU242" s="18" t="s">
        <v>82</v>
      </c>
    </row>
    <row r="243" spans="1:65" s="13" customFormat="1" ht="11.25">
      <c r="B243" s="210"/>
      <c r="C243" s="211"/>
      <c r="D243" s="206" t="s">
        <v>184</v>
      </c>
      <c r="E243" s="212" t="s">
        <v>19</v>
      </c>
      <c r="F243" s="213" t="s">
        <v>2128</v>
      </c>
      <c r="G243" s="211"/>
      <c r="H243" s="214">
        <v>4</v>
      </c>
      <c r="I243" s="215"/>
      <c r="J243" s="211"/>
      <c r="K243" s="211"/>
      <c r="L243" s="216"/>
      <c r="M243" s="217"/>
      <c r="N243" s="218"/>
      <c r="O243" s="218"/>
      <c r="P243" s="218"/>
      <c r="Q243" s="218"/>
      <c r="R243" s="218"/>
      <c r="S243" s="218"/>
      <c r="T243" s="219"/>
      <c r="AT243" s="220" t="s">
        <v>184</v>
      </c>
      <c r="AU243" s="220" t="s">
        <v>82</v>
      </c>
      <c r="AV243" s="13" t="s">
        <v>82</v>
      </c>
      <c r="AW243" s="13" t="s">
        <v>33</v>
      </c>
      <c r="AX243" s="13" t="s">
        <v>80</v>
      </c>
      <c r="AY243" s="220" t="s">
        <v>173</v>
      </c>
    </row>
    <row r="244" spans="1:65" s="2" customFormat="1" ht="16.5" customHeight="1">
      <c r="A244" s="35"/>
      <c r="B244" s="36"/>
      <c r="C244" s="193" t="s">
        <v>429</v>
      </c>
      <c r="D244" s="193" t="s">
        <v>175</v>
      </c>
      <c r="E244" s="194" t="s">
        <v>2129</v>
      </c>
      <c r="F244" s="195" t="s">
        <v>2130</v>
      </c>
      <c r="G244" s="196" t="s">
        <v>573</v>
      </c>
      <c r="H244" s="197">
        <v>2</v>
      </c>
      <c r="I244" s="198"/>
      <c r="J244" s="199">
        <f>ROUND(I244*H244,2)</f>
        <v>0</v>
      </c>
      <c r="K244" s="195" t="s">
        <v>19</v>
      </c>
      <c r="L244" s="40"/>
      <c r="M244" s="200" t="s">
        <v>19</v>
      </c>
      <c r="N244" s="201" t="s">
        <v>43</v>
      </c>
      <c r="O244" s="65"/>
      <c r="P244" s="202">
        <f>O244*H244</f>
        <v>0</v>
      </c>
      <c r="Q244" s="202">
        <v>0</v>
      </c>
      <c r="R244" s="202">
        <f>Q244*H244</f>
        <v>0</v>
      </c>
      <c r="S244" s="202">
        <v>0</v>
      </c>
      <c r="T244" s="20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505</v>
      </c>
      <c r="AT244" s="204" t="s">
        <v>175</v>
      </c>
      <c r="AU244" s="204" t="s">
        <v>82</v>
      </c>
      <c r="AY244" s="18" t="s">
        <v>173</v>
      </c>
      <c r="BE244" s="205">
        <f>IF(N244="základní",J244,0)</f>
        <v>0</v>
      </c>
      <c r="BF244" s="205">
        <f>IF(N244="snížená",J244,0)</f>
        <v>0</v>
      </c>
      <c r="BG244" s="205">
        <f>IF(N244="zákl. přenesená",J244,0)</f>
        <v>0</v>
      </c>
      <c r="BH244" s="205">
        <f>IF(N244="sníž. přenesená",J244,0)</f>
        <v>0</v>
      </c>
      <c r="BI244" s="205">
        <f>IF(N244="nulová",J244,0)</f>
        <v>0</v>
      </c>
      <c r="BJ244" s="18" t="s">
        <v>80</v>
      </c>
      <c r="BK244" s="205">
        <f>ROUND(I244*H244,2)</f>
        <v>0</v>
      </c>
      <c r="BL244" s="18" t="s">
        <v>505</v>
      </c>
      <c r="BM244" s="204" t="s">
        <v>2131</v>
      </c>
    </row>
    <row r="245" spans="1:65" s="2" customFormat="1" ht="11.25">
      <c r="A245" s="35"/>
      <c r="B245" s="36"/>
      <c r="C245" s="37"/>
      <c r="D245" s="206" t="s">
        <v>182</v>
      </c>
      <c r="E245" s="37"/>
      <c r="F245" s="207" t="s">
        <v>2130</v>
      </c>
      <c r="G245" s="37"/>
      <c r="H245" s="37"/>
      <c r="I245" s="116"/>
      <c r="J245" s="37"/>
      <c r="K245" s="37"/>
      <c r="L245" s="40"/>
      <c r="M245" s="208"/>
      <c r="N245" s="209"/>
      <c r="O245" s="65"/>
      <c r="P245" s="65"/>
      <c r="Q245" s="65"/>
      <c r="R245" s="65"/>
      <c r="S245" s="65"/>
      <c r="T245" s="66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8" t="s">
        <v>182</v>
      </c>
      <c r="AU245" s="18" t="s">
        <v>82</v>
      </c>
    </row>
    <row r="246" spans="1:65" s="13" customFormat="1" ht="11.25">
      <c r="B246" s="210"/>
      <c r="C246" s="211"/>
      <c r="D246" s="206" t="s">
        <v>184</v>
      </c>
      <c r="E246" s="212" t="s">
        <v>19</v>
      </c>
      <c r="F246" s="213" t="s">
        <v>2132</v>
      </c>
      <c r="G246" s="211"/>
      <c r="H246" s="214">
        <v>2</v>
      </c>
      <c r="I246" s="215"/>
      <c r="J246" s="211"/>
      <c r="K246" s="211"/>
      <c r="L246" s="216"/>
      <c r="M246" s="217"/>
      <c r="N246" s="218"/>
      <c r="O246" s="218"/>
      <c r="P246" s="218"/>
      <c r="Q246" s="218"/>
      <c r="R246" s="218"/>
      <c r="S246" s="218"/>
      <c r="T246" s="219"/>
      <c r="AT246" s="220" t="s">
        <v>184</v>
      </c>
      <c r="AU246" s="220" t="s">
        <v>82</v>
      </c>
      <c r="AV246" s="13" t="s">
        <v>82</v>
      </c>
      <c r="AW246" s="13" t="s">
        <v>33</v>
      </c>
      <c r="AX246" s="13" t="s">
        <v>80</v>
      </c>
      <c r="AY246" s="220" t="s">
        <v>173</v>
      </c>
    </row>
    <row r="247" spans="1:65" s="2" customFormat="1" ht="16.5" customHeight="1">
      <c r="A247" s="35"/>
      <c r="B247" s="36"/>
      <c r="C247" s="193" t="s">
        <v>435</v>
      </c>
      <c r="D247" s="193" t="s">
        <v>175</v>
      </c>
      <c r="E247" s="194" t="s">
        <v>2133</v>
      </c>
      <c r="F247" s="195" t="s">
        <v>2134</v>
      </c>
      <c r="G247" s="196" t="s">
        <v>573</v>
      </c>
      <c r="H247" s="197">
        <v>2</v>
      </c>
      <c r="I247" s="198"/>
      <c r="J247" s="199">
        <f>ROUND(I247*H247,2)</f>
        <v>0</v>
      </c>
      <c r="K247" s="195" t="s">
        <v>19</v>
      </c>
      <c r="L247" s="40"/>
      <c r="M247" s="200" t="s">
        <v>19</v>
      </c>
      <c r="N247" s="201" t="s">
        <v>43</v>
      </c>
      <c r="O247" s="65"/>
      <c r="P247" s="202">
        <f>O247*H247</f>
        <v>0</v>
      </c>
      <c r="Q247" s="202">
        <v>0</v>
      </c>
      <c r="R247" s="202">
        <f>Q247*H247</f>
        <v>0</v>
      </c>
      <c r="S247" s="202">
        <v>0</v>
      </c>
      <c r="T247" s="20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505</v>
      </c>
      <c r="AT247" s="204" t="s">
        <v>175</v>
      </c>
      <c r="AU247" s="204" t="s">
        <v>82</v>
      </c>
      <c r="AY247" s="18" t="s">
        <v>173</v>
      </c>
      <c r="BE247" s="205">
        <f>IF(N247="základní",J247,0)</f>
        <v>0</v>
      </c>
      <c r="BF247" s="205">
        <f>IF(N247="snížená",J247,0)</f>
        <v>0</v>
      </c>
      <c r="BG247" s="205">
        <f>IF(N247="zákl. přenesená",J247,0)</f>
        <v>0</v>
      </c>
      <c r="BH247" s="205">
        <f>IF(N247="sníž. přenesená",J247,0)</f>
        <v>0</v>
      </c>
      <c r="BI247" s="205">
        <f>IF(N247="nulová",J247,0)</f>
        <v>0</v>
      </c>
      <c r="BJ247" s="18" t="s">
        <v>80</v>
      </c>
      <c r="BK247" s="205">
        <f>ROUND(I247*H247,2)</f>
        <v>0</v>
      </c>
      <c r="BL247" s="18" t="s">
        <v>505</v>
      </c>
      <c r="BM247" s="204" t="s">
        <v>2135</v>
      </c>
    </row>
    <row r="248" spans="1:65" s="2" customFormat="1" ht="11.25">
      <c r="A248" s="35"/>
      <c r="B248" s="36"/>
      <c r="C248" s="37"/>
      <c r="D248" s="206" t="s">
        <v>182</v>
      </c>
      <c r="E248" s="37"/>
      <c r="F248" s="207" t="s">
        <v>2134</v>
      </c>
      <c r="G248" s="37"/>
      <c r="H248" s="37"/>
      <c r="I248" s="116"/>
      <c r="J248" s="37"/>
      <c r="K248" s="37"/>
      <c r="L248" s="40"/>
      <c r="M248" s="208"/>
      <c r="N248" s="209"/>
      <c r="O248" s="65"/>
      <c r="P248" s="65"/>
      <c r="Q248" s="65"/>
      <c r="R248" s="65"/>
      <c r="S248" s="65"/>
      <c r="T248" s="66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8" t="s">
        <v>182</v>
      </c>
      <c r="AU248" s="18" t="s">
        <v>82</v>
      </c>
    </row>
    <row r="249" spans="1:65" s="13" customFormat="1" ht="11.25">
      <c r="B249" s="210"/>
      <c r="C249" s="211"/>
      <c r="D249" s="206" t="s">
        <v>184</v>
      </c>
      <c r="E249" s="212" t="s">
        <v>19</v>
      </c>
      <c r="F249" s="213" t="s">
        <v>2132</v>
      </c>
      <c r="G249" s="211"/>
      <c r="H249" s="214">
        <v>2</v>
      </c>
      <c r="I249" s="215"/>
      <c r="J249" s="211"/>
      <c r="K249" s="211"/>
      <c r="L249" s="216"/>
      <c r="M249" s="217"/>
      <c r="N249" s="218"/>
      <c r="O249" s="218"/>
      <c r="P249" s="218"/>
      <c r="Q249" s="218"/>
      <c r="R249" s="218"/>
      <c r="S249" s="218"/>
      <c r="T249" s="219"/>
      <c r="AT249" s="220" t="s">
        <v>184</v>
      </c>
      <c r="AU249" s="220" t="s">
        <v>82</v>
      </c>
      <c r="AV249" s="13" t="s">
        <v>82</v>
      </c>
      <c r="AW249" s="13" t="s">
        <v>33</v>
      </c>
      <c r="AX249" s="13" t="s">
        <v>80</v>
      </c>
      <c r="AY249" s="220" t="s">
        <v>173</v>
      </c>
    </row>
    <row r="250" spans="1:65" s="12" customFormat="1" ht="22.9" customHeight="1">
      <c r="B250" s="177"/>
      <c r="C250" s="178"/>
      <c r="D250" s="179" t="s">
        <v>71</v>
      </c>
      <c r="E250" s="191" t="s">
        <v>180</v>
      </c>
      <c r="F250" s="191" t="s">
        <v>520</v>
      </c>
      <c r="G250" s="178"/>
      <c r="H250" s="178"/>
      <c r="I250" s="181"/>
      <c r="J250" s="192">
        <f>BK250</f>
        <v>0</v>
      </c>
      <c r="K250" s="178"/>
      <c r="L250" s="183"/>
      <c r="M250" s="184"/>
      <c r="N250" s="185"/>
      <c r="O250" s="185"/>
      <c r="P250" s="186">
        <f>SUM(P251:P262)</f>
        <v>0</v>
      </c>
      <c r="Q250" s="185"/>
      <c r="R250" s="186">
        <f>SUM(R251:R262)</f>
        <v>0</v>
      </c>
      <c r="S250" s="185"/>
      <c r="T250" s="187">
        <f>SUM(T251:T262)</f>
        <v>0</v>
      </c>
      <c r="AR250" s="188" t="s">
        <v>180</v>
      </c>
      <c r="AT250" s="189" t="s">
        <v>71</v>
      </c>
      <c r="AU250" s="189" t="s">
        <v>80</v>
      </c>
      <c r="AY250" s="188" t="s">
        <v>173</v>
      </c>
      <c r="BK250" s="190">
        <f>SUM(BK251:BK262)</f>
        <v>0</v>
      </c>
    </row>
    <row r="251" spans="1:65" s="2" customFormat="1" ht="16.5" customHeight="1">
      <c r="A251" s="35"/>
      <c r="B251" s="36"/>
      <c r="C251" s="193" t="s">
        <v>440</v>
      </c>
      <c r="D251" s="193" t="s">
        <v>175</v>
      </c>
      <c r="E251" s="194" t="s">
        <v>2136</v>
      </c>
      <c r="F251" s="195" t="s">
        <v>821</v>
      </c>
      <c r="G251" s="196" t="s">
        <v>528</v>
      </c>
      <c r="H251" s="197">
        <v>1.5</v>
      </c>
      <c r="I251" s="198"/>
      <c r="J251" s="199">
        <f>ROUND(I251*H251,2)</f>
        <v>0</v>
      </c>
      <c r="K251" s="195" t="s">
        <v>19</v>
      </c>
      <c r="L251" s="40"/>
      <c r="M251" s="200" t="s">
        <v>19</v>
      </c>
      <c r="N251" s="201" t="s">
        <v>43</v>
      </c>
      <c r="O251" s="65"/>
      <c r="P251" s="202">
        <f>O251*H251</f>
        <v>0</v>
      </c>
      <c r="Q251" s="202">
        <v>0</v>
      </c>
      <c r="R251" s="202">
        <f>Q251*H251</f>
        <v>0</v>
      </c>
      <c r="S251" s="202">
        <v>0</v>
      </c>
      <c r="T251" s="20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505</v>
      </c>
      <c r="AT251" s="204" t="s">
        <v>175</v>
      </c>
      <c r="AU251" s="204" t="s">
        <v>82</v>
      </c>
      <c r="AY251" s="18" t="s">
        <v>173</v>
      </c>
      <c r="BE251" s="205">
        <f>IF(N251="základní",J251,0)</f>
        <v>0</v>
      </c>
      <c r="BF251" s="205">
        <f>IF(N251="snížená",J251,0)</f>
        <v>0</v>
      </c>
      <c r="BG251" s="205">
        <f>IF(N251="zákl. přenesená",J251,0)</f>
        <v>0</v>
      </c>
      <c r="BH251" s="205">
        <f>IF(N251="sníž. přenesená",J251,0)</f>
        <v>0</v>
      </c>
      <c r="BI251" s="205">
        <f>IF(N251="nulová",J251,0)</f>
        <v>0</v>
      </c>
      <c r="BJ251" s="18" t="s">
        <v>80</v>
      </c>
      <c r="BK251" s="205">
        <f>ROUND(I251*H251,2)</f>
        <v>0</v>
      </c>
      <c r="BL251" s="18" t="s">
        <v>505</v>
      </c>
      <c r="BM251" s="204" t="s">
        <v>2137</v>
      </c>
    </row>
    <row r="252" spans="1:65" s="2" customFormat="1" ht="11.25">
      <c r="A252" s="35"/>
      <c r="B252" s="36"/>
      <c r="C252" s="37"/>
      <c r="D252" s="206" t="s">
        <v>182</v>
      </c>
      <c r="E252" s="37"/>
      <c r="F252" s="207" t="s">
        <v>821</v>
      </c>
      <c r="G252" s="37"/>
      <c r="H252" s="37"/>
      <c r="I252" s="116"/>
      <c r="J252" s="37"/>
      <c r="K252" s="37"/>
      <c r="L252" s="40"/>
      <c r="M252" s="208"/>
      <c r="N252" s="209"/>
      <c r="O252" s="65"/>
      <c r="P252" s="65"/>
      <c r="Q252" s="65"/>
      <c r="R252" s="65"/>
      <c r="S252" s="65"/>
      <c r="T252" s="66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8" t="s">
        <v>182</v>
      </c>
      <c r="AU252" s="18" t="s">
        <v>82</v>
      </c>
    </row>
    <row r="253" spans="1:65" s="13" customFormat="1" ht="11.25">
      <c r="B253" s="210"/>
      <c r="C253" s="211"/>
      <c r="D253" s="206" t="s">
        <v>184</v>
      </c>
      <c r="E253" s="212" t="s">
        <v>19</v>
      </c>
      <c r="F253" s="213" t="s">
        <v>2138</v>
      </c>
      <c r="G253" s="211"/>
      <c r="H253" s="214">
        <v>1.5</v>
      </c>
      <c r="I253" s="215"/>
      <c r="J253" s="211"/>
      <c r="K253" s="211"/>
      <c r="L253" s="216"/>
      <c r="M253" s="217"/>
      <c r="N253" s="218"/>
      <c r="O253" s="218"/>
      <c r="P253" s="218"/>
      <c r="Q253" s="218"/>
      <c r="R253" s="218"/>
      <c r="S253" s="218"/>
      <c r="T253" s="219"/>
      <c r="AT253" s="220" t="s">
        <v>184</v>
      </c>
      <c r="AU253" s="220" t="s">
        <v>82</v>
      </c>
      <c r="AV253" s="13" t="s">
        <v>82</v>
      </c>
      <c r="AW253" s="13" t="s">
        <v>33</v>
      </c>
      <c r="AX253" s="13" t="s">
        <v>80</v>
      </c>
      <c r="AY253" s="220" t="s">
        <v>173</v>
      </c>
    </row>
    <row r="254" spans="1:65" s="2" customFormat="1" ht="16.5" customHeight="1">
      <c r="A254" s="35"/>
      <c r="B254" s="36"/>
      <c r="C254" s="193" t="s">
        <v>451</v>
      </c>
      <c r="D254" s="193" t="s">
        <v>175</v>
      </c>
      <c r="E254" s="194" t="s">
        <v>2139</v>
      </c>
      <c r="F254" s="195" t="s">
        <v>1234</v>
      </c>
      <c r="G254" s="196" t="s">
        <v>528</v>
      </c>
      <c r="H254" s="197">
        <v>0.75</v>
      </c>
      <c r="I254" s="198"/>
      <c r="J254" s="199">
        <f>ROUND(I254*H254,2)</f>
        <v>0</v>
      </c>
      <c r="K254" s="195" t="s">
        <v>19</v>
      </c>
      <c r="L254" s="40"/>
      <c r="M254" s="200" t="s">
        <v>19</v>
      </c>
      <c r="N254" s="201" t="s">
        <v>43</v>
      </c>
      <c r="O254" s="65"/>
      <c r="P254" s="202">
        <f>O254*H254</f>
        <v>0</v>
      </c>
      <c r="Q254" s="202">
        <v>0</v>
      </c>
      <c r="R254" s="202">
        <f>Q254*H254</f>
        <v>0</v>
      </c>
      <c r="S254" s="202">
        <v>0</v>
      </c>
      <c r="T254" s="203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505</v>
      </c>
      <c r="AT254" s="204" t="s">
        <v>175</v>
      </c>
      <c r="AU254" s="204" t="s">
        <v>82</v>
      </c>
      <c r="AY254" s="18" t="s">
        <v>173</v>
      </c>
      <c r="BE254" s="205">
        <f>IF(N254="základní",J254,0)</f>
        <v>0</v>
      </c>
      <c r="BF254" s="205">
        <f>IF(N254="snížená",J254,0)</f>
        <v>0</v>
      </c>
      <c r="BG254" s="205">
        <f>IF(N254="zákl. přenesená",J254,0)</f>
        <v>0</v>
      </c>
      <c r="BH254" s="205">
        <f>IF(N254="sníž. přenesená",J254,0)</f>
        <v>0</v>
      </c>
      <c r="BI254" s="205">
        <f>IF(N254="nulová",J254,0)</f>
        <v>0</v>
      </c>
      <c r="BJ254" s="18" t="s">
        <v>80</v>
      </c>
      <c r="BK254" s="205">
        <f>ROUND(I254*H254,2)</f>
        <v>0</v>
      </c>
      <c r="BL254" s="18" t="s">
        <v>505</v>
      </c>
      <c r="BM254" s="204" t="s">
        <v>2140</v>
      </c>
    </row>
    <row r="255" spans="1:65" s="2" customFormat="1" ht="11.25">
      <c r="A255" s="35"/>
      <c r="B255" s="36"/>
      <c r="C255" s="37"/>
      <c r="D255" s="206" t="s">
        <v>182</v>
      </c>
      <c r="E255" s="37"/>
      <c r="F255" s="207" t="s">
        <v>1234</v>
      </c>
      <c r="G255" s="37"/>
      <c r="H255" s="37"/>
      <c r="I255" s="116"/>
      <c r="J255" s="37"/>
      <c r="K255" s="37"/>
      <c r="L255" s="40"/>
      <c r="M255" s="208"/>
      <c r="N255" s="209"/>
      <c r="O255" s="65"/>
      <c r="P255" s="65"/>
      <c r="Q255" s="65"/>
      <c r="R255" s="65"/>
      <c r="S255" s="65"/>
      <c r="T255" s="66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8" t="s">
        <v>182</v>
      </c>
      <c r="AU255" s="18" t="s">
        <v>82</v>
      </c>
    </row>
    <row r="256" spans="1:65" s="13" customFormat="1" ht="11.25">
      <c r="B256" s="210"/>
      <c r="C256" s="211"/>
      <c r="D256" s="206" t="s">
        <v>184</v>
      </c>
      <c r="E256" s="212" t="s">
        <v>19</v>
      </c>
      <c r="F256" s="213" t="s">
        <v>2141</v>
      </c>
      <c r="G256" s="211"/>
      <c r="H256" s="214">
        <v>0.75</v>
      </c>
      <c r="I256" s="215"/>
      <c r="J256" s="211"/>
      <c r="K256" s="211"/>
      <c r="L256" s="216"/>
      <c r="M256" s="217"/>
      <c r="N256" s="218"/>
      <c r="O256" s="218"/>
      <c r="P256" s="218"/>
      <c r="Q256" s="218"/>
      <c r="R256" s="218"/>
      <c r="S256" s="218"/>
      <c r="T256" s="219"/>
      <c r="AT256" s="220" t="s">
        <v>184</v>
      </c>
      <c r="AU256" s="220" t="s">
        <v>82</v>
      </c>
      <c r="AV256" s="13" t="s">
        <v>82</v>
      </c>
      <c r="AW256" s="13" t="s">
        <v>33</v>
      </c>
      <c r="AX256" s="13" t="s">
        <v>80</v>
      </c>
      <c r="AY256" s="220" t="s">
        <v>173</v>
      </c>
    </row>
    <row r="257" spans="1:65" s="2" customFormat="1" ht="16.5" customHeight="1">
      <c r="A257" s="35"/>
      <c r="B257" s="36"/>
      <c r="C257" s="193" t="s">
        <v>468</v>
      </c>
      <c r="D257" s="193" t="s">
        <v>175</v>
      </c>
      <c r="E257" s="194" t="s">
        <v>2142</v>
      </c>
      <c r="F257" s="195" t="s">
        <v>1236</v>
      </c>
      <c r="G257" s="196" t="s">
        <v>178</v>
      </c>
      <c r="H257" s="197">
        <v>12</v>
      </c>
      <c r="I257" s="198"/>
      <c r="J257" s="199">
        <f>ROUND(I257*H257,2)</f>
        <v>0</v>
      </c>
      <c r="K257" s="195" t="s">
        <v>19</v>
      </c>
      <c r="L257" s="40"/>
      <c r="M257" s="200" t="s">
        <v>19</v>
      </c>
      <c r="N257" s="201" t="s">
        <v>43</v>
      </c>
      <c r="O257" s="65"/>
      <c r="P257" s="202">
        <f>O257*H257</f>
        <v>0</v>
      </c>
      <c r="Q257" s="202">
        <v>0</v>
      </c>
      <c r="R257" s="202">
        <f>Q257*H257</f>
        <v>0</v>
      </c>
      <c r="S257" s="202">
        <v>0</v>
      </c>
      <c r="T257" s="20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505</v>
      </c>
      <c r="AT257" s="204" t="s">
        <v>175</v>
      </c>
      <c r="AU257" s="204" t="s">
        <v>82</v>
      </c>
      <c r="AY257" s="18" t="s">
        <v>173</v>
      </c>
      <c r="BE257" s="205">
        <f>IF(N257="základní",J257,0)</f>
        <v>0</v>
      </c>
      <c r="BF257" s="205">
        <f>IF(N257="snížená",J257,0)</f>
        <v>0</v>
      </c>
      <c r="BG257" s="205">
        <f>IF(N257="zákl. přenesená",J257,0)</f>
        <v>0</v>
      </c>
      <c r="BH257" s="205">
        <f>IF(N257="sníž. přenesená",J257,0)</f>
        <v>0</v>
      </c>
      <c r="BI257" s="205">
        <f>IF(N257="nulová",J257,0)</f>
        <v>0</v>
      </c>
      <c r="BJ257" s="18" t="s">
        <v>80</v>
      </c>
      <c r="BK257" s="205">
        <f>ROUND(I257*H257,2)</f>
        <v>0</v>
      </c>
      <c r="BL257" s="18" t="s">
        <v>505</v>
      </c>
      <c r="BM257" s="204" t="s">
        <v>2143</v>
      </c>
    </row>
    <row r="258" spans="1:65" s="2" customFormat="1" ht="11.25">
      <c r="A258" s="35"/>
      <c r="B258" s="36"/>
      <c r="C258" s="37"/>
      <c r="D258" s="206" t="s">
        <v>182</v>
      </c>
      <c r="E258" s="37"/>
      <c r="F258" s="207" t="s">
        <v>1236</v>
      </c>
      <c r="G258" s="37"/>
      <c r="H258" s="37"/>
      <c r="I258" s="116"/>
      <c r="J258" s="37"/>
      <c r="K258" s="37"/>
      <c r="L258" s="40"/>
      <c r="M258" s="208"/>
      <c r="N258" s="209"/>
      <c r="O258" s="65"/>
      <c r="P258" s="65"/>
      <c r="Q258" s="65"/>
      <c r="R258" s="65"/>
      <c r="S258" s="65"/>
      <c r="T258" s="66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8" t="s">
        <v>182</v>
      </c>
      <c r="AU258" s="18" t="s">
        <v>82</v>
      </c>
    </row>
    <row r="259" spans="1:65" s="13" customFormat="1" ht="11.25">
      <c r="B259" s="210"/>
      <c r="C259" s="211"/>
      <c r="D259" s="206" t="s">
        <v>184</v>
      </c>
      <c r="E259" s="212" t="s">
        <v>19</v>
      </c>
      <c r="F259" s="213" t="s">
        <v>2144</v>
      </c>
      <c r="G259" s="211"/>
      <c r="H259" s="214">
        <v>12</v>
      </c>
      <c r="I259" s="215"/>
      <c r="J259" s="211"/>
      <c r="K259" s="211"/>
      <c r="L259" s="216"/>
      <c r="M259" s="217"/>
      <c r="N259" s="218"/>
      <c r="O259" s="218"/>
      <c r="P259" s="218"/>
      <c r="Q259" s="218"/>
      <c r="R259" s="218"/>
      <c r="S259" s="218"/>
      <c r="T259" s="219"/>
      <c r="AT259" s="220" t="s">
        <v>184</v>
      </c>
      <c r="AU259" s="220" t="s">
        <v>82</v>
      </c>
      <c r="AV259" s="13" t="s">
        <v>82</v>
      </c>
      <c r="AW259" s="13" t="s">
        <v>33</v>
      </c>
      <c r="AX259" s="13" t="s">
        <v>80</v>
      </c>
      <c r="AY259" s="220" t="s">
        <v>173</v>
      </c>
    </row>
    <row r="260" spans="1:65" s="2" customFormat="1" ht="24" customHeight="1">
      <c r="A260" s="35"/>
      <c r="B260" s="36"/>
      <c r="C260" s="193" t="s">
        <v>474</v>
      </c>
      <c r="D260" s="193" t="s">
        <v>175</v>
      </c>
      <c r="E260" s="194" t="s">
        <v>2145</v>
      </c>
      <c r="F260" s="195" t="s">
        <v>1238</v>
      </c>
      <c r="G260" s="196" t="s">
        <v>528</v>
      </c>
      <c r="H260" s="197">
        <v>5</v>
      </c>
      <c r="I260" s="198"/>
      <c r="J260" s="199">
        <f>ROUND(I260*H260,2)</f>
        <v>0</v>
      </c>
      <c r="K260" s="195" t="s">
        <v>19</v>
      </c>
      <c r="L260" s="40"/>
      <c r="M260" s="200" t="s">
        <v>19</v>
      </c>
      <c r="N260" s="201" t="s">
        <v>43</v>
      </c>
      <c r="O260" s="65"/>
      <c r="P260" s="202">
        <f>O260*H260</f>
        <v>0</v>
      </c>
      <c r="Q260" s="202">
        <v>0</v>
      </c>
      <c r="R260" s="202">
        <f>Q260*H260</f>
        <v>0</v>
      </c>
      <c r="S260" s="202">
        <v>0</v>
      </c>
      <c r="T260" s="20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505</v>
      </c>
      <c r="AT260" s="204" t="s">
        <v>175</v>
      </c>
      <c r="AU260" s="204" t="s">
        <v>82</v>
      </c>
      <c r="AY260" s="18" t="s">
        <v>173</v>
      </c>
      <c r="BE260" s="205">
        <f>IF(N260="základní",J260,0)</f>
        <v>0</v>
      </c>
      <c r="BF260" s="205">
        <f>IF(N260="snížená",J260,0)</f>
        <v>0</v>
      </c>
      <c r="BG260" s="205">
        <f>IF(N260="zákl. přenesená",J260,0)</f>
        <v>0</v>
      </c>
      <c r="BH260" s="205">
        <f>IF(N260="sníž. přenesená",J260,0)</f>
        <v>0</v>
      </c>
      <c r="BI260" s="205">
        <f>IF(N260="nulová",J260,0)</f>
        <v>0</v>
      </c>
      <c r="BJ260" s="18" t="s">
        <v>80</v>
      </c>
      <c r="BK260" s="205">
        <f>ROUND(I260*H260,2)</f>
        <v>0</v>
      </c>
      <c r="BL260" s="18" t="s">
        <v>505</v>
      </c>
      <c r="BM260" s="204" t="s">
        <v>2146</v>
      </c>
    </row>
    <row r="261" spans="1:65" s="2" customFormat="1" ht="11.25">
      <c r="A261" s="35"/>
      <c r="B261" s="36"/>
      <c r="C261" s="37"/>
      <c r="D261" s="206" t="s">
        <v>182</v>
      </c>
      <c r="E261" s="37"/>
      <c r="F261" s="207" t="s">
        <v>1238</v>
      </c>
      <c r="G261" s="37"/>
      <c r="H261" s="37"/>
      <c r="I261" s="116"/>
      <c r="J261" s="37"/>
      <c r="K261" s="37"/>
      <c r="L261" s="40"/>
      <c r="M261" s="208"/>
      <c r="N261" s="209"/>
      <c r="O261" s="65"/>
      <c r="P261" s="65"/>
      <c r="Q261" s="65"/>
      <c r="R261" s="65"/>
      <c r="S261" s="65"/>
      <c r="T261" s="66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18" t="s">
        <v>182</v>
      </c>
      <c r="AU261" s="18" t="s">
        <v>82</v>
      </c>
    </row>
    <row r="262" spans="1:65" s="13" customFormat="1" ht="11.25">
      <c r="B262" s="210"/>
      <c r="C262" s="211"/>
      <c r="D262" s="206" t="s">
        <v>184</v>
      </c>
      <c r="E262" s="212" t="s">
        <v>19</v>
      </c>
      <c r="F262" s="213" t="s">
        <v>2147</v>
      </c>
      <c r="G262" s="211"/>
      <c r="H262" s="214">
        <v>5</v>
      </c>
      <c r="I262" s="215"/>
      <c r="J262" s="211"/>
      <c r="K262" s="211"/>
      <c r="L262" s="216"/>
      <c r="M262" s="217"/>
      <c r="N262" s="218"/>
      <c r="O262" s="218"/>
      <c r="P262" s="218"/>
      <c r="Q262" s="218"/>
      <c r="R262" s="218"/>
      <c r="S262" s="218"/>
      <c r="T262" s="219"/>
      <c r="AT262" s="220" t="s">
        <v>184</v>
      </c>
      <c r="AU262" s="220" t="s">
        <v>82</v>
      </c>
      <c r="AV262" s="13" t="s">
        <v>82</v>
      </c>
      <c r="AW262" s="13" t="s">
        <v>33</v>
      </c>
      <c r="AX262" s="13" t="s">
        <v>80</v>
      </c>
      <c r="AY262" s="220" t="s">
        <v>173</v>
      </c>
    </row>
    <row r="263" spans="1:65" s="12" customFormat="1" ht="22.9" customHeight="1">
      <c r="B263" s="177"/>
      <c r="C263" s="178"/>
      <c r="D263" s="179" t="s">
        <v>71</v>
      </c>
      <c r="E263" s="191" t="s">
        <v>201</v>
      </c>
      <c r="F263" s="191" t="s">
        <v>948</v>
      </c>
      <c r="G263" s="178"/>
      <c r="H263" s="178"/>
      <c r="I263" s="181"/>
      <c r="J263" s="192">
        <f>BK263</f>
        <v>0</v>
      </c>
      <c r="K263" s="178"/>
      <c r="L263" s="183"/>
      <c r="M263" s="184"/>
      <c r="N263" s="185"/>
      <c r="O263" s="185"/>
      <c r="P263" s="186">
        <f>SUM(P264:P272)</f>
        <v>0</v>
      </c>
      <c r="Q263" s="185"/>
      <c r="R263" s="186">
        <f>SUM(R264:R272)</f>
        <v>0</v>
      </c>
      <c r="S263" s="185"/>
      <c r="T263" s="187">
        <f>SUM(T264:T272)</f>
        <v>0</v>
      </c>
      <c r="AR263" s="188" t="s">
        <v>180</v>
      </c>
      <c r="AT263" s="189" t="s">
        <v>71</v>
      </c>
      <c r="AU263" s="189" t="s">
        <v>80</v>
      </c>
      <c r="AY263" s="188" t="s">
        <v>173</v>
      </c>
      <c r="BK263" s="190">
        <f>SUM(BK264:BK272)</f>
        <v>0</v>
      </c>
    </row>
    <row r="264" spans="1:65" s="2" customFormat="1" ht="16.5" customHeight="1">
      <c r="A264" s="35"/>
      <c r="B264" s="36"/>
      <c r="C264" s="193" t="s">
        <v>479</v>
      </c>
      <c r="D264" s="193" t="s">
        <v>175</v>
      </c>
      <c r="E264" s="194" t="s">
        <v>2148</v>
      </c>
      <c r="F264" s="195" t="s">
        <v>1240</v>
      </c>
      <c r="G264" s="196" t="s">
        <v>178</v>
      </c>
      <c r="H264" s="197">
        <v>4.5</v>
      </c>
      <c r="I264" s="198"/>
      <c r="J264" s="199">
        <f>ROUND(I264*H264,2)</f>
        <v>0</v>
      </c>
      <c r="K264" s="195" t="s">
        <v>19</v>
      </c>
      <c r="L264" s="40"/>
      <c r="M264" s="200" t="s">
        <v>19</v>
      </c>
      <c r="N264" s="201" t="s">
        <v>43</v>
      </c>
      <c r="O264" s="65"/>
      <c r="P264" s="202">
        <f>O264*H264</f>
        <v>0</v>
      </c>
      <c r="Q264" s="202">
        <v>0</v>
      </c>
      <c r="R264" s="202">
        <f>Q264*H264</f>
        <v>0</v>
      </c>
      <c r="S264" s="202">
        <v>0</v>
      </c>
      <c r="T264" s="203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505</v>
      </c>
      <c r="AT264" s="204" t="s">
        <v>175</v>
      </c>
      <c r="AU264" s="204" t="s">
        <v>82</v>
      </c>
      <c r="AY264" s="18" t="s">
        <v>173</v>
      </c>
      <c r="BE264" s="205">
        <f>IF(N264="základní",J264,0)</f>
        <v>0</v>
      </c>
      <c r="BF264" s="205">
        <f>IF(N264="snížená",J264,0)</f>
        <v>0</v>
      </c>
      <c r="BG264" s="205">
        <f>IF(N264="zákl. přenesená",J264,0)</f>
        <v>0</v>
      </c>
      <c r="BH264" s="205">
        <f>IF(N264="sníž. přenesená",J264,0)</f>
        <v>0</v>
      </c>
      <c r="BI264" s="205">
        <f>IF(N264="nulová",J264,0)</f>
        <v>0</v>
      </c>
      <c r="BJ264" s="18" t="s">
        <v>80</v>
      </c>
      <c r="BK264" s="205">
        <f>ROUND(I264*H264,2)</f>
        <v>0</v>
      </c>
      <c r="BL264" s="18" t="s">
        <v>505</v>
      </c>
      <c r="BM264" s="204" t="s">
        <v>2149</v>
      </c>
    </row>
    <row r="265" spans="1:65" s="2" customFormat="1" ht="11.25">
      <c r="A265" s="35"/>
      <c r="B265" s="36"/>
      <c r="C265" s="37"/>
      <c r="D265" s="206" t="s">
        <v>182</v>
      </c>
      <c r="E265" s="37"/>
      <c r="F265" s="207" t="s">
        <v>1240</v>
      </c>
      <c r="G265" s="37"/>
      <c r="H265" s="37"/>
      <c r="I265" s="116"/>
      <c r="J265" s="37"/>
      <c r="K265" s="37"/>
      <c r="L265" s="40"/>
      <c r="M265" s="208"/>
      <c r="N265" s="209"/>
      <c r="O265" s="65"/>
      <c r="P265" s="65"/>
      <c r="Q265" s="65"/>
      <c r="R265" s="65"/>
      <c r="S265" s="65"/>
      <c r="T265" s="66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18" t="s">
        <v>182</v>
      </c>
      <c r="AU265" s="18" t="s">
        <v>82</v>
      </c>
    </row>
    <row r="266" spans="1:65" s="13" customFormat="1" ht="11.25">
      <c r="B266" s="210"/>
      <c r="C266" s="211"/>
      <c r="D266" s="206" t="s">
        <v>184</v>
      </c>
      <c r="E266" s="212" t="s">
        <v>19</v>
      </c>
      <c r="F266" s="213" t="s">
        <v>2150</v>
      </c>
      <c r="G266" s="211"/>
      <c r="H266" s="214">
        <v>4.5</v>
      </c>
      <c r="I266" s="215"/>
      <c r="J266" s="211"/>
      <c r="K266" s="211"/>
      <c r="L266" s="216"/>
      <c r="M266" s="217"/>
      <c r="N266" s="218"/>
      <c r="O266" s="218"/>
      <c r="P266" s="218"/>
      <c r="Q266" s="218"/>
      <c r="R266" s="218"/>
      <c r="S266" s="218"/>
      <c r="T266" s="219"/>
      <c r="AT266" s="220" t="s">
        <v>184</v>
      </c>
      <c r="AU266" s="220" t="s">
        <v>82</v>
      </c>
      <c r="AV266" s="13" t="s">
        <v>82</v>
      </c>
      <c r="AW266" s="13" t="s">
        <v>33</v>
      </c>
      <c r="AX266" s="13" t="s">
        <v>80</v>
      </c>
      <c r="AY266" s="220" t="s">
        <v>173</v>
      </c>
    </row>
    <row r="267" spans="1:65" s="2" customFormat="1" ht="16.5" customHeight="1">
      <c r="A267" s="35"/>
      <c r="B267" s="36"/>
      <c r="C267" s="193" t="s">
        <v>487</v>
      </c>
      <c r="D267" s="193" t="s">
        <v>175</v>
      </c>
      <c r="E267" s="194" t="s">
        <v>2151</v>
      </c>
      <c r="F267" s="195" t="s">
        <v>1242</v>
      </c>
      <c r="G267" s="196" t="s">
        <v>178</v>
      </c>
      <c r="H267" s="197">
        <v>4.5</v>
      </c>
      <c r="I267" s="198"/>
      <c r="J267" s="199">
        <f>ROUND(I267*H267,2)</f>
        <v>0</v>
      </c>
      <c r="K267" s="195" t="s">
        <v>19</v>
      </c>
      <c r="L267" s="40"/>
      <c r="M267" s="200" t="s">
        <v>19</v>
      </c>
      <c r="N267" s="201" t="s">
        <v>43</v>
      </c>
      <c r="O267" s="65"/>
      <c r="P267" s="202">
        <f>O267*H267</f>
        <v>0</v>
      </c>
      <c r="Q267" s="202">
        <v>0</v>
      </c>
      <c r="R267" s="202">
        <f>Q267*H267</f>
        <v>0</v>
      </c>
      <c r="S267" s="202">
        <v>0</v>
      </c>
      <c r="T267" s="20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505</v>
      </c>
      <c r="AT267" s="204" t="s">
        <v>175</v>
      </c>
      <c r="AU267" s="204" t="s">
        <v>82</v>
      </c>
      <c r="AY267" s="18" t="s">
        <v>173</v>
      </c>
      <c r="BE267" s="205">
        <f>IF(N267="základní",J267,0)</f>
        <v>0</v>
      </c>
      <c r="BF267" s="205">
        <f>IF(N267="snížená",J267,0)</f>
        <v>0</v>
      </c>
      <c r="BG267" s="205">
        <f>IF(N267="zákl. přenesená",J267,0)</f>
        <v>0</v>
      </c>
      <c r="BH267" s="205">
        <f>IF(N267="sníž. přenesená",J267,0)</f>
        <v>0</v>
      </c>
      <c r="BI267" s="205">
        <f>IF(N267="nulová",J267,0)</f>
        <v>0</v>
      </c>
      <c r="BJ267" s="18" t="s">
        <v>80</v>
      </c>
      <c r="BK267" s="205">
        <f>ROUND(I267*H267,2)</f>
        <v>0</v>
      </c>
      <c r="BL267" s="18" t="s">
        <v>505</v>
      </c>
      <c r="BM267" s="204" t="s">
        <v>2152</v>
      </c>
    </row>
    <row r="268" spans="1:65" s="2" customFormat="1" ht="11.25">
      <c r="A268" s="35"/>
      <c r="B268" s="36"/>
      <c r="C268" s="37"/>
      <c r="D268" s="206" t="s">
        <v>182</v>
      </c>
      <c r="E268" s="37"/>
      <c r="F268" s="207" t="s">
        <v>1242</v>
      </c>
      <c r="G268" s="37"/>
      <c r="H268" s="37"/>
      <c r="I268" s="116"/>
      <c r="J268" s="37"/>
      <c r="K268" s="37"/>
      <c r="L268" s="40"/>
      <c r="M268" s="208"/>
      <c r="N268" s="209"/>
      <c r="O268" s="65"/>
      <c r="P268" s="65"/>
      <c r="Q268" s="65"/>
      <c r="R268" s="65"/>
      <c r="S268" s="65"/>
      <c r="T268" s="66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18" t="s">
        <v>182</v>
      </c>
      <c r="AU268" s="18" t="s">
        <v>82</v>
      </c>
    </row>
    <row r="269" spans="1:65" s="13" customFormat="1" ht="11.25">
      <c r="B269" s="210"/>
      <c r="C269" s="211"/>
      <c r="D269" s="206" t="s">
        <v>184</v>
      </c>
      <c r="E269" s="212" t="s">
        <v>19</v>
      </c>
      <c r="F269" s="213" t="s">
        <v>2150</v>
      </c>
      <c r="G269" s="211"/>
      <c r="H269" s="214">
        <v>4.5</v>
      </c>
      <c r="I269" s="215"/>
      <c r="J269" s="211"/>
      <c r="K269" s="211"/>
      <c r="L269" s="216"/>
      <c r="M269" s="217"/>
      <c r="N269" s="218"/>
      <c r="O269" s="218"/>
      <c r="P269" s="218"/>
      <c r="Q269" s="218"/>
      <c r="R269" s="218"/>
      <c r="S269" s="218"/>
      <c r="T269" s="219"/>
      <c r="AT269" s="220" t="s">
        <v>184</v>
      </c>
      <c r="AU269" s="220" t="s">
        <v>82</v>
      </c>
      <c r="AV269" s="13" t="s">
        <v>82</v>
      </c>
      <c r="AW269" s="13" t="s">
        <v>33</v>
      </c>
      <c r="AX269" s="13" t="s">
        <v>80</v>
      </c>
      <c r="AY269" s="220" t="s">
        <v>173</v>
      </c>
    </row>
    <row r="270" spans="1:65" s="2" customFormat="1" ht="16.5" customHeight="1">
      <c r="A270" s="35"/>
      <c r="B270" s="36"/>
      <c r="C270" s="232" t="s">
        <v>492</v>
      </c>
      <c r="D270" s="232" t="s">
        <v>247</v>
      </c>
      <c r="E270" s="233" t="s">
        <v>2153</v>
      </c>
      <c r="F270" s="234" t="s">
        <v>1244</v>
      </c>
      <c r="G270" s="235" t="s">
        <v>573</v>
      </c>
      <c r="H270" s="236">
        <v>1</v>
      </c>
      <c r="I270" s="237"/>
      <c r="J270" s="238">
        <f>ROUND(I270*H270,2)</f>
        <v>0</v>
      </c>
      <c r="K270" s="234" t="s">
        <v>19</v>
      </c>
      <c r="L270" s="239"/>
      <c r="M270" s="240" t="s">
        <v>19</v>
      </c>
      <c r="N270" s="241" t="s">
        <v>43</v>
      </c>
      <c r="O270" s="65"/>
      <c r="P270" s="202">
        <f>O270*H270</f>
        <v>0</v>
      </c>
      <c r="Q270" s="202">
        <v>0</v>
      </c>
      <c r="R270" s="202">
        <f>Q270*H270</f>
        <v>0</v>
      </c>
      <c r="S270" s="202">
        <v>0</v>
      </c>
      <c r="T270" s="20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4" t="s">
        <v>505</v>
      </c>
      <c r="AT270" s="204" t="s">
        <v>247</v>
      </c>
      <c r="AU270" s="204" t="s">
        <v>82</v>
      </c>
      <c r="AY270" s="18" t="s">
        <v>173</v>
      </c>
      <c r="BE270" s="205">
        <f>IF(N270="základní",J270,0)</f>
        <v>0</v>
      </c>
      <c r="BF270" s="205">
        <f>IF(N270="snížená",J270,0)</f>
        <v>0</v>
      </c>
      <c r="BG270" s="205">
        <f>IF(N270="zákl. přenesená",J270,0)</f>
        <v>0</v>
      </c>
      <c r="BH270" s="205">
        <f>IF(N270="sníž. přenesená",J270,0)</f>
        <v>0</v>
      </c>
      <c r="BI270" s="205">
        <f>IF(N270="nulová",J270,0)</f>
        <v>0</v>
      </c>
      <c r="BJ270" s="18" t="s">
        <v>80</v>
      </c>
      <c r="BK270" s="205">
        <f>ROUND(I270*H270,2)</f>
        <v>0</v>
      </c>
      <c r="BL270" s="18" t="s">
        <v>505</v>
      </c>
      <c r="BM270" s="204" t="s">
        <v>2154</v>
      </c>
    </row>
    <row r="271" spans="1:65" s="2" customFormat="1" ht="11.25">
      <c r="A271" s="35"/>
      <c r="B271" s="36"/>
      <c r="C271" s="37"/>
      <c r="D271" s="206" t="s">
        <v>182</v>
      </c>
      <c r="E271" s="37"/>
      <c r="F271" s="207" t="s">
        <v>1244</v>
      </c>
      <c r="G271" s="37"/>
      <c r="H271" s="37"/>
      <c r="I271" s="116"/>
      <c r="J271" s="37"/>
      <c r="K271" s="37"/>
      <c r="L271" s="40"/>
      <c r="M271" s="208"/>
      <c r="N271" s="209"/>
      <c r="O271" s="65"/>
      <c r="P271" s="65"/>
      <c r="Q271" s="65"/>
      <c r="R271" s="65"/>
      <c r="S271" s="65"/>
      <c r="T271" s="66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T271" s="18" t="s">
        <v>182</v>
      </c>
      <c r="AU271" s="18" t="s">
        <v>82</v>
      </c>
    </row>
    <row r="272" spans="1:65" s="13" customFormat="1" ht="11.25">
      <c r="B272" s="210"/>
      <c r="C272" s="211"/>
      <c r="D272" s="206" t="s">
        <v>184</v>
      </c>
      <c r="E272" s="212" t="s">
        <v>19</v>
      </c>
      <c r="F272" s="213" t="s">
        <v>2155</v>
      </c>
      <c r="G272" s="211"/>
      <c r="H272" s="214">
        <v>1</v>
      </c>
      <c r="I272" s="215"/>
      <c r="J272" s="211"/>
      <c r="K272" s="211"/>
      <c r="L272" s="216"/>
      <c r="M272" s="217"/>
      <c r="N272" s="218"/>
      <c r="O272" s="218"/>
      <c r="P272" s="218"/>
      <c r="Q272" s="218"/>
      <c r="R272" s="218"/>
      <c r="S272" s="218"/>
      <c r="T272" s="219"/>
      <c r="AT272" s="220" t="s">
        <v>184</v>
      </c>
      <c r="AU272" s="220" t="s">
        <v>82</v>
      </c>
      <c r="AV272" s="13" t="s">
        <v>82</v>
      </c>
      <c r="AW272" s="13" t="s">
        <v>33</v>
      </c>
      <c r="AX272" s="13" t="s">
        <v>80</v>
      </c>
      <c r="AY272" s="220" t="s">
        <v>173</v>
      </c>
    </row>
    <row r="273" spans="1:65" s="12" customFormat="1" ht="22.9" customHeight="1">
      <c r="B273" s="177"/>
      <c r="C273" s="178"/>
      <c r="D273" s="179" t="s">
        <v>71</v>
      </c>
      <c r="E273" s="191" t="s">
        <v>222</v>
      </c>
      <c r="F273" s="191" t="s">
        <v>570</v>
      </c>
      <c r="G273" s="178"/>
      <c r="H273" s="178"/>
      <c r="I273" s="181"/>
      <c r="J273" s="192">
        <f>BK273</f>
        <v>0</v>
      </c>
      <c r="K273" s="178"/>
      <c r="L273" s="183"/>
      <c r="M273" s="184"/>
      <c r="N273" s="185"/>
      <c r="O273" s="185"/>
      <c r="P273" s="186">
        <f>SUM(P274:P294)</f>
        <v>0</v>
      </c>
      <c r="Q273" s="185"/>
      <c r="R273" s="186">
        <f>SUM(R274:R294)</f>
        <v>0</v>
      </c>
      <c r="S273" s="185"/>
      <c r="T273" s="187">
        <f>SUM(T274:T294)</f>
        <v>0</v>
      </c>
      <c r="AR273" s="188" t="s">
        <v>180</v>
      </c>
      <c r="AT273" s="189" t="s">
        <v>71</v>
      </c>
      <c r="AU273" s="189" t="s">
        <v>80</v>
      </c>
      <c r="AY273" s="188" t="s">
        <v>173</v>
      </c>
      <c r="BK273" s="190">
        <f>SUM(BK274:BK294)</f>
        <v>0</v>
      </c>
    </row>
    <row r="274" spans="1:65" s="2" customFormat="1" ht="16.5" customHeight="1">
      <c r="A274" s="35"/>
      <c r="B274" s="36"/>
      <c r="C274" s="193" t="s">
        <v>805</v>
      </c>
      <c r="D274" s="193" t="s">
        <v>175</v>
      </c>
      <c r="E274" s="194" t="s">
        <v>2156</v>
      </c>
      <c r="F274" s="195" t="s">
        <v>1265</v>
      </c>
      <c r="G274" s="196" t="s">
        <v>210</v>
      </c>
      <c r="H274" s="197">
        <v>20</v>
      </c>
      <c r="I274" s="198"/>
      <c r="J274" s="199">
        <f>ROUND(I274*H274,2)</f>
        <v>0</v>
      </c>
      <c r="K274" s="195" t="s">
        <v>19</v>
      </c>
      <c r="L274" s="40"/>
      <c r="M274" s="200" t="s">
        <v>19</v>
      </c>
      <c r="N274" s="201" t="s">
        <v>43</v>
      </c>
      <c r="O274" s="65"/>
      <c r="P274" s="202">
        <f>O274*H274</f>
        <v>0</v>
      </c>
      <c r="Q274" s="202">
        <v>0</v>
      </c>
      <c r="R274" s="202">
        <f>Q274*H274</f>
        <v>0</v>
      </c>
      <c r="S274" s="202">
        <v>0</v>
      </c>
      <c r="T274" s="20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505</v>
      </c>
      <c r="AT274" s="204" t="s">
        <v>175</v>
      </c>
      <c r="AU274" s="204" t="s">
        <v>82</v>
      </c>
      <c r="AY274" s="18" t="s">
        <v>173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8" t="s">
        <v>80</v>
      </c>
      <c r="BK274" s="205">
        <f>ROUND(I274*H274,2)</f>
        <v>0</v>
      </c>
      <c r="BL274" s="18" t="s">
        <v>505</v>
      </c>
      <c r="BM274" s="204" t="s">
        <v>2157</v>
      </c>
    </row>
    <row r="275" spans="1:65" s="2" customFormat="1" ht="11.25">
      <c r="A275" s="35"/>
      <c r="B275" s="36"/>
      <c r="C275" s="37"/>
      <c r="D275" s="206" t="s">
        <v>182</v>
      </c>
      <c r="E275" s="37"/>
      <c r="F275" s="207" t="s">
        <v>1265</v>
      </c>
      <c r="G275" s="37"/>
      <c r="H275" s="37"/>
      <c r="I275" s="116"/>
      <c r="J275" s="37"/>
      <c r="K275" s="37"/>
      <c r="L275" s="40"/>
      <c r="M275" s="208"/>
      <c r="N275" s="209"/>
      <c r="O275" s="65"/>
      <c r="P275" s="65"/>
      <c r="Q275" s="65"/>
      <c r="R275" s="65"/>
      <c r="S275" s="65"/>
      <c r="T275" s="66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8" t="s">
        <v>182</v>
      </c>
      <c r="AU275" s="18" t="s">
        <v>82</v>
      </c>
    </row>
    <row r="276" spans="1:65" s="13" customFormat="1" ht="11.25">
      <c r="B276" s="210"/>
      <c r="C276" s="211"/>
      <c r="D276" s="206" t="s">
        <v>184</v>
      </c>
      <c r="E276" s="212" t="s">
        <v>19</v>
      </c>
      <c r="F276" s="213" t="s">
        <v>2158</v>
      </c>
      <c r="G276" s="211"/>
      <c r="H276" s="214">
        <v>20</v>
      </c>
      <c r="I276" s="215"/>
      <c r="J276" s="211"/>
      <c r="K276" s="211"/>
      <c r="L276" s="216"/>
      <c r="M276" s="217"/>
      <c r="N276" s="218"/>
      <c r="O276" s="218"/>
      <c r="P276" s="218"/>
      <c r="Q276" s="218"/>
      <c r="R276" s="218"/>
      <c r="S276" s="218"/>
      <c r="T276" s="219"/>
      <c r="AT276" s="220" t="s">
        <v>184</v>
      </c>
      <c r="AU276" s="220" t="s">
        <v>82</v>
      </c>
      <c r="AV276" s="13" t="s">
        <v>82</v>
      </c>
      <c r="AW276" s="13" t="s">
        <v>33</v>
      </c>
      <c r="AX276" s="13" t="s">
        <v>80</v>
      </c>
      <c r="AY276" s="220" t="s">
        <v>173</v>
      </c>
    </row>
    <row r="277" spans="1:65" s="2" customFormat="1" ht="16.5" customHeight="1">
      <c r="A277" s="35"/>
      <c r="B277" s="36"/>
      <c r="C277" s="193" t="s">
        <v>730</v>
      </c>
      <c r="D277" s="193" t="s">
        <v>175</v>
      </c>
      <c r="E277" s="194" t="s">
        <v>2159</v>
      </c>
      <c r="F277" s="195" t="s">
        <v>1269</v>
      </c>
      <c r="G277" s="196" t="s">
        <v>843</v>
      </c>
      <c r="H277" s="197">
        <v>1</v>
      </c>
      <c r="I277" s="198"/>
      <c r="J277" s="199">
        <f>ROUND(I277*H277,2)</f>
        <v>0</v>
      </c>
      <c r="K277" s="195" t="s">
        <v>19</v>
      </c>
      <c r="L277" s="40"/>
      <c r="M277" s="200" t="s">
        <v>19</v>
      </c>
      <c r="N277" s="201" t="s">
        <v>43</v>
      </c>
      <c r="O277" s="65"/>
      <c r="P277" s="202">
        <f>O277*H277</f>
        <v>0</v>
      </c>
      <c r="Q277" s="202">
        <v>0</v>
      </c>
      <c r="R277" s="202">
        <f>Q277*H277</f>
        <v>0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505</v>
      </c>
      <c r="AT277" s="204" t="s">
        <v>175</v>
      </c>
      <c r="AU277" s="204" t="s">
        <v>82</v>
      </c>
      <c r="AY277" s="18" t="s">
        <v>173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80</v>
      </c>
      <c r="BK277" s="205">
        <f>ROUND(I277*H277,2)</f>
        <v>0</v>
      </c>
      <c r="BL277" s="18" t="s">
        <v>505</v>
      </c>
      <c r="BM277" s="204" t="s">
        <v>2160</v>
      </c>
    </row>
    <row r="278" spans="1:65" s="2" customFormat="1" ht="11.25">
      <c r="A278" s="35"/>
      <c r="B278" s="36"/>
      <c r="C278" s="37"/>
      <c r="D278" s="206" t="s">
        <v>182</v>
      </c>
      <c r="E278" s="37"/>
      <c r="F278" s="207" t="s">
        <v>1269</v>
      </c>
      <c r="G278" s="37"/>
      <c r="H278" s="37"/>
      <c r="I278" s="116"/>
      <c r="J278" s="37"/>
      <c r="K278" s="37"/>
      <c r="L278" s="40"/>
      <c r="M278" s="208"/>
      <c r="N278" s="209"/>
      <c r="O278" s="65"/>
      <c r="P278" s="65"/>
      <c r="Q278" s="65"/>
      <c r="R278" s="65"/>
      <c r="S278" s="65"/>
      <c r="T278" s="66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T278" s="18" t="s">
        <v>182</v>
      </c>
      <c r="AU278" s="18" t="s">
        <v>82</v>
      </c>
    </row>
    <row r="279" spans="1:65" s="13" customFormat="1" ht="11.25">
      <c r="B279" s="210"/>
      <c r="C279" s="211"/>
      <c r="D279" s="206" t="s">
        <v>184</v>
      </c>
      <c r="E279" s="212" t="s">
        <v>19</v>
      </c>
      <c r="F279" s="213" t="s">
        <v>2161</v>
      </c>
      <c r="G279" s="211"/>
      <c r="H279" s="214">
        <v>1</v>
      </c>
      <c r="I279" s="215"/>
      <c r="J279" s="211"/>
      <c r="K279" s="211"/>
      <c r="L279" s="216"/>
      <c r="M279" s="217"/>
      <c r="N279" s="218"/>
      <c r="O279" s="218"/>
      <c r="P279" s="218"/>
      <c r="Q279" s="218"/>
      <c r="R279" s="218"/>
      <c r="S279" s="218"/>
      <c r="T279" s="219"/>
      <c r="AT279" s="220" t="s">
        <v>184</v>
      </c>
      <c r="AU279" s="220" t="s">
        <v>82</v>
      </c>
      <c r="AV279" s="13" t="s">
        <v>82</v>
      </c>
      <c r="AW279" s="13" t="s">
        <v>33</v>
      </c>
      <c r="AX279" s="13" t="s">
        <v>80</v>
      </c>
      <c r="AY279" s="220" t="s">
        <v>173</v>
      </c>
    </row>
    <row r="280" spans="1:65" s="2" customFormat="1" ht="16.5" customHeight="1">
      <c r="A280" s="35"/>
      <c r="B280" s="36"/>
      <c r="C280" s="193" t="s">
        <v>812</v>
      </c>
      <c r="D280" s="193" t="s">
        <v>175</v>
      </c>
      <c r="E280" s="194" t="s">
        <v>2162</v>
      </c>
      <c r="F280" s="195" t="s">
        <v>1275</v>
      </c>
      <c r="G280" s="196" t="s">
        <v>210</v>
      </c>
      <c r="H280" s="197">
        <v>25</v>
      </c>
      <c r="I280" s="198"/>
      <c r="J280" s="199">
        <f>ROUND(I280*H280,2)</f>
        <v>0</v>
      </c>
      <c r="K280" s="195" t="s">
        <v>19</v>
      </c>
      <c r="L280" s="40"/>
      <c r="M280" s="200" t="s">
        <v>19</v>
      </c>
      <c r="N280" s="201" t="s">
        <v>43</v>
      </c>
      <c r="O280" s="65"/>
      <c r="P280" s="202">
        <f>O280*H280</f>
        <v>0</v>
      </c>
      <c r="Q280" s="202">
        <v>0</v>
      </c>
      <c r="R280" s="202">
        <f>Q280*H280</f>
        <v>0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505</v>
      </c>
      <c r="AT280" s="204" t="s">
        <v>175</v>
      </c>
      <c r="AU280" s="204" t="s">
        <v>82</v>
      </c>
      <c r="AY280" s="18" t="s">
        <v>173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80</v>
      </c>
      <c r="BK280" s="205">
        <f>ROUND(I280*H280,2)</f>
        <v>0</v>
      </c>
      <c r="BL280" s="18" t="s">
        <v>505</v>
      </c>
      <c r="BM280" s="204" t="s">
        <v>2163</v>
      </c>
    </row>
    <row r="281" spans="1:65" s="2" customFormat="1" ht="11.25">
      <c r="A281" s="35"/>
      <c r="B281" s="36"/>
      <c r="C281" s="37"/>
      <c r="D281" s="206" t="s">
        <v>182</v>
      </c>
      <c r="E281" s="37"/>
      <c r="F281" s="207" t="s">
        <v>1275</v>
      </c>
      <c r="G281" s="37"/>
      <c r="H281" s="37"/>
      <c r="I281" s="116"/>
      <c r="J281" s="37"/>
      <c r="K281" s="37"/>
      <c r="L281" s="40"/>
      <c r="M281" s="208"/>
      <c r="N281" s="209"/>
      <c r="O281" s="65"/>
      <c r="P281" s="65"/>
      <c r="Q281" s="65"/>
      <c r="R281" s="65"/>
      <c r="S281" s="65"/>
      <c r="T281" s="66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18" t="s">
        <v>182</v>
      </c>
      <c r="AU281" s="18" t="s">
        <v>82</v>
      </c>
    </row>
    <row r="282" spans="1:65" s="13" customFormat="1" ht="11.25">
      <c r="B282" s="210"/>
      <c r="C282" s="211"/>
      <c r="D282" s="206" t="s">
        <v>184</v>
      </c>
      <c r="E282" s="212" t="s">
        <v>19</v>
      </c>
      <c r="F282" s="213" t="s">
        <v>2164</v>
      </c>
      <c r="G282" s="211"/>
      <c r="H282" s="214">
        <v>25</v>
      </c>
      <c r="I282" s="215"/>
      <c r="J282" s="211"/>
      <c r="K282" s="211"/>
      <c r="L282" s="216"/>
      <c r="M282" s="217"/>
      <c r="N282" s="218"/>
      <c r="O282" s="218"/>
      <c r="P282" s="218"/>
      <c r="Q282" s="218"/>
      <c r="R282" s="218"/>
      <c r="S282" s="218"/>
      <c r="T282" s="219"/>
      <c r="AT282" s="220" t="s">
        <v>184</v>
      </c>
      <c r="AU282" s="220" t="s">
        <v>82</v>
      </c>
      <c r="AV282" s="13" t="s">
        <v>82</v>
      </c>
      <c r="AW282" s="13" t="s">
        <v>33</v>
      </c>
      <c r="AX282" s="13" t="s">
        <v>80</v>
      </c>
      <c r="AY282" s="220" t="s">
        <v>173</v>
      </c>
    </row>
    <row r="283" spans="1:65" s="2" customFormat="1" ht="16.5" customHeight="1">
      <c r="A283" s="35"/>
      <c r="B283" s="36"/>
      <c r="C283" s="193" t="s">
        <v>733</v>
      </c>
      <c r="D283" s="193" t="s">
        <v>175</v>
      </c>
      <c r="E283" s="194" t="s">
        <v>2165</v>
      </c>
      <c r="F283" s="195" t="s">
        <v>1279</v>
      </c>
      <c r="G283" s="196" t="s">
        <v>528</v>
      </c>
      <c r="H283" s="197">
        <v>15.48</v>
      </c>
      <c r="I283" s="198"/>
      <c r="J283" s="199">
        <f>ROUND(I283*H283,2)</f>
        <v>0</v>
      </c>
      <c r="K283" s="195" t="s">
        <v>19</v>
      </c>
      <c r="L283" s="40"/>
      <c r="M283" s="200" t="s">
        <v>19</v>
      </c>
      <c r="N283" s="201" t="s">
        <v>43</v>
      </c>
      <c r="O283" s="65"/>
      <c r="P283" s="202">
        <f>O283*H283</f>
        <v>0</v>
      </c>
      <c r="Q283" s="202">
        <v>0</v>
      </c>
      <c r="R283" s="202">
        <f>Q283*H283</f>
        <v>0</v>
      </c>
      <c r="S283" s="202">
        <v>0</v>
      </c>
      <c r="T283" s="20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505</v>
      </c>
      <c r="AT283" s="204" t="s">
        <v>175</v>
      </c>
      <c r="AU283" s="204" t="s">
        <v>82</v>
      </c>
      <c r="AY283" s="18" t="s">
        <v>173</v>
      </c>
      <c r="BE283" s="205">
        <f>IF(N283="základní",J283,0)</f>
        <v>0</v>
      </c>
      <c r="BF283" s="205">
        <f>IF(N283="snížená",J283,0)</f>
        <v>0</v>
      </c>
      <c r="BG283" s="205">
        <f>IF(N283="zákl. přenesená",J283,0)</f>
        <v>0</v>
      </c>
      <c r="BH283" s="205">
        <f>IF(N283="sníž. přenesená",J283,0)</f>
        <v>0</v>
      </c>
      <c r="BI283" s="205">
        <f>IF(N283="nulová",J283,0)</f>
        <v>0</v>
      </c>
      <c r="BJ283" s="18" t="s">
        <v>80</v>
      </c>
      <c r="BK283" s="205">
        <f>ROUND(I283*H283,2)</f>
        <v>0</v>
      </c>
      <c r="BL283" s="18" t="s">
        <v>505</v>
      </c>
      <c r="BM283" s="204" t="s">
        <v>2166</v>
      </c>
    </row>
    <row r="284" spans="1:65" s="2" customFormat="1" ht="11.25">
      <c r="A284" s="35"/>
      <c r="B284" s="36"/>
      <c r="C284" s="37"/>
      <c r="D284" s="206" t="s">
        <v>182</v>
      </c>
      <c r="E284" s="37"/>
      <c r="F284" s="207" t="s">
        <v>1279</v>
      </c>
      <c r="G284" s="37"/>
      <c r="H284" s="37"/>
      <c r="I284" s="116"/>
      <c r="J284" s="37"/>
      <c r="K284" s="37"/>
      <c r="L284" s="40"/>
      <c r="M284" s="208"/>
      <c r="N284" s="209"/>
      <c r="O284" s="65"/>
      <c r="P284" s="65"/>
      <c r="Q284" s="65"/>
      <c r="R284" s="65"/>
      <c r="S284" s="65"/>
      <c r="T284" s="66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T284" s="18" t="s">
        <v>182</v>
      </c>
      <c r="AU284" s="18" t="s">
        <v>82</v>
      </c>
    </row>
    <row r="285" spans="1:65" s="13" customFormat="1" ht="11.25">
      <c r="B285" s="210"/>
      <c r="C285" s="211"/>
      <c r="D285" s="206" t="s">
        <v>184</v>
      </c>
      <c r="E285" s="212" t="s">
        <v>19</v>
      </c>
      <c r="F285" s="213" t="s">
        <v>2167</v>
      </c>
      <c r="G285" s="211"/>
      <c r="H285" s="214">
        <v>15.48</v>
      </c>
      <c r="I285" s="215"/>
      <c r="J285" s="211"/>
      <c r="K285" s="211"/>
      <c r="L285" s="216"/>
      <c r="M285" s="217"/>
      <c r="N285" s="218"/>
      <c r="O285" s="218"/>
      <c r="P285" s="218"/>
      <c r="Q285" s="218"/>
      <c r="R285" s="218"/>
      <c r="S285" s="218"/>
      <c r="T285" s="219"/>
      <c r="AT285" s="220" t="s">
        <v>184</v>
      </c>
      <c r="AU285" s="220" t="s">
        <v>82</v>
      </c>
      <c r="AV285" s="13" t="s">
        <v>82</v>
      </c>
      <c r="AW285" s="13" t="s">
        <v>33</v>
      </c>
      <c r="AX285" s="13" t="s">
        <v>80</v>
      </c>
      <c r="AY285" s="220" t="s">
        <v>173</v>
      </c>
    </row>
    <row r="286" spans="1:65" s="2" customFormat="1" ht="16.5" customHeight="1">
      <c r="A286" s="35"/>
      <c r="B286" s="36"/>
      <c r="C286" s="193" t="s">
        <v>819</v>
      </c>
      <c r="D286" s="193" t="s">
        <v>175</v>
      </c>
      <c r="E286" s="194" t="s">
        <v>2168</v>
      </c>
      <c r="F286" s="195" t="s">
        <v>1281</v>
      </c>
      <c r="G286" s="196" t="s">
        <v>178</v>
      </c>
      <c r="H286" s="197">
        <v>6.45</v>
      </c>
      <c r="I286" s="198"/>
      <c r="J286" s="199">
        <f>ROUND(I286*H286,2)</f>
        <v>0</v>
      </c>
      <c r="K286" s="195" t="s">
        <v>19</v>
      </c>
      <c r="L286" s="40"/>
      <c r="M286" s="200" t="s">
        <v>19</v>
      </c>
      <c r="N286" s="201" t="s">
        <v>43</v>
      </c>
      <c r="O286" s="65"/>
      <c r="P286" s="202">
        <f>O286*H286</f>
        <v>0</v>
      </c>
      <c r="Q286" s="202">
        <v>0</v>
      </c>
      <c r="R286" s="202">
        <f>Q286*H286</f>
        <v>0</v>
      </c>
      <c r="S286" s="202">
        <v>0</v>
      </c>
      <c r="T286" s="20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505</v>
      </c>
      <c r="AT286" s="204" t="s">
        <v>175</v>
      </c>
      <c r="AU286" s="204" t="s">
        <v>82</v>
      </c>
      <c r="AY286" s="18" t="s">
        <v>173</v>
      </c>
      <c r="BE286" s="205">
        <f>IF(N286="základní",J286,0)</f>
        <v>0</v>
      </c>
      <c r="BF286" s="205">
        <f>IF(N286="snížená",J286,0)</f>
        <v>0</v>
      </c>
      <c r="BG286" s="205">
        <f>IF(N286="zákl. přenesená",J286,0)</f>
        <v>0</v>
      </c>
      <c r="BH286" s="205">
        <f>IF(N286="sníž. přenesená",J286,0)</f>
        <v>0</v>
      </c>
      <c r="BI286" s="205">
        <f>IF(N286="nulová",J286,0)</f>
        <v>0</v>
      </c>
      <c r="BJ286" s="18" t="s">
        <v>80</v>
      </c>
      <c r="BK286" s="205">
        <f>ROUND(I286*H286,2)</f>
        <v>0</v>
      </c>
      <c r="BL286" s="18" t="s">
        <v>505</v>
      </c>
      <c r="BM286" s="204" t="s">
        <v>2169</v>
      </c>
    </row>
    <row r="287" spans="1:65" s="2" customFormat="1" ht="11.25">
      <c r="A287" s="35"/>
      <c r="B287" s="36"/>
      <c r="C287" s="37"/>
      <c r="D287" s="206" t="s">
        <v>182</v>
      </c>
      <c r="E287" s="37"/>
      <c r="F287" s="207" t="s">
        <v>1281</v>
      </c>
      <c r="G287" s="37"/>
      <c r="H287" s="37"/>
      <c r="I287" s="116"/>
      <c r="J287" s="37"/>
      <c r="K287" s="37"/>
      <c r="L287" s="40"/>
      <c r="M287" s="208"/>
      <c r="N287" s="209"/>
      <c r="O287" s="65"/>
      <c r="P287" s="65"/>
      <c r="Q287" s="65"/>
      <c r="R287" s="65"/>
      <c r="S287" s="65"/>
      <c r="T287" s="66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18" t="s">
        <v>182</v>
      </c>
      <c r="AU287" s="18" t="s">
        <v>82</v>
      </c>
    </row>
    <row r="288" spans="1:65" s="13" customFormat="1" ht="11.25">
      <c r="B288" s="210"/>
      <c r="C288" s="211"/>
      <c r="D288" s="206" t="s">
        <v>184</v>
      </c>
      <c r="E288" s="212" t="s">
        <v>19</v>
      </c>
      <c r="F288" s="213" t="s">
        <v>2170</v>
      </c>
      <c r="G288" s="211"/>
      <c r="H288" s="214">
        <v>6.45</v>
      </c>
      <c r="I288" s="215"/>
      <c r="J288" s="211"/>
      <c r="K288" s="211"/>
      <c r="L288" s="216"/>
      <c r="M288" s="217"/>
      <c r="N288" s="218"/>
      <c r="O288" s="218"/>
      <c r="P288" s="218"/>
      <c r="Q288" s="218"/>
      <c r="R288" s="218"/>
      <c r="S288" s="218"/>
      <c r="T288" s="219"/>
      <c r="AT288" s="220" t="s">
        <v>184</v>
      </c>
      <c r="AU288" s="220" t="s">
        <v>82</v>
      </c>
      <c r="AV288" s="13" t="s">
        <v>82</v>
      </c>
      <c r="AW288" s="13" t="s">
        <v>33</v>
      </c>
      <c r="AX288" s="13" t="s">
        <v>80</v>
      </c>
      <c r="AY288" s="220" t="s">
        <v>173</v>
      </c>
    </row>
    <row r="289" spans="1:65" s="2" customFormat="1" ht="16.5" customHeight="1">
      <c r="A289" s="35"/>
      <c r="B289" s="36"/>
      <c r="C289" s="193" t="s">
        <v>736</v>
      </c>
      <c r="D289" s="193" t="s">
        <v>175</v>
      </c>
      <c r="E289" s="194" t="s">
        <v>2171</v>
      </c>
      <c r="F289" s="195" t="s">
        <v>1283</v>
      </c>
      <c r="G289" s="196" t="s">
        <v>528</v>
      </c>
      <c r="H289" s="197">
        <v>1.9630000000000001</v>
      </c>
      <c r="I289" s="198"/>
      <c r="J289" s="199">
        <f>ROUND(I289*H289,2)</f>
        <v>0</v>
      </c>
      <c r="K289" s="195" t="s">
        <v>19</v>
      </c>
      <c r="L289" s="40"/>
      <c r="M289" s="200" t="s">
        <v>19</v>
      </c>
      <c r="N289" s="201" t="s">
        <v>43</v>
      </c>
      <c r="O289" s="65"/>
      <c r="P289" s="202">
        <f>O289*H289</f>
        <v>0</v>
      </c>
      <c r="Q289" s="202">
        <v>0</v>
      </c>
      <c r="R289" s="202">
        <f>Q289*H289</f>
        <v>0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505</v>
      </c>
      <c r="AT289" s="204" t="s">
        <v>175</v>
      </c>
      <c r="AU289" s="204" t="s">
        <v>82</v>
      </c>
      <c r="AY289" s="18" t="s">
        <v>173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80</v>
      </c>
      <c r="BK289" s="205">
        <f>ROUND(I289*H289,2)</f>
        <v>0</v>
      </c>
      <c r="BL289" s="18" t="s">
        <v>505</v>
      </c>
      <c r="BM289" s="204" t="s">
        <v>2172</v>
      </c>
    </row>
    <row r="290" spans="1:65" s="2" customFormat="1" ht="11.25">
      <c r="A290" s="35"/>
      <c r="B290" s="36"/>
      <c r="C290" s="37"/>
      <c r="D290" s="206" t="s">
        <v>182</v>
      </c>
      <c r="E290" s="37"/>
      <c r="F290" s="207" t="s">
        <v>1283</v>
      </c>
      <c r="G290" s="37"/>
      <c r="H290" s="37"/>
      <c r="I290" s="116"/>
      <c r="J290" s="37"/>
      <c r="K290" s="37"/>
      <c r="L290" s="40"/>
      <c r="M290" s="208"/>
      <c r="N290" s="209"/>
      <c r="O290" s="65"/>
      <c r="P290" s="65"/>
      <c r="Q290" s="65"/>
      <c r="R290" s="65"/>
      <c r="S290" s="65"/>
      <c r="T290" s="66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T290" s="18" t="s">
        <v>182</v>
      </c>
      <c r="AU290" s="18" t="s">
        <v>82</v>
      </c>
    </row>
    <row r="291" spans="1:65" s="13" customFormat="1" ht="11.25">
      <c r="B291" s="210"/>
      <c r="C291" s="211"/>
      <c r="D291" s="206" t="s">
        <v>184</v>
      </c>
      <c r="E291" s="212" t="s">
        <v>19</v>
      </c>
      <c r="F291" s="213" t="s">
        <v>2173</v>
      </c>
      <c r="G291" s="211"/>
      <c r="H291" s="214">
        <v>1.9630000000000001</v>
      </c>
      <c r="I291" s="215"/>
      <c r="J291" s="211"/>
      <c r="K291" s="211"/>
      <c r="L291" s="216"/>
      <c r="M291" s="217"/>
      <c r="N291" s="218"/>
      <c r="O291" s="218"/>
      <c r="P291" s="218"/>
      <c r="Q291" s="218"/>
      <c r="R291" s="218"/>
      <c r="S291" s="218"/>
      <c r="T291" s="219"/>
      <c r="AT291" s="220" t="s">
        <v>184</v>
      </c>
      <c r="AU291" s="220" t="s">
        <v>82</v>
      </c>
      <c r="AV291" s="13" t="s">
        <v>82</v>
      </c>
      <c r="AW291" s="13" t="s">
        <v>33</v>
      </c>
      <c r="AX291" s="13" t="s">
        <v>80</v>
      </c>
      <c r="AY291" s="220" t="s">
        <v>173</v>
      </c>
    </row>
    <row r="292" spans="1:65" s="2" customFormat="1" ht="16.5" customHeight="1">
      <c r="A292" s="35"/>
      <c r="B292" s="36"/>
      <c r="C292" s="193" t="s">
        <v>826</v>
      </c>
      <c r="D292" s="193" t="s">
        <v>175</v>
      </c>
      <c r="E292" s="194" t="s">
        <v>2174</v>
      </c>
      <c r="F292" s="195" t="s">
        <v>850</v>
      </c>
      <c r="G292" s="196" t="s">
        <v>528</v>
      </c>
      <c r="H292" s="197">
        <v>15.48</v>
      </c>
      <c r="I292" s="198"/>
      <c r="J292" s="199">
        <f>ROUND(I292*H292,2)</f>
        <v>0</v>
      </c>
      <c r="K292" s="195" t="s">
        <v>19</v>
      </c>
      <c r="L292" s="40"/>
      <c r="M292" s="200" t="s">
        <v>19</v>
      </c>
      <c r="N292" s="201" t="s">
        <v>43</v>
      </c>
      <c r="O292" s="65"/>
      <c r="P292" s="202">
        <f>O292*H292</f>
        <v>0</v>
      </c>
      <c r="Q292" s="202">
        <v>0</v>
      </c>
      <c r="R292" s="202">
        <f>Q292*H292</f>
        <v>0</v>
      </c>
      <c r="S292" s="202">
        <v>0</v>
      </c>
      <c r="T292" s="203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04" t="s">
        <v>505</v>
      </c>
      <c r="AT292" s="204" t="s">
        <v>175</v>
      </c>
      <c r="AU292" s="204" t="s">
        <v>82</v>
      </c>
      <c r="AY292" s="18" t="s">
        <v>173</v>
      </c>
      <c r="BE292" s="205">
        <f>IF(N292="základní",J292,0)</f>
        <v>0</v>
      </c>
      <c r="BF292" s="205">
        <f>IF(N292="snížená",J292,0)</f>
        <v>0</v>
      </c>
      <c r="BG292" s="205">
        <f>IF(N292="zákl. přenesená",J292,0)</f>
        <v>0</v>
      </c>
      <c r="BH292" s="205">
        <f>IF(N292="sníž. přenesená",J292,0)</f>
        <v>0</v>
      </c>
      <c r="BI292" s="205">
        <f>IF(N292="nulová",J292,0)</f>
        <v>0</v>
      </c>
      <c r="BJ292" s="18" t="s">
        <v>80</v>
      </c>
      <c r="BK292" s="205">
        <f>ROUND(I292*H292,2)</f>
        <v>0</v>
      </c>
      <c r="BL292" s="18" t="s">
        <v>505</v>
      </c>
      <c r="BM292" s="204" t="s">
        <v>2175</v>
      </c>
    </row>
    <row r="293" spans="1:65" s="2" customFormat="1" ht="11.25">
      <c r="A293" s="35"/>
      <c r="B293" s="36"/>
      <c r="C293" s="37"/>
      <c r="D293" s="206" t="s">
        <v>182</v>
      </c>
      <c r="E293" s="37"/>
      <c r="F293" s="207" t="s">
        <v>850</v>
      </c>
      <c r="G293" s="37"/>
      <c r="H293" s="37"/>
      <c r="I293" s="116"/>
      <c r="J293" s="37"/>
      <c r="K293" s="37"/>
      <c r="L293" s="40"/>
      <c r="M293" s="208"/>
      <c r="N293" s="209"/>
      <c r="O293" s="65"/>
      <c r="P293" s="65"/>
      <c r="Q293" s="65"/>
      <c r="R293" s="65"/>
      <c r="S293" s="65"/>
      <c r="T293" s="66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T293" s="18" t="s">
        <v>182</v>
      </c>
      <c r="AU293" s="18" t="s">
        <v>82</v>
      </c>
    </row>
    <row r="294" spans="1:65" s="13" customFormat="1" ht="11.25">
      <c r="B294" s="210"/>
      <c r="C294" s="211"/>
      <c r="D294" s="206" t="s">
        <v>184</v>
      </c>
      <c r="E294" s="212" t="s">
        <v>19</v>
      </c>
      <c r="F294" s="213" t="s">
        <v>2176</v>
      </c>
      <c r="G294" s="211"/>
      <c r="H294" s="214">
        <v>15.48</v>
      </c>
      <c r="I294" s="215"/>
      <c r="J294" s="211"/>
      <c r="K294" s="211"/>
      <c r="L294" s="216"/>
      <c r="M294" s="217"/>
      <c r="N294" s="218"/>
      <c r="O294" s="218"/>
      <c r="P294" s="218"/>
      <c r="Q294" s="218"/>
      <c r="R294" s="218"/>
      <c r="S294" s="218"/>
      <c r="T294" s="219"/>
      <c r="AT294" s="220" t="s">
        <v>184</v>
      </c>
      <c r="AU294" s="220" t="s">
        <v>82</v>
      </c>
      <c r="AV294" s="13" t="s">
        <v>82</v>
      </c>
      <c r="AW294" s="13" t="s">
        <v>33</v>
      </c>
      <c r="AX294" s="13" t="s">
        <v>80</v>
      </c>
      <c r="AY294" s="220" t="s">
        <v>173</v>
      </c>
    </row>
    <row r="295" spans="1:65" s="12" customFormat="1" ht="22.9" customHeight="1">
      <c r="B295" s="177"/>
      <c r="C295" s="178"/>
      <c r="D295" s="179" t="s">
        <v>71</v>
      </c>
      <c r="E295" s="191" t="s">
        <v>991</v>
      </c>
      <c r="F295" s="191" t="s">
        <v>1284</v>
      </c>
      <c r="G295" s="178"/>
      <c r="H295" s="178"/>
      <c r="I295" s="181"/>
      <c r="J295" s="192">
        <f>BK295</f>
        <v>0</v>
      </c>
      <c r="K295" s="178"/>
      <c r="L295" s="183"/>
      <c r="M295" s="184"/>
      <c r="N295" s="185"/>
      <c r="O295" s="185"/>
      <c r="P295" s="186">
        <f>SUM(P296:P334)</f>
        <v>0</v>
      </c>
      <c r="Q295" s="185"/>
      <c r="R295" s="186">
        <f>SUM(R296:R334)</f>
        <v>0</v>
      </c>
      <c r="S295" s="185"/>
      <c r="T295" s="187">
        <f>SUM(T296:T334)</f>
        <v>0</v>
      </c>
      <c r="AR295" s="188" t="s">
        <v>180</v>
      </c>
      <c r="AT295" s="189" t="s">
        <v>71</v>
      </c>
      <c r="AU295" s="189" t="s">
        <v>80</v>
      </c>
      <c r="AY295" s="188" t="s">
        <v>173</v>
      </c>
      <c r="BK295" s="190">
        <f>SUM(BK296:BK334)</f>
        <v>0</v>
      </c>
    </row>
    <row r="296" spans="1:65" s="2" customFormat="1" ht="16.5" customHeight="1">
      <c r="A296" s="35"/>
      <c r="B296" s="36"/>
      <c r="C296" s="193" t="s">
        <v>739</v>
      </c>
      <c r="D296" s="193" t="s">
        <v>175</v>
      </c>
      <c r="E296" s="194" t="s">
        <v>2177</v>
      </c>
      <c r="F296" s="195" t="s">
        <v>2178</v>
      </c>
      <c r="G296" s="196" t="s">
        <v>573</v>
      </c>
      <c r="H296" s="197">
        <v>1</v>
      </c>
      <c r="I296" s="198"/>
      <c r="J296" s="199">
        <f>ROUND(I296*H296,2)</f>
        <v>0</v>
      </c>
      <c r="K296" s="195" t="s">
        <v>19</v>
      </c>
      <c r="L296" s="40"/>
      <c r="M296" s="200" t="s">
        <v>19</v>
      </c>
      <c r="N296" s="201" t="s">
        <v>43</v>
      </c>
      <c r="O296" s="65"/>
      <c r="P296" s="202">
        <f>O296*H296</f>
        <v>0</v>
      </c>
      <c r="Q296" s="202">
        <v>0</v>
      </c>
      <c r="R296" s="202">
        <f>Q296*H296</f>
        <v>0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505</v>
      </c>
      <c r="AT296" s="204" t="s">
        <v>175</v>
      </c>
      <c r="AU296" s="204" t="s">
        <v>82</v>
      </c>
      <c r="AY296" s="18" t="s">
        <v>173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80</v>
      </c>
      <c r="BK296" s="205">
        <f>ROUND(I296*H296,2)</f>
        <v>0</v>
      </c>
      <c r="BL296" s="18" t="s">
        <v>505</v>
      </c>
      <c r="BM296" s="204" t="s">
        <v>2179</v>
      </c>
    </row>
    <row r="297" spans="1:65" s="2" customFormat="1" ht="11.25">
      <c r="A297" s="35"/>
      <c r="B297" s="36"/>
      <c r="C297" s="37"/>
      <c r="D297" s="206" t="s">
        <v>182</v>
      </c>
      <c r="E297" s="37"/>
      <c r="F297" s="207" t="s">
        <v>2178</v>
      </c>
      <c r="G297" s="37"/>
      <c r="H297" s="37"/>
      <c r="I297" s="116"/>
      <c r="J297" s="37"/>
      <c r="K297" s="37"/>
      <c r="L297" s="40"/>
      <c r="M297" s="208"/>
      <c r="N297" s="209"/>
      <c r="O297" s="65"/>
      <c r="P297" s="65"/>
      <c r="Q297" s="65"/>
      <c r="R297" s="65"/>
      <c r="S297" s="65"/>
      <c r="T297" s="66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8" t="s">
        <v>182</v>
      </c>
      <c r="AU297" s="18" t="s">
        <v>82</v>
      </c>
    </row>
    <row r="298" spans="1:65" s="13" customFormat="1" ht="11.25">
      <c r="B298" s="210"/>
      <c r="C298" s="211"/>
      <c r="D298" s="206" t="s">
        <v>184</v>
      </c>
      <c r="E298" s="212" t="s">
        <v>19</v>
      </c>
      <c r="F298" s="213" t="s">
        <v>2180</v>
      </c>
      <c r="G298" s="211"/>
      <c r="H298" s="214">
        <v>1</v>
      </c>
      <c r="I298" s="215"/>
      <c r="J298" s="211"/>
      <c r="K298" s="211"/>
      <c r="L298" s="216"/>
      <c r="M298" s="217"/>
      <c r="N298" s="218"/>
      <c r="O298" s="218"/>
      <c r="P298" s="218"/>
      <c r="Q298" s="218"/>
      <c r="R298" s="218"/>
      <c r="S298" s="218"/>
      <c r="T298" s="219"/>
      <c r="AT298" s="220" t="s">
        <v>184</v>
      </c>
      <c r="AU298" s="220" t="s">
        <v>82</v>
      </c>
      <c r="AV298" s="13" t="s">
        <v>82</v>
      </c>
      <c r="AW298" s="13" t="s">
        <v>33</v>
      </c>
      <c r="AX298" s="13" t="s">
        <v>80</v>
      </c>
      <c r="AY298" s="220" t="s">
        <v>173</v>
      </c>
    </row>
    <row r="299" spans="1:65" s="2" customFormat="1" ht="16.5" customHeight="1">
      <c r="A299" s="35"/>
      <c r="B299" s="36"/>
      <c r="C299" s="193" t="s">
        <v>833</v>
      </c>
      <c r="D299" s="193" t="s">
        <v>175</v>
      </c>
      <c r="E299" s="194" t="s">
        <v>2181</v>
      </c>
      <c r="F299" s="195" t="s">
        <v>2182</v>
      </c>
      <c r="G299" s="196" t="s">
        <v>573</v>
      </c>
      <c r="H299" s="197">
        <v>1</v>
      </c>
      <c r="I299" s="198"/>
      <c r="J299" s="199">
        <f>ROUND(I299*H299,2)</f>
        <v>0</v>
      </c>
      <c r="K299" s="195" t="s">
        <v>19</v>
      </c>
      <c r="L299" s="40"/>
      <c r="M299" s="200" t="s">
        <v>19</v>
      </c>
      <c r="N299" s="201" t="s">
        <v>43</v>
      </c>
      <c r="O299" s="65"/>
      <c r="P299" s="202">
        <f>O299*H299</f>
        <v>0</v>
      </c>
      <c r="Q299" s="202">
        <v>0</v>
      </c>
      <c r="R299" s="202">
        <f>Q299*H299</f>
        <v>0</v>
      </c>
      <c r="S299" s="202">
        <v>0</v>
      </c>
      <c r="T299" s="203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04" t="s">
        <v>505</v>
      </c>
      <c r="AT299" s="204" t="s">
        <v>175</v>
      </c>
      <c r="AU299" s="204" t="s">
        <v>82</v>
      </c>
      <c r="AY299" s="18" t="s">
        <v>173</v>
      </c>
      <c r="BE299" s="205">
        <f>IF(N299="základní",J299,0)</f>
        <v>0</v>
      </c>
      <c r="BF299" s="205">
        <f>IF(N299="snížená",J299,0)</f>
        <v>0</v>
      </c>
      <c r="BG299" s="205">
        <f>IF(N299="zákl. přenesená",J299,0)</f>
        <v>0</v>
      </c>
      <c r="BH299" s="205">
        <f>IF(N299="sníž. přenesená",J299,0)</f>
        <v>0</v>
      </c>
      <c r="BI299" s="205">
        <f>IF(N299="nulová",J299,0)</f>
        <v>0</v>
      </c>
      <c r="BJ299" s="18" t="s">
        <v>80</v>
      </c>
      <c r="BK299" s="205">
        <f>ROUND(I299*H299,2)</f>
        <v>0</v>
      </c>
      <c r="BL299" s="18" t="s">
        <v>505</v>
      </c>
      <c r="BM299" s="204" t="s">
        <v>2183</v>
      </c>
    </row>
    <row r="300" spans="1:65" s="2" customFormat="1" ht="11.25">
      <c r="A300" s="35"/>
      <c r="B300" s="36"/>
      <c r="C300" s="37"/>
      <c r="D300" s="206" t="s">
        <v>182</v>
      </c>
      <c r="E300" s="37"/>
      <c r="F300" s="207" t="s">
        <v>2182</v>
      </c>
      <c r="G300" s="37"/>
      <c r="H300" s="37"/>
      <c r="I300" s="116"/>
      <c r="J300" s="37"/>
      <c r="K300" s="37"/>
      <c r="L300" s="40"/>
      <c r="M300" s="208"/>
      <c r="N300" s="209"/>
      <c r="O300" s="65"/>
      <c r="P300" s="65"/>
      <c r="Q300" s="65"/>
      <c r="R300" s="65"/>
      <c r="S300" s="65"/>
      <c r="T300" s="66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T300" s="18" t="s">
        <v>182</v>
      </c>
      <c r="AU300" s="18" t="s">
        <v>82</v>
      </c>
    </row>
    <row r="301" spans="1:65" s="13" customFormat="1" ht="11.25">
      <c r="B301" s="210"/>
      <c r="C301" s="211"/>
      <c r="D301" s="206" t="s">
        <v>184</v>
      </c>
      <c r="E301" s="212" t="s">
        <v>19</v>
      </c>
      <c r="F301" s="213" t="s">
        <v>2180</v>
      </c>
      <c r="G301" s="211"/>
      <c r="H301" s="214">
        <v>1</v>
      </c>
      <c r="I301" s="215"/>
      <c r="J301" s="211"/>
      <c r="K301" s="211"/>
      <c r="L301" s="216"/>
      <c r="M301" s="217"/>
      <c r="N301" s="218"/>
      <c r="O301" s="218"/>
      <c r="P301" s="218"/>
      <c r="Q301" s="218"/>
      <c r="R301" s="218"/>
      <c r="S301" s="218"/>
      <c r="T301" s="219"/>
      <c r="AT301" s="220" t="s">
        <v>184</v>
      </c>
      <c r="AU301" s="220" t="s">
        <v>82</v>
      </c>
      <c r="AV301" s="13" t="s">
        <v>82</v>
      </c>
      <c r="AW301" s="13" t="s">
        <v>33</v>
      </c>
      <c r="AX301" s="13" t="s">
        <v>80</v>
      </c>
      <c r="AY301" s="220" t="s">
        <v>173</v>
      </c>
    </row>
    <row r="302" spans="1:65" s="2" customFormat="1" ht="16.5" customHeight="1">
      <c r="A302" s="35"/>
      <c r="B302" s="36"/>
      <c r="C302" s="193" t="s">
        <v>742</v>
      </c>
      <c r="D302" s="193" t="s">
        <v>175</v>
      </c>
      <c r="E302" s="194" t="s">
        <v>2184</v>
      </c>
      <c r="F302" s="195" t="s">
        <v>2185</v>
      </c>
      <c r="G302" s="196" t="s">
        <v>573</v>
      </c>
      <c r="H302" s="197">
        <v>1</v>
      </c>
      <c r="I302" s="198"/>
      <c r="J302" s="199">
        <f>ROUND(I302*H302,2)</f>
        <v>0</v>
      </c>
      <c r="K302" s="195" t="s">
        <v>19</v>
      </c>
      <c r="L302" s="40"/>
      <c r="M302" s="200" t="s">
        <v>19</v>
      </c>
      <c r="N302" s="201" t="s">
        <v>43</v>
      </c>
      <c r="O302" s="65"/>
      <c r="P302" s="202">
        <f>O302*H302</f>
        <v>0</v>
      </c>
      <c r="Q302" s="202">
        <v>0</v>
      </c>
      <c r="R302" s="202">
        <f>Q302*H302</f>
        <v>0</v>
      </c>
      <c r="S302" s="202">
        <v>0</v>
      </c>
      <c r="T302" s="203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04" t="s">
        <v>505</v>
      </c>
      <c r="AT302" s="204" t="s">
        <v>175</v>
      </c>
      <c r="AU302" s="204" t="s">
        <v>82</v>
      </c>
      <c r="AY302" s="18" t="s">
        <v>173</v>
      </c>
      <c r="BE302" s="205">
        <f>IF(N302="základní",J302,0)</f>
        <v>0</v>
      </c>
      <c r="BF302" s="205">
        <f>IF(N302="snížená",J302,0)</f>
        <v>0</v>
      </c>
      <c r="BG302" s="205">
        <f>IF(N302="zákl. přenesená",J302,0)</f>
        <v>0</v>
      </c>
      <c r="BH302" s="205">
        <f>IF(N302="sníž. přenesená",J302,0)</f>
        <v>0</v>
      </c>
      <c r="BI302" s="205">
        <f>IF(N302="nulová",J302,0)</f>
        <v>0</v>
      </c>
      <c r="BJ302" s="18" t="s">
        <v>80</v>
      </c>
      <c r="BK302" s="205">
        <f>ROUND(I302*H302,2)</f>
        <v>0</v>
      </c>
      <c r="BL302" s="18" t="s">
        <v>505</v>
      </c>
      <c r="BM302" s="204" t="s">
        <v>2186</v>
      </c>
    </row>
    <row r="303" spans="1:65" s="2" customFormat="1" ht="11.25">
      <c r="A303" s="35"/>
      <c r="B303" s="36"/>
      <c r="C303" s="37"/>
      <c r="D303" s="206" t="s">
        <v>182</v>
      </c>
      <c r="E303" s="37"/>
      <c r="F303" s="207" t="s">
        <v>2185</v>
      </c>
      <c r="G303" s="37"/>
      <c r="H303" s="37"/>
      <c r="I303" s="116"/>
      <c r="J303" s="37"/>
      <c r="K303" s="37"/>
      <c r="L303" s="40"/>
      <c r="M303" s="208"/>
      <c r="N303" s="209"/>
      <c r="O303" s="65"/>
      <c r="P303" s="65"/>
      <c r="Q303" s="65"/>
      <c r="R303" s="65"/>
      <c r="S303" s="65"/>
      <c r="T303" s="66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18" t="s">
        <v>182</v>
      </c>
      <c r="AU303" s="18" t="s">
        <v>82</v>
      </c>
    </row>
    <row r="304" spans="1:65" s="13" customFormat="1" ht="11.25">
      <c r="B304" s="210"/>
      <c r="C304" s="211"/>
      <c r="D304" s="206" t="s">
        <v>184</v>
      </c>
      <c r="E304" s="212" t="s">
        <v>19</v>
      </c>
      <c r="F304" s="213" t="s">
        <v>2180</v>
      </c>
      <c r="G304" s="211"/>
      <c r="H304" s="214">
        <v>1</v>
      </c>
      <c r="I304" s="215"/>
      <c r="J304" s="211"/>
      <c r="K304" s="211"/>
      <c r="L304" s="216"/>
      <c r="M304" s="217"/>
      <c r="N304" s="218"/>
      <c r="O304" s="218"/>
      <c r="P304" s="218"/>
      <c r="Q304" s="218"/>
      <c r="R304" s="218"/>
      <c r="S304" s="218"/>
      <c r="T304" s="219"/>
      <c r="AT304" s="220" t="s">
        <v>184</v>
      </c>
      <c r="AU304" s="220" t="s">
        <v>82</v>
      </c>
      <c r="AV304" s="13" t="s">
        <v>82</v>
      </c>
      <c r="AW304" s="13" t="s">
        <v>33</v>
      </c>
      <c r="AX304" s="13" t="s">
        <v>80</v>
      </c>
      <c r="AY304" s="220" t="s">
        <v>173</v>
      </c>
    </row>
    <row r="305" spans="1:65" s="2" customFormat="1" ht="16.5" customHeight="1">
      <c r="A305" s="35"/>
      <c r="B305" s="36"/>
      <c r="C305" s="193" t="s">
        <v>840</v>
      </c>
      <c r="D305" s="193" t="s">
        <v>175</v>
      </c>
      <c r="E305" s="194" t="s">
        <v>2187</v>
      </c>
      <c r="F305" s="195" t="s">
        <v>2188</v>
      </c>
      <c r="G305" s="196" t="s">
        <v>573</v>
      </c>
      <c r="H305" s="197">
        <v>1</v>
      </c>
      <c r="I305" s="198"/>
      <c r="J305" s="199">
        <f>ROUND(I305*H305,2)</f>
        <v>0</v>
      </c>
      <c r="K305" s="195" t="s">
        <v>19</v>
      </c>
      <c r="L305" s="40"/>
      <c r="M305" s="200" t="s">
        <v>19</v>
      </c>
      <c r="N305" s="201" t="s">
        <v>43</v>
      </c>
      <c r="O305" s="65"/>
      <c r="P305" s="202">
        <f>O305*H305</f>
        <v>0</v>
      </c>
      <c r="Q305" s="202">
        <v>0</v>
      </c>
      <c r="R305" s="202">
        <f>Q305*H305</f>
        <v>0</v>
      </c>
      <c r="S305" s="202">
        <v>0</v>
      </c>
      <c r="T305" s="20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505</v>
      </c>
      <c r="AT305" s="204" t="s">
        <v>175</v>
      </c>
      <c r="AU305" s="204" t="s">
        <v>82</v>
      </c>
      <c r="AY305" s="18" t="s">
        <v>173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80</v>
      </c>
      <c r="BK305" s="205">
        <f>ROUND(I305*H305,2)</f>
        <v>0</v>
      </c>
      <c r="BL305" s="18" t="s">
        <v>505</v>
      </c>
      <c r="BM305" s="204" t="s">
        <v>2189</v>
      </c>
    </row>
    <row r="306" spans="1:65" s="2" customFormat="1" ht="11.25">
      <c r="A306" s="35"/>
      <c r="B306" s="36"/>
      <c r="C306" s="37"/>
      <c r="D306" s="206" t="s">
        <v>182</v>
      </c>
      <c r="E306" s="37"/>
      <c r="F306" s="207" t="s">
        <v>2188</v>
      </c>
      <c r="G306" s="37"/>
      <c r="H306" s="37"/>
      <c r="I306" s="116"/>
      <c r="J306" s="37"/>
      <c r="K306" s="37"/>
      <c r="L306" s="40"/>
      <c r="M306" s="208"/>
      <c r="N306" s="209"/>
      <c r="O306" s="65"/>
      <c r="P306" s="65"/>
      <c r="Q306" s="65"/>
      <c r="R306" s="65"/>
      <c r="S306" s="65"/>
      <c r="T306" s="66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T306" s="18" t="s">
        <v>182</v>
      </c>
      <c r="AU306" s="18" t="s">
        <v>82</v>
      </c>
    </row>
    <row r="307" spans="1:65" s="13" customFormat="1" ht="11.25">
      <c r="B307" s="210"/>
      <c r="C307" s="211"/>
      <c r="D307" s="206" t="s">
        <v>184</v>
      </c>
      <c r="E307" s="212" t="s">
        <v>19</v>
      </c>
      <c r="F307" s="213" t="s">
        <v>2180</v>
      </c>
      <c r="G307" s="211"/>
      <c r="H307" s="214">
        <v>1</v>
      </c>
      <c r="I307" s="215"/>
      <c r="J307" s="211"/>
      <c r="K307" s="211"/>
      <c r="L307" s="216"/>
      <c r="M307" s="217"/>
      <c r="N307" s="218"/>
      <c r="O307" s="218"/>
      <c r="P307" s="218"/>
      <c r="Q307" s="218"/>
      <c r="R307" s="218"/>
      <c r="S307" s="218"/>
      <c r="T307" s="219"/>
      <c r="AT307" s="220" t="s">
        <v>184</v>
      </c>
      <c r="AU307" s="220" t="s">
        <v>82</v>
      </c>
      <c r="AV307" s="13" t="s">
        <v>82</v>
      </c>
      <c r="AW307" s="13" t="s">
        <v>33</v>
      </c>
      <c r="AX307" s="13" t="s">
        <v>80</v>
      </c>
      <c r="AY307" s="220" t="s">
        <v>173</v>
      </c>
    </row>
    <row r="308" spans="1:65" s="2" customFormat="1" ht="16.5" customHeight="1">
      <c r="A308" s="35"/>
      <c r="B308" s="36"/>
      <c r="C308" s="193" t="s">
        <v>745</v>
      </c>
      <c r="D308" s="193" t="s">
        <v>175</v>
      </c>
      <c r="E308" s="194" t="s">
        <v>2190</v>
      </c>
      <c r="F308" s="195" t="s">
        <v>2191</v>
      </c>
      <c r="G308" s="196" t="s">
        <v>573</v>
      </c>
      <c r="H308" s="197">
        <v>1</v>
      </c>
      <c r="I308" s="198"/>
      <c r="J308" s="199">
        <f>ROUND(I308*H308,2)</f>
        <v>0</v>
      </c>
      <c r="K308" s="195" t="s">
        <v>19</v>
      </c>
      <c r="L308" s="40"/>
      <c r="M308" s="200" t="s">
        <v>19</v>
      </c>
      <c r="N308" s="201" t="s">
        <v>43</v>
      </c>
      <c r="O308" s="65"/>
      <c r="P308" s="202">
        <f>O308*H308</f>
        <v>0</v>
      </c>
      <c r="Q308" s="202">
        <v>0</v>
      </c>
      <c r="R308" s="202">
        <f>Q308*H308</f>
        <v>0</v>
      </c>
      <c r="S308" s="202">
        <v>0</v>
      </c>
      <c r="T308" s="203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04" t="s">
        <v>505</v>
      </c>
      <c r="AT308" s="204" t="s">
        <v>175</v>
      </c>
      <c r="AU308" s="204" t="s">
        <v>82</v>
      </c>
      <c r="AY308" s="18" t="s">
        <v>173</v>
      </c>
      <c r="BE308" s="205">
        <f>IF(N308="základní",J308,0)</f>
        <v>0</v>
      </c>
      <c r="BF308" s="205">
        <f>IF(N308="snížená",J308,0)</f>
        <v>0</v>
      </c>
      <c r="BG308" s="205">
        <f>IF(N308="zákl. přenesená",J308,0)</f>
        <v>0</v>
      </c>
      <c r="BH308" s="205">
        <f>IF(N308="sníž. přenesená",J308,0)</f>
        <v>0</v>
      </c>
      <c r="BI308" s="205">
        <f>IF(N308="nulová",J308,0)</f>
        <v>0</v>
      </c>
      <c r="BJ308" s="18" t="s">
        <v>80</v>
      </c>
      <c r="BK308" s="205">
        <f>ROUND(I308*H308,2)</f>
        <v>0</v>
      </c>
      <c r="BL308" s="18" t="s">
        <v>505</v>
      </c>
      <c r="BM308" s="204" t="s">
        <v>2192</v>
      </c>
    </row>
    <row r="309" spans="1:65" s="2" customFormat="1" ht="11.25">
      <c r="A309" s="35"/>
      <c r="B309" s="36"/>
      <c r="C309" s="37"/>
      <c r="D309" s="206" t="s">
        <v>182</v>
      </c>
      <c r="E309" s="37"/>
      <c r="F309" s="207" t="s">
        <v>2191</v>
      </c>
      <c r="G309" s="37"/>
      <c r="H309" s="37"/>
      <c r="I309" s="116"/>
      <c r="J309" s="37"/>
      <c r="K309" s="37"/>
      <c r="L309" s="40"/>
      <c r="M309" s="208"/>
      <c r="N309" s="209"/>
      <c r="O309" s="65"/>
      <c r="P309" s="65"/>
      <c r="Q309" s="65"/>
      <c r="R309" s="65"/>
      <c r="S309" s="65"/>
      <c r="T309" s="66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8" t="s">
        <v>182</v>
      </c>
      <c r="AU309" s="18" t="s">
        <v>82</v>
      </c>
    </row>
    <row r="310" spans="1:65" s="13" customFormat="1" ht="11.25">
      <c r="B310" s="210"/>
      <c r="C310" s="211"/>
      <c r="D310" s="206" t="s">
        <v>184</v>
      </c>
      <c r="E310" s="212" t="s">
        <v>19</v>
      </c>
      <c r="F310" s="213" t="s">
        <v>2180</v>
      </c>
      <c r="G310" s="211"/>
      <c r="H310" s="214">
        <v>1</v>
      </c>
      <c r="I310" s="215"/>
      <c r="J310" s="211"/>
      <c r="K310" s="211"/>
      <c r="L310" s="216"/>
      <c r="M310" s="217"/>
      <c r="N310" s="218"/>
      <c r="O310" s="218"/>
      <c r="P310" s="218"/>
      <c r="Q310" s="218"/>
      <c r="R310" s="218"/>
      <c r="S310" s="218"/>
      <c r="T310" s="219"/>
      <c r="AT310" s="220" t="s">
        <v>184</v>
      </c>
      <c r="AU310" s="220" t="s">
        <v>82</v>
      </c>
      <c r="AV310" s="13" t="s">
        <v>82</v>
      </c>
      <c r="AW310" s="13" t="s">
        <v>33</v>
      </c>
      <c r="AX310" s="13" t="s">
        <v>80</v>
      </c>
      <c r="AY310" s="220" t="s">
        <v>173</v>
      </c>
    </row>
    <row r="311" spans="1:65" s="2" customFormat="1" ht="16.5" customHeight="1">
      <c r="A311" s="35"/>
      <c r="B311" s="36"/>
      <c r="C311" s="193" t="s">
        <v>848</v>
      </c>
      <c r="D311" s="193" t="s">
        <v>175</v>
      </c>
      <c r="E311" s="194" t="s">
        <v>2193</v>
      </c>
      <c r="F311" s="195" t="s">
        <v>2194</v>
      </c>
      <c r="G311" s="196" t="s">
        <v>573</v>
      </c>
      <c r="H311" s="197">
        <v>1</v>
      </c>
      <c r="I311" s="198"/>
      <c r="J311" s="199">
        <f>ROUND(I311*H311,2)</f>
        <v>0</v>
      </c>
      <c r="K311" s="195" t="s">
        <v>19</v>
      </c>
      <c r="L311" s="40"/>
      <c r="M311" s="200" t="s">
        <v>19</v>
      </c>
      <c r="N311" s="201" t="s">
        <v>43</v>
      </c>
      <c r="O311" s="65"/>
      <c r="P311" s="202">
        <f>O311*H311</f>
        <v>0</v>
      </c>
      <c r="Q311" s="202">
        <v>0</v>
      </c>
      <c r="R311" s="202">
        <f>Q311*H311</f>
        <v>0</v>
      </c>
      <c r="S311" s="202">
        <v>0</v>
      </c>
      <c r="T311" s="203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04" t="s">
        <v>505</v>
      </c>
      <c r="AT311" s="204" t="s">
        <v>175</v>
      </c>
      <c r="AU311" s="204" t="s">
        <v>82</v>
      </c>
      <c r="AY311" s="18" t="s">
        <v>173</v>
      </c>
      <c r="BE311" s="205">
        <f>IF(N311="základní",J311,0)</f>
        <v>0</v>
      </c>
      <c r="BF311" s="205">
        <f>IF(N311="snížená",J311,0)</f>
        <v>0</v>
      </c>
      <c r="BG311" s="205">
        <f>IF(N311="zákl. přenesená",J311,0)</f>
        <v>0</v>
      </c>
      <c r="BH311" s="205">
        <f>IF(N311="sníž. přenesená",J311,0)</f>
        <v>0</v>
      </c>
      <c r="BI311" s="205">
        <f>IF(N311="nulová",J311,0)</f>
        <v>0</v>
      </c>
      <c r="BJ311" s="18" t="s">
        <v>80</v>
      </c>
      <c r="BK311" s="205">
        <f>ROUND(I311*H311,2)</f>
        <v>0</v>
      </c>
      <c r="BL311" s="18" t="s">
        <v>505</v>
      </c>
      <c r="BM311" s="204" t="s">
        <v>2195</v>
      </c>
    </row>
    <row r="312" spans="1:65" s="2" customFormat="1" ht="11.25">
      <c r="A312" s="35"/>
      <c r="B312" s="36"/>
      <c r="C312" s="37"/>
      <c r="D312" s="206" t="s">
        <v>182</v>
      </c>
      <c r="E312" s="37"/>
      <c r="F312" s="207" t="s">
        <v>2196</v>
      </c>
      <c r="G312" s="37"/>
      <c r="H312" s="37"/>
      <c r="I312" s="116"/>
      <c r="J312" s="37"/>
      <c r="K312" s="37"/>
      <c r="L312" s="40"/>
      <c r="M312" s="208"/>
      <c r="N312" s="209"/>
      <c r="O312" s="65"/>
      <c r="P312" s="65"/>
      <c r="Q312" s="65"/>
      <c r="R312" s="65"/>
      <c r="S312" s="65"/>
      <c r="T312" s="66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T312" s="18" t="s">
        <v>182</v>
      </c>
      <c r="AU312" s="18" t="s">
        <v>82</v>
      </c>
    </row>
    <row r="313" spans="1:65" s="13" customFormat="1" ht="11.25">
      <c r="B313" s="210"/>
      <c r="C313" s="211"/>
      <c r="D313" s="206" t="s">
        <v>184</v>
      </c>
      <c r="E313" s="212" t="s">
        <v>19</v>
      </c>
      <c r="F313" s="213" t="s">
        <v>2180</v>
      </c>
      <c r="G313" s="211"/>
      <c r="H313" s="214">
        <v>1</v>
      </c>
      <c r="I313" s="215"/>
      <c r="J313" s="211"/>
      <c r="K313" s="211"/>
      <c r="L313" s="216"/>
      <c r="M313" s="217"/>
      <c r="N313" s="218"/>
      <c r="O313" s="218"/>
      <c r="P313" s="218"/>
      <c r="Q313" s="218"/>
      <c r="R313" s="218"/>
      <c r="S313" s="218"/>
      <c r="T313" s="219"/>
      <c r="AT313" s="220" t="s">
        <v>184</v>
      </c>
      <c r="AU313" s="220" t="s">
        <v>82</v>
      </c>
      <c r="AV313" s="13" t="s">
        <v>82</v>
      </c>
      <c r="AW313" s="13" t="s">
        <v>33</v>
      </c>
      <c r="AX313" s="13" t="s">
        <v>80</v>
      </c>
      <c r="AY313" s="220" t="s">
        <v>173</v>
      </c>
    </row>
    <row r="314" spans="1:65" s="2" customFormat="1" ht="16.5" customHeight="1">
      <c r="A314" s="35"/>
      <c r="B314" s="36"/>
      <c r="C314" s="193" t="s">
        <v>749</v>
      </c>
      <c r="D314" s="193" t="s">
        <v>175</v>
      </c>
      <c r="E314" s="194" t="s">
        <v>2197</v>
      </c>
      <c r="F314" s="195" t="s">
        <v>2198</v>
      </c>
      <c r="G314" s="196" t="s">
        <v>573</v>
      </c>
      <c r="H314" s="197">
        <v>2</v>
      </c>
      <c r="I314" s="198"/>
      <c r="J314" s="199">
        <f>ROUND(I314*H314,2)</f>
        <v>0</v>
      </c>
      <c r="K314" s="195" t="s">
        <v>19</v>
      </c>
      <c r="L314" s="40"/>
      <c r="M314" s="200" t="s">
        <v>19</v>
      </c>
      <c r="N314" s="201" t="s">
        <v>43</v>
      </c>
      <c r="O314" s="65"/>
      <c r="P314" s="202">
        <f>O314*H314</f>
        <v>0</v>
      </c>
      <c r="Q314" s="202">
        <v>0</v>
      </c>
      <c r="R314" s="202">
        <f>Q314*H314</f>
        <v>0</v>
      </c>
      <c r="S314" s="202">
        <v>0</v>
      </c>
      <c r="T314" s="203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4" t="s">
        <v>505</v>
      </c>
      <c r="AT314" s="204" t="s">
        <v>175</v>
      </c>
      <c r="AU314" s="204" t="s">
        <v>82</v>
      </c>
      <c r="AY314" s="18" t="s">
        <v>173</v>
      </c>
      <c r="BE314" s="205">
        <f>IF(N314="základní",J314,0)</f>
        <v>0</v>
      </c>
      <c r="BF314" s="205">
        <f>IF(N314="snížená",J314,0)</f>
        <v>0</v>
      </c>
      <c r="BG314" s="205">
        <f>IF(N314="zákl. přenesená",J314,0)</f>
        <v>0</v>
      </c>
      <c r="BH314" s="205">
        <f>IF(N314="sníž. přenesená",J314,0)</f>
        <v>0</v>
      </c>
      <c r="BI314" s="205">
        <f>IF(N314="nulová",J314,0)</f>
        <v>0</v>
      </c>
      <c r="BJ314" s="18" t="s">
        <v>80</v>
      </c>
      <c r="BK314" s="205">
        <f>ROUND(I314*H314,2)</f>
        <v>0</v>
      </c>
      <c r="BL314" s="18" t="s">
        <v>505</v>
      </c>
      <c r="BM314" s="204" t="s">
        <v>2199</v>
      </c>
    </row>
    <row r="315" spans="1:65" s="2" customFormat="1" ht="11.25">
      <c r="A315" s="35"/>
      <c r="B315" s="36"/>
      <c r="C315" s="37"/>
      <c r="D315" s="206" t="s">
        <v>182</v>
      </c>
      <c r="E315" s="37"/>
      <c r="F315" s="207" t="s">
        <v>2200</v>
      </c>
      <c r="G315" s="37"/>
      <c r="H315" s="37"/>
      <c r="I315" s="116"/>
      <c r="J315" s="37"/>
      <c r="K315" s="37"/>
      <c r="L315" s="40"/>
      <c r="M315" s="208"/>
      <c r="N315" s="209"/>
      <c r="O315" s="65"/>
      <c r="P315" s="65"/>
      <c r="Q315" s="65"/>
      <c r="R315" s="65"/>
      <c r="S315" s="65"/>
      <c r="T315" s="66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18" t="s">
        <v>182</v>
      </c>
      <c r="AU315" s="18" t="s">
        <v>82</v>
      </c>
    </row>
    <row r="316" spans="1:65" s="13" customFormat="1" ht="11.25">
      <c r="B316" s="210"/>
      <c r="C316" s="211"/>
      <c r="D316" s="206" t="s">
        <v>184</v>
      </c>
      <c r="E316" s="212" t="s">
        <v>19</v>
      </c>
      <c r="F316" s="213" t="s">
        <v>2201</v>
      </c>
      <c r="G316" s="211"/>
      <c r="H316" s="214">
        <v>2</v>
      </c>
      <c r="I316" s="215"/>
      <c r="J316" s="211"/>
      <c r="K316" s="211"/>
      <c r="L316" s="216"/>
      <c r="M316" s="217"/>
      <c r="N316" s="218"/>
      <c r="O316" s="218"/>
      <c r="P316" s="218"/>
      <c r="Q316" s="218"/>
      <c r="R316" s="218"/>
      <c r="S316" s="218"/>
      <c r="T316" s="219"/>
      <c r="AT316" s="220" t="s">
        <v>184</v>
      </c>
      <c r="AU316" s="220" t="s">
        <v>82</v>
      </c>
      <c r="AV316" s="13" t="s">
        <v>82</v>
      </c>
      <c r="AW316" s="13" t="s">
        <v>33</v>
      </c>
      <c r="AX316" s="13" t="s">
        <v>80</v>
      </c>
      <c r="AY316" s="220" t="s">
        <v>173</v>
      </c>
    </row>
    <row r="317" spans="1:65" s="2" customFormat="1" ht="16.5" customHeight="1">
      <c r="A317" s="35"/>
      <c r="B317" s="36"/>
      <c r="C317" s="193" t="s">
        <v>856</v>
      </c>
      <c r="D317" s="193" t="s">
        <v>175</v>
      </c>
      <c r="E317" s="194" t="s">
        <v>2202</v>
      </c>
      <c r="F317" s="195" t="s">
        <v>2203</v>
      </c>
      <c r="G317" s="196" t="s">
        <v>573</v>
      </c>
      <c r="H317" s="197">
        <v>1</v>
      </c>
      <c r="I317" s="198"/>
      <c r="J317" s="199">
        <f>ROUND(I317*H317,2)</f>
        <v>0</v>
      </c>
      <c r="K317" s="195" t="s">
        <v>19</v>
      </c>
      <c r="L317" s="40"/>
      <c r="M317" s="200" t="s">
        <v>19</v>
      </c>
      <c r="N317" s="201" t="s">
        <v>43</v>
      </c>
      <c r="O317" s="65"/>
      <c r="P317" s="202">
        <f>O317*H317</f>
        <v>0</v>
      </c>
      <c r="Q317" s="202">
        <v>0</v>
      </c>
      <c r="R317" s="202">
        <f>Q317*H317</f>
        <v>0</v>
      </c>
      <c r="S317" s="202">
        <v>0</v>
      </c>
      <c r="T317" s="203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04" t="s">
        <v>505</v>
      </c>
      <c r="AT317" s="204" t="s">
        <v>175</v>
      </c>
      <c r="AU317" s="204" t="s">
        <v>82</v>
      </c>
      <c r="AY317" s="18" t="s">
        <v>173</v>
      </c>
      <c r="BE317" s="205">
        <f>IF(N317="základní",J317,0)</f>
        <v>0</v>
      </c>
      <c r="BF317" s="205">
        <f>IF(N317="snížená",J317,0)</f>
        <v>0</v>
      </c>
      <c r="BG317" s="205">
        <f>IF(N317="zákl. přenesená",J317,0)</f>
        <v>0</v>
      </c>
      <c r="BH317" s="205">
        <f>IF(N317="sníž. přenesená",J317,0)</f>
        <v>0</v>
      </c>
      <c r="BI317" s="205">
        <f>IF(N317="nulová",J317,0)</f>
        <v>0</v>
      </c>
      <c r="BJ317" s="18" t="s">
        <v>80</v>
      </c>
      <c r="BK317" s="205">
        <f>ROUND(I317*H317,2)</f>
        <v>0</v>
      </c>
      <c r="BL317" s="18" t="s">
        <v>505</v>
      </c>
      <c r="BM317" s="204" t="s">
        <v>2204</v>
      </c>
    </row>
    <row r="318" spans="1:65" s="2" customFormat="1" ht="11.25">
      <c r="A318" s="35"/>
      <c r="B318" s="36"/>
      <c r="C318" s="37"/>
      <c r="D318" s="206" t="s">
        <v>182</v>
      </c>
      <c r="E318" s="37"/>
      <c r="F318" s="207" t="s">
        <v>2203</v>
      </c>
      <c r="G318" s="37"/>
      <c r="H318" s="37"/>
      <c r="I318" s="116"/>
      <c r="J318" s="37"/>
      <c r="K318" s="37"/>
      <c r="L318" s="40"/>
      <c r="M318" s="208"/>
      <c r="N318" s="209"/>
      <c r="O318" s="65"/>
      <c r="P318" s="65"/>
      <c r="Q318" s="65"/>
      <c r="R318" s="65"/>
      <c r="S318" s="65"/>
      <c r="T318" s="66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18" t="s">
        <v>182</v>
      </c>
      <c r="AU318" s="18" t="s">
        <v>82</v>
      </c>
    </row>
    <row r="319" spans="1:65" s="13" customFormat="1" ht="11.25">
      <c r="B319" s="210"/>
      <c r="C319" s="211"/>
      <c r="D319" s="206" t="s">
        <v>184</v>
      </c>
      <c r="E319" s="212" t="s">
        <v>19</v>
      </c>
      <c r="F319" s="213" t="s">
        <v>2180</v>
      </c>
      <c r="G319" s="211"/>
      <c r="H319" s="214">
        <v>1</v>
      </c>
      <c r="I319" s="215"/>
      <c r="J319" s="211"/>
      <c r="K319" s="211"/>
      <c r="L319" s="216"/>
      <c r="M319" s="217"/>
      <c r="N319" s="218"/>
      <c r="O319" s="218"/>
      <c r="P319" s="218"/>
      <c r="Q319" s="218"/>
      <c r="R319" s="218"/>
      <c r="S319" s="218"/>
      <c r="T319" s="219"/>
      <c r="AT319" s="220" t="s">
        <v>184</v>
      </c>
      <c r="AU319" s="220" t="s">
        <v>82</v>
      </c>
      <c r="AV319" s="13" t="s">
        <v>82</v>
      </c>
      <c r="AW319" s="13" t="s">
        <v>33</v>
      </c>
      <c r="AX319" s="13" t="s">
        <v>80</v>
      </c>
      <c r="AY319" s="220" t="s">
        <v>173</v>
      </c>
    </row>
    <row r="320" spans="1:65" s="2" customFormat="1" ht="16.5" customHeight="1">
      <c r="A320" s="35"/>
      <c r="B320" s="36"/>
      <c r="C320" s="193" t="s">
        <v>752</v>
      </c>
      <c r="D320" s="193" t="s">
        <v>175</v>
      </c>
      <c r="E320" s="194" t="s">
        <v>2205</v>
      </c>
      <c r="F320" s="195" t="s">
        <v>2206</v>
      </c>
      <c r="G320" s="196" t="s">
        <v>573</v>
      </c>
      <c r="H320" s="197">
        <v>1</v>
      </c>
      <c r="I320" s="198"/>
      <c r="J320" s="199">
        <f>ROUND(I320*H320,2)</f>
        <v>0</v>
      </c>
      <c r="K320" s="195" t="s">
        <v>19</v>
      </c>
      <c r="L320" s="40"/>
      <c r="M320" s="200" t="s">
        <v>19</v>
      </c>
      <c r="N320" s="201" t="s">
        <v>43</v>
      </c>
      <c r="O320" s="65"/>
      <c r="P320" s="202">
        <f>O320*H320</f>
        <v>0</v>
      </c>
      <c r="Q320" s="202">
        <v>0</v>
      </c>
      <c r="R320" s="202">
        <f>Q320*H320</f>
        <v>0</v>
      </c>
      <c r="S320" s="202">
        <v>0</v>
      </c>
      <c r="T320" s="203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04" t="s">
        <v>505</v>
      </c>
      <c r="AT320" s="204" t="s">
        <v>175</v>
      </c>
      <c r="AU320" s="204" t="s">
        <v>82</v>
      </c>
      <c r="AY320" s="18" t="s">
        <v>173</v>
      </c>
      <c r="BE320" s="205">
        <f>IF(N320="základní",J320,0)</f>
        <v>0</v>
      </c>
      <c r="BF320" s="205">
        <f>IF(N320="snížená",J320,0)</f>
        <v>0</v>
      </c>
      <c r="BG320" s="205">
        <f>IF(N320="zákl. přenesená",J320,0)</f>
        <v>0</v>
      </c>
      <c r="BH320" s="205">
        <f>IF(N320="sníž. přenesená",J320,0)</f>
        <v>0</v>
      </c>
      <c r="BI320" s="205">
        <f>IF(N320="nulová",J320,0)</f>
        <v>0</v>
      </c>
      <c r="BJ320" s="18" t="s">
        <v>80</v>
      </c>
      <c r="BK320" s="205">
        <f>ROUND(I320*H320,2)</f>
        <v>0</v>
      </c>
      <c r="BL320" s="18" t="s">
        <v>505</v>
      </c>
      <c r="BM320" s="204" t="s">
        <v>2207</v>
      </c>
    </row>
    <row r="321" spans="1:65" s="2" customFormat="1" ht="11.25">
      <c r="A321" s="35"/>
      <c r="B321" s="36"/>
      <c r="C321" s="37"/>
      <c r="D321" s="206" t="s">
        <v>182</v>
      </c>
      <c r="E321" s="37"/>
      <c r="F321" s="207" t="s">
        <v>2206</v>
      </c>
      <c r="G321" s="37"/>
      <c r="H321" s="37"/>
      <c r="I321" s="116"/>
      <c r="J321" s="37"/>
      <c r="K321" s="37"/>
      <c r="L321" s="40"/>
      <c r="M321" s="208"/>
      <c r="N321" s="209"/>
      <c r="O321" s="65"/>
      <c r="P321" s="65"/>
      <c r="Q321" s="65"/>
      <c r="R321" s="65"/>
      <c r="S321" s="65"/>
      <c r="T321" s="66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8" t="s">
        <v>182</v>
      </c>
      <c r="AU321" s="18" t="s">
        <v>82</v>
      </c>
    </row>
    <row r="322" spans="1:65" s="13" customFormat="1" ht="11.25">
      <c r="B322" s="210"/>
      <c r="C322" s="211"/>
      <c r="D322" s="206" t="s">
        <v>184</v>
      </c>
      <c r="E322" s="212" t="s">
        <v>19</v>
      </c>
      <c r="F322" s="213" t="s">
        <v>2180</v>
      </c>
      <c r="G322" s="211"/>
      <c r="H322" s="214">
        <v>1</v>
      </c>
      <c r="I322" s="215"/>
      <c r="J322" s="211"/>
      <c r="K322" s="211"/>
      <c r="L322" s="216"/>
      <c r="M322" s="217"/>
      <c r="N322" s="218"/>
      <c r="O322" s="218"/>
      <c r="P322" s="218"/>
      <c r="Q322" s="218"/>
      <c r="R322" s="218"/>
      <c r="S322" s="218"/>
      <c r="T322" s="219"/>
      <c r="AT322" s="220" t="s">
        <v>184</v>
      </c>
      <c r="AU322" s="220" t="s">
        <v>82</v>
      </c>
      <c r="AV322" s="13" t="s">
        <v>82</v>
      </c>
      <c r="AW322" s="13" t="s">
        <v>33</v>
      </c>
      <c r="AX322" s="13" t="s">
        <v>80</v>
      </c>
      <c r="AY322" s="220" t="s">
        <v>173</v>
      </c>
    </row>
    <row r="323" spans="1:65" s="2" customFormat="1" ht="16.5" customHeight="1">
      <c r="A323" s="35"/>
      <c r="B323" s="36"/>
      <c r="C323" s="193" t="s">
        <v>865</v>
      </c>
      <c r="D323" s="193" t="s">
        <v>175</v>
      </c>
      <c r="E323" s="194" t="s">
        <v>2208</v>
      </c>
      <c r="F323" s="195" t="s">
        <v>2209</v>
      </c>
      <c r="G323" s="196" t="s">
        <v>573</v>
      </c>
      <c r="H323" s="197">
        <v>3</v>
      </c>
      <c r="I323" s="198"/>
      <c r="J323" s="199">
        <f>ROUND(I323*H323,2)</f>
        <v>0</v>
      </c>
      <c r="K323" s="195" t="s">
        <v>19</v>
      </c>
      <c r="L323" s="40"/>
      <c r="M323" s="200" t="s">
        <v>19</v>
      </c>
      <c r="N323" s="201" t="s">
        <v>43</v>
      </c>
      <c r="O323" s="65"/>
      <c r="P323" s="202">
        <f>O323*H323</f>
        <v>0</v>
      </c>
      <c r="Q323" s="202">
        <v>0</v>
      </c>
      <c r="R323" s="202">
        <f>Q323*H323</f>
        <v>0</v>
      </c>
      <c r="S323" s="202">
        <v>0</v>
      </c>
      <c r="T323" s="203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505</v>
      </c>
      <c r="AT323" s="204" t="s">
        <v>175</v>
      </c>
      <c r="AU323" s="204" t="s">
        <v>82</v>
      </c>
      <c r="AY323" s="18" t="s">
        <v>173</v>
      </c>
      <c r="BE323" s="205">
        <f>IF(N323="základní",J323,0)</f>
        <v>0</v>
      </c>
      <c r="BF323" s="205">
        <f>IF(N323="snížená",J323,0)</f>
        <v>0</v>
      </c>
      <c r="BG323" s="205">
        <f>IF(N323="zákl. přenesená",J323,0)</f>
        <v>0</v>
      </c>
      <c r="BH323" s="205">
        <f>IF(N323="sníž. přenesená",J323,0)</f>
        <v>0</v>
      </c>
      <c r="BI323" s="205">
        <f>IF(N323="nulová",J323,0)</f>
        <v>0</v>
      </c>
      <c r="BJ323" s="18" t="s">
        <v>80</v>
      </c>
      <c r="BK323" s="205">
        <f>ROUND(I323*H323,2)</f>
        <v>0</v>
      </c>
      <c r="BL323" s="18" t="s">
        <v>505</v>
      </c>
      <c r="BM323" s="204" t="s">
        <v>2210</v>
      </c>
    </row>
    <row r="324" spans="1:65" s="2" customFormat="1" ht="11.25">
      <c r="A324" s="35"/>
      <c r="B324" s="36"/>
      <c r="C324" s="37"/>
      <c r="D324" s="206" t="s">
        <v>182</v>
      </c>
      <c r="E324" s="37"/>
      <c r="F324" s="207" t="s">
        <v>2209</v>
      </c>
      <c r="G324" s="37"/>
      <c r="H324" s="37"/>
      <c r="I324" s="116"/>
      <c r="J324" s="37"/>
      <c r="K324" s="37"/>
      <c r="L324" s="40"/>
      <c r="M324" s="208"/>
      <c r="N324" s="209"/>
      <c r="O324" s="65"/>
      <c r="P324" s="65"/>
      <c r="Q324" s="65"/>
      <c r="R324" s="65"/>
      <c r="S324" s="65"/>
      <c r="T324" s="66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T324" s="18" t="s">
        <v>182</v>
      </c>
      <c r="AU324" s="18" t="s">
        <v>82</v>
      </c>
    </row>
    <row r="325" spans="1:65" s="13" customFormat="1" ht="11.25">
      <c r="B325" s="210"/>
      <c r="C325" s="211"/>
      <c r="D325" s="206" t="s">
        <v>184</v>
      </c>
      <c r="E325" s="212" t="s">
        <v>19</v>
      </c>
      <c r="F325" s="213" t="s">
        <v>2211</v>
      </c>
      <c r="G325" s="211"/>
      <c r="H325" s="214">
        <v>3</v>
      </c>
      <c r="I325" s="215"/>
      <c r="J325" s="211"/>
      <c r="K325" s="211"/>
      <c r="L325" s="216"/>
      <c r="M325" s="217"/>
      <c r="N325" s="218"/>
      <c r="O325" s="218"/>
      <c r="P325" s="218"/>
      <c r="Q325" s="218"/>
      <c r="R325" s="218"/>
      <c r="S325" s="218"/>
      <c r="T325" s="219"/>
      <c r="AT325" s="220" t="s">
        <v>184</v>
      </c>
      <c r="AU325" s="220" t="s">
        <v>82</v>
      </c>
      <c r="AV325" s="13" t="s">
        <v>82</v>
      </c>
      <c r="AW325" s="13" t="s">
        <v>33</v>
      </c>
      <c r="AX325" s="13" t="s">
        <v>80</v>
      </c>
      <c r="AY325" s="220" t="s">
        <v>173</v>
      </c>
    </row>
    <row r="326" spans="1:65" s="2" customFormat="1" ht="24" customHeight="1">
      <c r="A326" s="35"/>
      <c r="B326" s="36"/>
      <c r="C326" s="193" t="s">
        <v>755</v>
      </c>
      <c r="D326" s="193" t="s">
        <v>175</v>
      </c>
      <c r="E326" s="194" t="s">
        <v>2212</v>
      </c>
      <c r="F326" s="195" t="s">
        <v>2213</v>
      </c>
      <c r="G326" s="196" t="s">
        <v>661</v>
      </c>
      <c r="H326" s="197">
        <v>2</v>
      </c>
      <c r="I326" s="198"/>
      <c r="J326" s="199">
        <f>ROUND(I326*H326,2)</f>
        <v>0</v>
      </c>
      <c r="K326" s="195" t="s">
        <v>19</v>
      </c>
      <c r="L326" s="40"/>
      <c r="M326" s="200" t="s">
        <v>19</v>
      </c>
      <c r="N326" s="201" t="s">
        <v>43</v>
      </c>
      <c r="O326" s="65"/>
      <c r="P326" s="202">
        <f>O326*H326</f>
        <v>0</v>
      </c>
      <c r="Q326" s="202">
        <v>0</v>
      </c>
      <c r="R326" s="202">
        <f>Q326*H326</f>
        <v>0</v>
      </c>
      <c r="S326" s="202">
        <v>0</v>
      </c>
      <c r="T326" s="203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505</v>
      </c>
      <c r="AT326" s="204" t="s">
        <v>175</v>
      </c>
      <c r="AU326" s="204" t="s">
        <v>82</v>
      </c>
      <c r="AY326" s="18" t="s">
        <v>173</v>
      </c>
      <c r="BE326" s="205">
        <f>IF(N326="základní",J326,0)</f>
        <v>0</v>
      </c>
      <c r="BF326" s="205">
        <f>IF(N326="snížená",J326,0)</f>
        <v>0</v>
      </c>
      <c r="BG326" s="205">
        <f>IF(N326="zákl. přenesená",J326,0)</f>
        <v>0</v>
      </c>
      <c r="BH326" s="205">
        <f>IF(N326="sníž. přenesená",J326,0)</f>
        <v>0</v>
      </c>
      <c r="BI326" s="205">
        <f>IF(N326="nulová",J326,0)</f>
        <v>0</v>
      </c>
      <c r="BJ326" s="18" t="s">
        <v>80</v>
      </c>
      <c r="BK326" s="205">
        <f>ROUND(I326*H326,2)</f>
        <v>0</v>
      </c>
      <c r="BL326" s="18" t="s">
        <v>505</v>
      </c>
      <c r="BM326" s="204" t="s">
        <v>2214</v>
      </c>
    </row>
    <row r="327" spans="1:65" s="2" customFormat="1" ht="11.25">
      <c r="A327" s="35"/>
      <c r="B327" s="36"/>
      <c r="C327" s="37"/>
      <c r="D327" s="206" t="s">
        <v>182</v>
      </c>
      <c r="E327" s="37"/>
      <c r="F327" s="207" t="s">
        <v>2213</v>
      </c>
      <c r="G327" s="37"/>
      <c r="H327" s="37"/>
      <c r="I327" s="116"/>
      <c r="J327" s="37"/>
      <c r="K327" s="37"/>
      <c r="L327" s="40"/>
      <c r="M327" s="208"/>
      <c r="N327" s="209"/>
      <c r="O327" s="65"/>
      <c r="P327" s="65"/>
      <c r="Q327" s="65"/>
      <c r="R327" s="65"/>
      <c r="S327" s="65"/>
      <c r="T327" s="66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T327" s="18" t="s">
        <v>182</v>
      </c>
      <c r="AU327" s="18" t="s">
        <v>82</v>
      </c>
    </row>
    <row r="328" spans="1:65" s="13" customFormat="1" ht="11.25">
      <c r="B328" s="210"/>
      <c r="C328" s="211"/>
      <c r="D328" s="206" t="s">
        <v>184</v>
      </c>
      <c r="E328" s="212" t="s">
        <v>19</v>
      </c>
      <c r="F328" s="213" t="s">
        <v>2201</v>
      </c>
      <c r="G328" s="211"/>
      <c r="H328" s="214">
        <v>2</v>
      </c>
      <c r="I328" s="215"/>
      <c r="J328" s="211"/>
      <c r="K328" s="211"/>
      <c r="L328" s="216"/>
      <c r="M328" s="217"/>
      <c r="N328" s="218"/>
      <c r="O328" s="218"/>
      <c r="P328" s="218"/>
      <c r="Q328" s="218"/>
      <c r="R328" s="218"/>
      <c r="S328" s="218"/>
      <c r="T328" s="219"/>
      <c r="AT328" s="220" t="s">
        <v>184</v>
      </c>
      <c r="AU328" s="220" t="s">
        <v>82</v>
      </c>
      <c r="AV328" s="13" t="s">
        <v>82</v>
      </c>
      <c r="AW328" s="13" t="s">
        <v>33</v>
      </c>
      <c r="AX328" s="13" t="s">
        <v>80</v>
      </c>
      <c r="AY328" s="220" t="s">
        <v>173</v>
      </c>
    </row>
    <row r="329" spans="1:65" s="2" customFormat="1" ht="24" customHeight="1">
      <c r="A329" s="35"/>
      <c r="B329" s="36"/>
      <c r="C329" s="193" t="s">
        <v>872</v>
      </c>
      <c r="D329" s="193" t="s">
        <v>175</v>
      </c>
      <c r="E329" s="194" t="s">
        <v>2215</v>
      </c>
      <c r="F329" s="195" t="s">
        <v>2216</v>
      </c>
      <c r="G329" s="196" t="s">
        <v>661</v>
      </c>
      <c r="H329" s="197">
        <v>3</v>
      </c>
      <c r="I329" s="198"/>
      <c r="J329" s="199">
        <f>ROUND(I329*H329,2)</f>
        <v>0</v>
      </c>
      <c r="K329" s="195" t="s">
        <v>19</v>
      </c>
      <c r="L329" s="40"/>
      <c r="M329" s="200" t="s">
        <v>19</v>
      </c>
      <c r="N329" s="201" t="s">
        <v>43</v>
      </c>
      <c r="O329" s="65"/>
      <c r="P329" s="202">
        <f>O329*H329</f>
        <v>0</v>
      </c>
      <c r="Q329" s="202">
        <v>0</v>
      </c>
      <c r="R329" s="202">
        <f>Q329*H329</f>
        <v>0</v>
      </c>
      <c r="S329" s="202">
        <v>0</v>
      </c>
      <c r="T329" s="203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505</v>
      </c>
      <c r="AT329" s="204" t="s">
        <v>175</v>
      </c>
      <c r="AU329" s="204" t="s">
        <v>82</v>
      </c>
      <c r="AY329" s="18" t="s">
        <v>173</v>
      </c>
      <c r="BE329" s="205">
        <f>IF(N329="základní",J329,0)</f>
        <v>0</v>
      </c>
      <c r="BF329" s="205">
        <f>IF(N329="snížená",J329,0)</f>
        <v>0</v>
      </c>
      <c r="BG329" s="205">
        <f>IF(N329="zákl. přenesená",J329,0)</f>
        <v>0</v>
      </c>
      <c r="BH329" s="205">
        <f>IF(N329="sníž. přenesená",J329,0)</f>
        <v>0</v>
      </c>
      <c r="BI329" s="205">
        <f>IF(N329="nulová",J329,0)</f>
        <v>0</v>
      </c>
      <c r="BJ329" s="18" t="s">
        <v>80</v>
      </c>
      <c r="BK329" s="205">
        <f>ROUND(I329*H329,2)</f>
        <v>0</v>
      </c>
      <c r="BL329" s="18" t="s">
        <v>505</v>
      </c>
      <c r="BM329" s="204" t="s">
        <v>2217</v>
      </c>
    </row>
    <row r="330" spans="1:65" s="2" customFormat="1" ht="11.25">
      <c r="A330" s="35"/>
      <c r="B330" s="36"/>
      <c r="C330" s="37"/>
      <c r="D330" s="206" t="s">
        <v>182</v>
      </c>
      <c r="E330" s="37"/>
      <c r="F330" s="207" t="s">
        <v>2216</v>
      </c>
      <c r="G330" s="37"/>
      <c r="H330" s="37"/>
      <c r="I330" s="116"/>
      <c r="J330" s="37"/>
      <c r="K330" s="37"/>
      <c r="L330" s="40"/>
      <c r="M330" s="208"/>
      <c r="N330" s="209"/>
      <c r="O330" s="65"/>
      <c r="P330" s="65"/>
      <c r="Q330" s="65"/>
      <c r="R330" s="65"/>
      <c r="S330" s="65"/>
      <c r="T330" s="66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T330" s="18" t="s">
        <v>182</v>
      </c>
      <c r="AU330" s="18" t="s">
        <v>82</v>
      </c>
    </row>
    <row r="331" spans="1:65" s="13" customFormat="1" ht="11.25">
      <c r="B331" s="210"/>
      <c r="C331" s="211"/>
      <c r="D331" s="206" t="s">
        <v>184</v>
      </c>
      <c r="E331" s="212" t="s">
        <v>19</v>
      </c>
      <c r="F331" s="213" t="s">
        <v>2211</v>
      </c>
      <c r="G331" s="211"/>
      <c r="H331" s="214">
        <v>3</v>
      </c>
      <c r="I331" s="215"/>
      <c r="J331" s="211"/>
      <c r="K331" s="211"/>
      <c r="L331" s="216"/>
      <c r="M331" s="217"/>
      <c r="N331" s="218"/>
      <c r="O331" s="218"/>
      <c r="P331" s="218"/>
      <c r="Q331" s="218"/>
      <c r="R331" s="218"/>
      <c r="S331" s="218"/>
      <c r="T331" s="219"/>
      <c r="AT331" s="220" t="s">
        <v>184</v>
      </c>
      <c r="AU331" s="220" t="s">
        <v>82</v>
      </c>
      <c r="AV331" s="13" t="s">
        <v>82</v>
      </c>
      <c r="AW331" s="13" t="s">
        <v>33</v>
      </c>
      <c r="AX331" s="13" t="s">
        <v>80</v>
      </c>
      <c r="AY331" s="220" t="s">
        <v>173</v>
      </c>
    </row>
    <row r="332" spans="1:65" s="2" customFormat="1" ht="24" customHeight="1">
      <c r="A332" s="35"/>
      <c r="B332" s="36"/>
      <c r="C332" s="193" t="s">
        <v>758</v>
      </c>
      <c r="D332" s="193" t="s">
        <v>175</v>
      </c>
      <c r="E332" s="194" t="s">
        <v>2218</v>
      </c>
      <c r="F332" s="195" t="s">
        <v>1370</v>
      </c>
      <c r="G332" s="196" t="s">
        <v>661</v>
      </c>
      <c r="H332" s="197">
        <v>1</v>
      </c>
      <c r="I332" s="198"/>
      <c r="J332" s="199">
        <f>ROUND(I332*H332,2)</f>
        <v>0</v>
      </c>
      <c r="K332" s="195" t="s">
        <v>19</v>
      </c>
      <c r="L332" s="40"/>
      <c r="M332" s="200" t="s">
        <v>19</v>
      </c>
      <c r="N332" s="201" t="s">
        <v>43</v>
      </c>
      <c r="O332" s="65"/>
      <c r="P332" s="202">
        <f>O332*H332</f>
        <v>0</v>
      </c>
      <c r="Q332" s="202">
        <v>0</v>
      </c>
      <c r="R332" s="202">
        <f>Q332*H332</f>
        <v>0</v>
      </c>
      <c r="S332" s="202">
        <v>0</v>
      </c>
      <c r="T332" s="203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4" t="s">
        <v>505</v>
      </c>
      <c r="AT332" s="204" t="s">
        <v>175</v>
      </c>
      <c r="AU332" s="204" t="s">
        <v>82</v>
      </c>
      <c r="AY332" s="18" t="s">
        <v>173</v>
      </c>
      <c r="BE332" s="205">
        <f>IF(N332="základní",J332,0)</f>
        <v>0</v>
      </c>
      <c r="BF332" s="205">
        <f>IF(N332="snížená",J332,0)</f>
        <v>0</v>
      </c>
      <c r="BG332" s="205">
        <f>IF(N332="zákl. přenesená",J332,0)</f>
        <v>0</v>
      </c>
      <c r="BH332" s="205">
        <f>IF(N332="sníž. přenesená",J332,0)</f>
        <v>0</v>
      </c>
      <c r="BI332" s="205">
        <f>IF(N332="nulová",J332,0)</f>
        <v>0</v>
      </c>
      <c r="BJ332" s="18" t="s">
        <v>80</v>
      </c>
      <c r="BK332" s="205">
        <f>ROUND(I332*H332,2)</f>
        <v>0</v>
      </c>
      <c r="BL332" s="18" t="s">
        <v>505</v>
      </c>
      <c r="BM332" s="204" t="s">
        <v>2219</v>
      </c>
    </row>
    <row r="333" spans="1:65" s="2" customFormat="1" ht="11.25">
      <c r="A333" s="35"/>
      <c r="B333" s="36"/>
      <c r="C333" s="37"/>
      <c r="D333" s="206" t="s">
        <v>182</v>
      </c>
      <c r="E333" s="37"/>
      <c r="F333" s="207" t="s">
        <v>1370</v>
      </c>
      <c r="G333" s="37"/>
      <c r="H333" s="37"/>
      <c r="I333" s="116"/>
      <c r="J333" s="37"/>
      <c r="K333" s="37"/>
      <c r="L333" s="40"/>
      <c r="M333" s="208"/>
      <c r="N333" s="209"/>
      <c r="O333" s="65"/>
      <c r="P333" s="65"/>
      <c r="Q333" s="65"/>
      <c r="R333" s="65"/>
      <c r="S333" s="65"/>
      <c r="T333" s="66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8" t="s">
        <v>182</v>
      </c>
      <c r="AU333" s="18" t="s">
        <v>82</v>
      </c>
    </row>
    <row r="334" spans="1:65" s="13" customFormat="1" ht="11.25">
      <c r="B334" s="210"/>
      <c r="C334" s="211"/>
      <c r="D334" s="206" t="s">
        <v>184</v>
      </c>
      <c r="E334" s="212" t="s">
        <v>19</v>
      </c>
      <c r="F334" s="213" t="s">
        <v>2180</v>
      </c>
      <c r="G334" s="211"/>
      <c r="H334" s="214">
        <v>1</v>
      </c>
      <c r="I334" s="215"/>
      <c r="J334" s="211"/>
      <c r="K334" s="211"/>
      <c r="L334" s="216"/>
      <c r="M334" s="217"/>
      <c r="N334" s="218"/>
      <c r="O334" s="218"/>
      <c r="P334" s="218"/>
      <c r="Q334" s="218"/>
      <c r="R334" s="218"/>
      <c r="S334" s="218"/>
      <c r="T334" s="219"/>
      <c r="AT334" s="220" t="s">
        <v>184</v>
      </c>
      <c r="AU334" s="220" t="s">
        <v>82</v>
      </c>
      <c r="AV334" s="13" t="s">
        <v>82</v>
      </c>
      <c r="AW334" s="13" t="s">
        <v>33</v>
      </c>
      <c r="AX334" s="13" t="s">
        <v>80</v>
      </c>
      <c r="AY334" s="220" t="s">
        <v>173</v>
      </c>
    </row>
    <row r="335" spans="1:65" s="12" customFormat="1" ht="22.9" customHeight="1">
      <c r="B335" s="177"/>
      <c r="C335" s="178"/>
      <c r="D335" s="179" t="s">
        <v>71</v>
      </c>
      <c r="E335" s="191" t="s">
        <v>965</v>
      </c>
      <c r="F335" s="191" t="s">
        <v>966</v>
      </c>
      <c r="G335" s="178"/>
      <c r="H335" s="178"/>
      <c r="I335" s="181"/>
      <c r="J335" s="192">
        <f>BK335</f>
        <v>0</v>
      </c>
      <c r="K335" s="178"/>
      <c r="L335" s="183"/>
      <c r="M335" s="184"/>
      <c r="N335" s="185"/>
      <c r="O335" s="185"/>
      <c r="P335" s="186">
        <f>SUM(P336:P347)</f>
        <v>0</v>
      </c>
      <c r="Q335" s="185"/>
      <c r="R335" s="186">
        <f>SUM(R336:R347)</f>
        <v>0</v>
      </c>
      <c r="S335" s="185"/>
      <c r="T335" s="187">
        <f>SUM(T336:T347)</f>
        <v>0</v>
      </c>
      <c r="AR335" s="188" t="s">
        <v>180</v>
      </c>
      <c r="AT335" s="189" t="s">
        <v>71</v>
      </c>
      <c r="AU335" s="189" t="s">
        <v>80</v>
      </c>
      <c r="AY335" s="188" t="s">
        <v>173</v>
      </c>
      <c r="BK335" s="190">
        <f>SUM(BK336:BK347)</f>
        <v>0</v>
      </c>
    </row>
    <row r="336" spans="1:65" s="2" customFormat="1" ht="16.5" customHeight="1">
      <c r="A336" s="35"/>
      <c r="B336" s="36"/>
      <c r="C336" s="193" t="s">
        <v>879</v>
      </c>
      <c r="D336" s="193" t="s">
        <v>175</v>
      </c>
      <c r="E336" s="194" t="s">
        <v>2220</v>
      </c>
      <c r="F336" s="195" t="s">
        <v>1452</v>
      </c>
      <c r="G336" s="196" t="s">
        <v>210</v>
      </c>
      <c r="H336" s="197">
        <v>20</v>
      </c>
      <c r="I336" s="198"/>
      <c r="J336" s="199">
        <f>ROUND(I336*H336,2)</f>
        <v>0</v>
      </c>
      <c r="K336" s="195" t="s">
        <v>19</v>
      </c>
      <c r="L336" s="40"/>
      <c r="M336" s="200" t="s">
        <v>19</v>
      </c>
      <c r="N336" s="201" t="s">
        <v>43</v>
      </c>
      <c r="O336" s="65"/>
      <c r="P336" s="202">
        <f>O336*H336</f>
        <v>0</v>
      </c>
      <c r="Q336" s="202">
        <v>0</v>
      </c>
      <c r="R336" s="202">
        <f>Q336*H336</f>
        <v>0</v>
      </c>
      <c r="S336" s="202">
        <v>0</v>
      </c>
      <c r="T336" s="203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505</v>
      </c>
      <c r="AT336" s="204" t="s">
        <v>175</v>
      </c>
      <c r="AU336" s="204" t="s">
        <v>82</v>
      </c>
      <c r="AY336" s="18" t="s">
        <v>173</v>
      </c>
      <c r="BE336" s="205">
        <f>IF(N336="základní",J336,0)</f>
        <v>0</v>
      </c>
      <c r="BF336" s="205">
        <f>IF(N336="snížená",J336,0)</f>
        <v>0</v>
      </c>
      <c r="BG336" s="205">
        <f>IF(N336="zákl. přenesená",J336,0)</f>
        <v>0</v>
      </c>
      <c r="BH336" s="205">
        <f>IF(N336="sníž. přenesená",J336,0)</f>
        <v>0</v>
      </c>
      <c r="BI336" s="205">
        <f>IF(N336="nulová",J336,0)</f>
        <v>0</v>
      </c>
      <c r="BJ336" s="18" t="s">
        <v>80</v>
      </c>
      <c r="BK336" s="205">
        <f>ROUND(I336*H336,2)</f>
        <v>0</v>
      </c>
      <c r="BL336" s="18" t="s">
        <v>505</v>
      </c>
      <c r="BM336" s="204" t="s">
        <v>2221</v>
      </c>
    </row>
    <row r="337" spans="1:65" s="2" customFormat="1" ht="11.25">
      <c r="A337" s="35"/>
      <c r="B337" s="36"/>
      <c r="C337" s="37"/>
      <c r="D337" s="206" t="s">
        <v>182</v>
      </c>
      <c r="E337" s="37"/>
      <c r="F337" s="207" t="s">
        <v>1452</v>
      </c>
      <c r="G337" s="37"/>
      <c r="H337" s="37"/>
      <c r="I337" s="116"/>
      <c r="J337" s="37"/>
      <c r="K337" s="37"/>
      <c r="L337" s="40"/>
      <c r="M337" s="208"/>
      <c r="N337" s="209"/>
      <c r="O337" s="65"/>
      <c r="P337" s="65"/>
      <c r="Q337" s="65"/>
      <c r="R337" s="65"/>
      <c r="S337" s="65"/>
      <c r="T337" s="66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18" t="s">
        <v>182</v>
      </c>
      <c r="AU337" s="18" t="s">
        <v>82</v>
      </c>
    </row>
    <row r="338" spans="1:65" s="13" customFormat="1" ht="11.25">
      <c r="B338" s="210"/>
      <c r="C338" s="211"/>
      <c r="D338" s="206" t="s">
        <v>184</v>
      </c>
      <c r="E338" s="212" t="s">
        <v>19</v>
      </c>
      <c r="F338" s="213" t="s">
        <v>2222</v>
      </c>
      <c r="G338" s="211"/>
      <c r="H338" s="214">
        <v>20</v>
      </c>
      <c r="I338" s="215"/>
      <c r="J338" s="211"/>
      <c r="K338" s="211"/>
      <c r="L338" s="216"/>
      <c r="M338" s="217"/>
      <c r="N338" s="218"/>
      <c r="O338" s="218"/>
      <c r="P338" s="218"/>
      <c r="Q338" s="218"/>
      <c r="R338" s="218"/>
      <c r="S338" s="218"/>
      <c r="T338" s="219"/>
      <c r="AT338" s="220" t="s">
        <v>184</v>
      </c>
      <c r="AU338" s="220" t="s">
        <v>82</v>
      </c>
      <c r="AV338" s="13" t="s">
        <v>82</v>
      </c>
      <c r="AW338" s="13" t="s">
        <v>33</v>
      </c>
      <c r="AX338" s="13" t="s">
        <v>80</v>
      </c>
      <c r="AY338" s="220" t="s">
        <v>173</v>
      </c>
    </row>
    <row r="339" spans="1:65" s="2" customFormat="1" ht="16.5" customHeight="1">
      <c r="A339" s="35"/>
      <c r="B339" s="36"/>
      <c r="C339" s="193" t="s">
        <v>761</v>
      </c>
      <c r="D339" s="193" t="s">
        <v>175</v>
      </c>
      <c r="E339" s="194" t="s">
        <v>2223</v>
      </c>
      <c r="F339" s="195" t="s">
        <v>1574</v>
      </c>
      <c r="G339" s="196" t="s">
        <v>573</v>
      </c>
      <c r="H339" s="197">
        <v>4</v>
      </c>
      <c r="I339" s="198"/>
      <c r="J339" s="199">
        <f>ROUND(I339*H339,2)</f>
        <v>0</v>
      </c>
      <c r="K339" s="195" t="s">
        <v>19</v>
      </c>
      <c r="L339" s="40"/>
      <c r="M339" s="200" t="s">
        <v>19</v>
      </c>
      <c r="N339" s="201" t="s">
        <v>43</v>
      </c>
      <c r="O339" s="65"/>
      <c r="P339" s="202">
        <f>O339*H339</f>
        <v>0</v>
      </c>
      <c r="Q339" s="202">
        <v>0</v>
      </c>
      <c r="R339" s="202">
        <f>Q339*H339</f>
        <v>0</v>
      </c>
      <c r="S339" s="202">
        <v>0</v>
      </c>
      <c r="T339" s="203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04" t="s">
        <v>505</v>
      </c>
      <c r="AT339" s="204" t="s">
        <v>175</v>
      </c>
      <c r="AU339" s="204" t="s">
        <v>82</v>
      </c>
      <c r="AY339" s="18" t="s">
        <v>173</v>
      </c>
      <c r="BE339" s="205">
        <f>IF(N339="základní",J339,0)</f>
        <v>0</v>
      </c>
      <c r="BF339" s="205">
        <f>IF(N339="snížená",J339,0)</f>
        <v>0</v>
      </c>
      <c r="BG339" s="205">
        <f>IF(N339="zákl. přenesená",J339,0)</f>
        <v>0</v>
      </c>
      <c r="BH339" s="205">
        <f>IF(N339="sníž. přenesená",J339,0)</f>
        <v>0</v>
      </c>
      <c r="BI339" s="205">
        <f>IF(N339="nulová",J339,0)</f>
        <v>0</v>
      </c>
      <c r="BJ339" s="18" t="s">
        <v>80</v>
      </c>
      <c r="BK339" s="205">
        <f>ROUND(I339*H339,2)</f>
        <v>0</v>
      </c>
      <c r="BL339" s="18" t="s">
        <v>505</v>
      </c>
      <c r="BM339" s="204" t="s">
        <v>2224</v>
      </c>
    </row>
    <row r="340" spans="1:65" s="2" customFormat="1" ht="11.25">
      <c r="A340" s="35"/>
      <c r="B340" s="36"/>
      <c r="C340" s="37"/>
      <c r="D340" s="206" t="s">
        <v>182</v>
      </c>
      <c r="E340" s="37"/>
      <c r="F340" s="207" t="s">
        <v>1574</v>
      </c>
      <c r="G340" s="37"/>
      <c r="H340" s="37"/>
      <c r="I340" s="116"/>
      <c r="J340" s="37"/>
      <c r="K340" s="37"/>
      <c r="L340" s="40"/>
      <c r="M340" s="208"/>
      <c r="N340" s="209"/>
      <c r="O340" s="65"/>
      <c r="P340" s="65"/>
      <c r="Q340" s="65"/>
      <c r="R340" s="65"/>
      <c r="S340" s="65"/>
      <c r="T340" s="66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T340" s="18" t="s">
        <v>182</v>
      </c>
      <c r="AU340" s="18" t="s">
        <v>82</v>
      </c>
    </row>
    <row r="341" spans="1:65" s="13" customFormat="1" ht="11.25">
      <c r="B341" s="210"/>
      <c r="C341" s="211"/>
      <c r="D341" s="206" t="s">
        <v>184</v>
      </c>
      <c r="E341" s="212" t="s">
        <v>19</v>
      </c>
      <c r="F341" s="213" t="s">
        <v>2225</v>
      </c>
      <c r="G341" s="211"/>
      <c r="H341" s="214">
        <v>4</v>
      </c>
      <c r="I341" s="215"/>
      <c r="J341" s="211"/>
      <c r="K341" s="211"/>
      <c r="L341" s="216"/>
      <c r="M341" s="217"/>
      <c r="N341" s="218"/>
      <c r="O341" s="218"/>
      <c r="P341" s="218"/>
      <c r="Q341" s="218"/>
      <c r="R341" s="218"/>
      <c r="S341" s="218"/>
      <c r="T341" s="219"/>
      <c r="AT341" s="220" t="s">
        <v>184</v>
      </c>
      <c r="AU341" s="220" t="s">
        <v>82</v>
      </c>
      <c r="AV341" s="13" t="s">
        <v>82</v>
      </c>
      <c r="AW341" s="13" t="s">
        <v>33</v>
      </c>
      <c r="AX341" s="13" t="s">
        <v>80</v>
      </c>
      <c r="AY341" s="220" t="s">
        <v>173</v>
      </c>
    </row>
    <row r="342" spans="1:65" s="2" customFormat="1" ht="16.5" customHeight="1">
      <c r="A342" s="35"/>
      <c r="B342" s="36"/>
      <c r="C342" s="193" t="s">
        <v>888</v>
      </c>
      <c r="D342" s="193" t="s">
        <v>175</v>
      </c>
      <c r="E342" s="194" t="s">
        <v>2226</v>
      </c>
      <c r="F342" s="195" t="s">
        <v>1609</v>
      </c>
      <c r="G342" s="196" t="s">
        <v>573</v>
      </c>
      <c r="H342" s="197">
        <v>4</v>
      </c>
      <c r="I342" s="198"/>
      <c r="J342" s="199">
        <f>ROUND(I342*H342,2)</f>
        <v>0</v>
      </c>
      <c r="K342" s="195" t="s">
        <v>19</v>
      </c>
      <c r="L342" s="40"/>
      <c r="M342" s="200" t="s">
        <v>19</v>
      </c>
      <c r="N342" s="201" t="s">
        <v>43</v>
      </c>
      <c r="O342" s="65"/>
      <c r="P342" s="202">
        <f>O342*H342</f>
        <v>0</v>
      </c>
      <c r="Q342" s="202">
        <v>0</v>
      </c>
      <c r="R342" s="202">
        <f>Q342*H342</f>
        <v>0</v>
      </c>
      <c r="S342" s="202">
        <v>0</v>
      </c>
      <c r="T342" s="203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04" t="s">
        <v>505</v>
      </c>
      <c r="AT342" s="204" t="s">
        <v>175</v>
      </c>
      <c r="AU342" s="204" t="s">
        <v>82</v>
      </c>
      <c r="AY342" s="18" t="s">
        <v>173</v>
      </c>
      <c r="BE342" s="205">
        <f>IF(N342="základní",J342,0)</f>
        <v>0</v>
      </c>
      <c r="BF342" s="205">
        <f>IF(N342="snížená",J342,0)</f>
        <v>0</v>
      </c>
      <c r="BG342" s="205">
        <f>IF(N342="zákl. přenesená",J342,0)</f>
        <v>0</v>
      </c>
      <c r="BH342" s="205">
        <f>IF(N342="sníž. přenesená",J342,0)</f>
        <v>0</v>
      </c>
      <c r="BI342" s="205">
        <f>IF(N342="nulová",J342,0)</f>
        <v>0</v>
      </c>
      <c r="BJ342" s="18" t="s">
        <v>80</v>
      </c>
      <c r="BK342" s="205">
        <f>ROUND(I342*H342,2)</f>
        <v>0</v>
      </c>
      <c r="BL342" s="18" t="s">
        <v>505</v>
      </c>
      <c r="BM342" s="204" t="s">
        <v>2227</v>
      </c>
    </row>
    <row r="343" spans="1:65" s="2" customFormat="1" ht="11.25">
      <c r="A343" s="35"/>
      <c r="B343" s="36"/>
      <c r="C343" s="37"/>
      <c r="D343" s="206" t="s">
        <v>182</v>
      </c>
      <c r="E343" s="37"/>
      <c r="F343" s="207" t="s">
        <v>1609</v>
      </c>
      <c r="G343" s="37"/>
      <c r="H343" s="37"/>
      <c r="I343" s="116"/>
      <c r="J343" s="37"/>
      <c r="K343" s="37"/>
      <c r="L343" s="40"/>
      <c r="M343" s="208"/>
      <c r="N343" s="209"/>
      <c r="O343" s="65"/>
      <c r="P343" s="65"/>
      <c r="Q343" s="65"/>
      <c r="R343" s="65"/>
      <c r="S343" s="65"/>
      <c r="T343" s="66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T343" s="18" t="s">
        <v>182</v>
      </c>
      <c r="AU343" s="18" t="s">
        <v>82</v>
      </c>
    </row>
    <row r="344" spans="1:65" s="13" customFormat="1" ht="11.25">
      <c r="B344" s="210"/>
      <c r="C344" s="211"/>
      <c r="D344" s="206" t="s">
        <v>184</v>
      </c>
      <c r="E344" s="212" t="s">
        <v>19</v>
      </c>
      <c r="F344" s="213" t="s">
        <v>2225</v>
      </c>
      <c r="G344" s="211"/>
      <c r="H344" s="214">
        <v>4</v>
      </c>
      <c r="I344" s="215"/>
      <c r="J344" s="211"/>
      <c r="K344" s="211"/>
      <c r="L344" s="216"/>
      <c r="M344" s="217"/>
      <c r="N344" s="218"/>
      <c r="O344" s="218"/>
      <c r="P344" s="218"/>
      <c r="Q344" s="218"/>
      <c r="R344" s="218"/>
      <c r="S344" s="218"/>
      <c r="T344" s="219"/>
      <c r="AT344" s="220" t="s">
        <v>184</v>
      </c>
      <c r="AU344" s="220" t="s">
        <v>82</v>
      </c>
      <c r="AV344" s="13" t="s">
        <v>82</v>
      </c>
      <c r="AW344" s="13" t="s">
        <v>33</v>
      </c>
      <c r="AX344" s="13" t="s">
        <v>80</v>
      </c>
      <c r="AY344" s="220" t="s">
        <v>173</v>
      </c>
    </row>
    <row r="345" spans="1:65" s="2" customFormat="1" ht="24" customHeight="1">
      <c r="A345" s="35"/>
      <c r="B345" s="36"/>
      <c r="C345" s="193" t="s">
        <v>764</v>
      </c>
      <c r="D345" s="193" t="s">
        <v>175</v>
      </c>
      <c r="E345" s="194" t="s">
        <v>2228</v>
      </c>
      <c r="F345" s="195" t="s">
        <v>1679</v>
      </c>
      <c r="G345" s="196" t="s">
        <v>210</v>
      </c>
      <c r="H345" s="197">
        <v>20</v>
      </c>
      <c r="I345" s="198"/>
      <c r="J345" s="199">
        <f>ROUND(I345*H345,2)</f>
        <v>0</v>
      </c>
      <c r="K345" s="195" t="s">
        <v>19</v>
      </c>
      <c r="L345" s="40"/>
      <c r="M345" s="200" t="s">
        <v>19</v>
      </c>
      <c r="N345" s="201" t="s">
        <v>43</v>
      </c>
      <c r="O345" s="65"/>
      <c r="P345" s="202">
        <f>O345*H345</f>
        <v>0</v>
      </c>
      <c r="Q345" s="202">
        <v>0</v>
      </c>
      <c r="R345" s="202">
        <f>Q345*H345</f>
        <v>0</v>
      </c>
      <c r="S345" s="202">
        <v>0</v>
      </c>
      <c r="T345" s="203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04" t="s">
        <v>505</v>
      </c>
      <c r="AT345" s="204" t="s">
        <v>175</v>
      </c>
      <c r="AU345" s="204" t="s">
        <v>82</v>
      </c>
      <c r="AY345" s="18" t="s">
        <v>173</v>
      </c>
      <c r="BE345" s="205">
        <f>IF(N345="základní",J345,0)</f>
        <v>0</v>
      </c>
      <c r="BF345" s="205">
        <f>IF(N345="snížená",J345,0)</f>
        <v>0</v>
      </c>
      <c r="BG345" s="205">
        <f>IF(N345="zákl. přenesená",J345,0)</f>
        <v>0</v>
      </c>
      <c r="BH345" s="205">
        <f>IF(N345="sníž. přenesená",J345,0)</f>
        <v>0</v>
      </c>
      <c r="BI345" s="205">
        <f>IF(N345="nulová",J345,0)</f>
        <v>0</v>
      </c>
      <c r="BJ345" s="18" t="s">
        <v>80</v>
      </c>
      <c r="BK345" s="205">
        <f>ROUND(I345*H345,2)</f>
        <v>0</v>
      </c>
      <c r="BL345" s="18" t="s">
        <v>505</v>
      </c>
      <c r="BM345" s="204" t="s">
        <v>2229</v>
      </c>
    </row>
    <row r="346" spans="1:65" s="2" customFormat="1" ht="11.25">
      <c r="A346" s="35"/>
      <c r="B346" s="36"/>
      <c r="C346" s="37"/>
      <c r="D346" s="206" t="s">
        <v>182</v>
      </c>
      <c r="E346" s="37"/>
      <c r="F346" s="207" t="s">
        <v>1679</v>
      </c>
      <c r="G346" s="37"/>
      <c r="H346" s="37"/>
      <c r="I346" s="116"/>
      <c r="J346" s="37"/>
      <c r="K346" s="37"/>
      <c r="L346" s="40"/>
      <c r="M346" s="208"/>
      <c r="N346" s="209"/>
      <c r="O346" s="65"/>
      <c r="P346" s="65"/>
      <c r="Q346" s="65"/>
      <c r="R346" s="65"/>
      <c r="S346" s="65"/>
      <c r="T346" s="66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8" t="s">
        <v>182</v>
      </c>
      <c r="AU346" s="18" t="s">
        <v>82</v>
      </c>
    </row>
    <row r="347" spans="1:65" s="13" customFormat="1" ht="11.25">
      <c r="B347" s="210"/>
      <c r="C347" s="211"/>
      <c r="D347" s="206" t="s">
        <v>184</v>
      </c>
      <c r="E347" s="212" t="s">
        <v>19</v>
      </c>
      <c r="F347" s="213" t="s">
        <v>2222</v>
      </c>
      <c r="G347" s="211"/>
      <c r="H347" s="214">
        <v>20</v>
      </c>
      <c r="I347" s="215"/>
      <c r="J347" s="211"/>
      <c r="K347" s="211"/>
      <c r="L347" s="216"/>
      <c r="M347" s="217"/>
      <c r="N347" s="218"/>
      <c r="O347" s="218"/>
      <c r="P347" s="218"/>
      <c r="Q347" s="218"/>
      <c r="R347" s="218"/>
      <c r="S347" s="218"/>
      <c r="T347" s="219"/>
      <c r="AT347" s="220" t="s">
        <v>184</v>
      </c>
      <c r="AU347" s="220" t="s">
        <v>82</v>
      </c>
      <c r="AV347" s="13" t="s">
        <v>82</v>
      </c>
      <c r="AW347" s="13" t="s">
        <v>33</v>
      </c>
      <c r="AX347" s="13" t="s">
        <v>80</v>
      </c>
      <c r="AY347" s="220" t="s">
        <v>173</v>
      </c>
    </row>
    <row r="348" spans="1:65" s="12" customFormat="1" ht="22.9" customHeight="1">
      <c r="B348" s="177"/>
      <c r="C348" s="178"/>
      <c r="D348" s="179" t="s">
        <v>71</v>
      </c>
      <c r="E348" s="191" t="s">
        <v>860</v>
      </c>
      <c r="F348" s="191" t="s">
        <v>861</v>
      </c>
      <c r="G348" s="178"/>
      <c r="H348" s="178"/>
      <c r="I348" s="181"/>
      <c r="J348" s="192">
        <f>BK348</f>
        <v>0</v>
      </c>
      <c r="K348" s="178"/>
      <c r="L348" s="183"/>
      <c r="M348" s="184"/>
      <c r="N348" s="185"/>
      <c r="O348" s="185"/>
      <c r="P348" s="186">
        <f>SUM(P349:P371)</f>
        <v>0</v>
      </c>
      <c r="Q348" s="185"/>
      <c r="R348" s="186">
        <f>SUM(R349:R371)</f>
        <v>0</v>
      </c>
      <c r="S348" s="185"/>
      <c r="T348" s="187">
        <f>SUM(T349:T371)</f>
        <v>0</v>
      </c>
      <c r="AR348" s="188" t="s">
        <v>180</v>
      </c>
      <c r="AT348" s="189" t="s">
        <v>71</v>
      </c>
      <c r="AU348" s="189" t="s">
        <v>80</v>
      </c>
      <c r="AY348" s="188" t="s">
        <v>173</v>
      </c>
      <c r="BK348" s="190">
        <f>SUM(BK349:BK371)</f>
        <v>0</v>
      </c>
    </row>
    <row r="349" spans="1:65" s="2" customFormat="1" ht="24" customHeight="1">
      <c r="A349" s="35"/>
      <c r="B349" s="36"/>
      <c r="C349" s="193" t="s">
        <v>896</v>
      </c>
      <c r="D349" s="193" t="s">
        <v>175</v>
      </c>
      <c r="E349" s="194" t="s">
        <v>2230</v>
      </c>
      <c r="F349" s="195" t="s">
        <v>1689</v>
      </c>
      <c r="G349" s="196" t="s">
        <v>661</v>
      </c>
      <c r="H349" s="197">
        <v>1</v>
      </c>
      <c r="I349" s="198"/>
      <c r="J349" s="199">
        <f>ROUND(I349*H349,2)</f>
        <v>0</v>
      </c>
      <c r="K349" s="195" t="s">
        <v>19</v>
      </c>
      <c r="L349" s="40"/>
      <c r="M349" s="200" t="s">
        <v>19</v>
      </c>
      <c r="N349" s="201" t="s">
        <v>43</v>
      </c>
      <c r="O349" s="65"/>
      <c r="P349" s="202">
        <f>O349*H349</f>
        <v>0</v>
      </c>
      <c r="Q349" s="202">
        <v>0</v>
      </c>
      <c r="R349" s="202">
        <f>Q349*H349</f>
        <v>0</v>
      </c>
      <c r="S349" s="202">
        <v>0</v>
      </c>
      <c r="T349" s="203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4" t="s">
        <v>505</v>
      </c>
      <c r="AT349" s="204" t="s">
        <v>175</v>
      </c>
      <c r="AU349" s="204" t="s">
        <v>82</v>
      </c>
      <c r="AY349" s="18" t="s">
        <v>173</v>
      </c>
      <c r="BE349" s="205">
        <f>IF(N349="základní",J349,0)</f>
        <v>0</v>
      </c>
      <c r="BF349" s="205">
        <f>IF(N349="snížená",J349,0)</f>
        <v>0</v>
      </c>
      <c r="BG349" s="205">
        <f>IF(N349="zákl. přenesená",J349,0)</f>
        <v>0</v>
      </c>
      <c r="BH349" s="205">
        <f>IF(N349="sníž. přenesená",J349,0)</f>
        <v>0</v>
      </c>
      <c r="BI349" s="205">
        <f>IF(N349="nulová",J349,0)</f>
        <v>0</v>
      </c>
      <c r="BJ349" s="18" t="s">
        <v>80</v>
      </c>
      <c r="BK349" s="205">
        <f>ROUND(I349*H349,2)</f>
        <v>0</v>
      </c>
      <c r="BL349" s="18" t="s">
        <v>505</v>
      </c>
      <c r="BM349" s="204" t="s">
        <v>2231</v>
      </c>
    </row>
    <row r="350" spans="1:65" s="2" customFormat="1" ht="11.25">
      <c r="A350" s="35"/>
      <c r="B350" s="36"/>
      <c r="C350" s="37"/>
      <c r="D350" s="206" t="s">
        <v>182</v>
      </c>
      <c r="E350" s="37"/>
      <c r="F350" s="207" t="s">
        <v>1689</v>
      </c>
      <c r="G350" s="37"/>
      <c r="H350" s="37"/>
      <c r="I350" s="116"/>
      <c r="J350" s="37"/>
      <c r="K350" s="37"/>
      <c r="L350" s="40"/>
      <c r="M350" s="208"/>
      <c r="N350" s="209"/>
      <c r="O350" s="65"/>
      <c r="P350" s="65"/>
      <c r="Q350" s="65"/>
      <c r="R350" s="65"/>
      <c r="S350" s="65"/>
      <c r="T350" s="66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18" t="s">
        <v>182</v>
      </c>
      <c r="AU350" s="18" t="s">
        <v>82</v>
      </c>
    </row>
    <row r="351" spans="1:65" s="13" customFormat="1" ht="11.25">
      <c r="B351" s="210"/>
      <c r="C351" s="211"/>
      <c r="D351" s="206" t="s">
        <v>184</v>
      </c>
      <c r="E351" s="212" t="s">
        <v>19</v>
      </c>
      <c r="F351" s="213" t="s">
        <v>2232</v>
      </c>
      <c r="G351" s="211"/>
      <c r="H351" s="214">
        <v>1</v>
      </c>
      <c r="I351" s="215"/>
      <c r="J351" s="211"/>
      <c r="K351" s="211"/>
      <c r="L351" s="216"/>
      <c r="M351" s="217"/>
      <c r="N351" s="218"/>
      <c r="O351" s="218"/>
      <c r="P351" s="218"/>
      <c r="Q351" s="218"/>
      <c r="R351" s="218"/>
      <c r="S351" s="218"/>
      <c r="T351" s="219"/>
      <c r="AT351" s="220" t="s">
        <v>184</v>
      </c>
      <c r="AU351" s="220" t="s">
        <v>82</v>
      </c>
      <c r="AV351" s="13" t="s">
        <v>82</v>
      </c>
      <c r="AW351" s="13" t="s">
        <v>33</v>
      </c>
      <c r="AX351" s="13" t="s">
        <v>80</v>
      </c>
      <c r="AY351" s="220" t="s">
        <v>173</v>
      </c>
    </row>
    <row r="352" spans="1:65" s="2" customFormat="1" ht="16.5" customHeight="1">
      <c r="A352" s="35"/>
      <c r="B352" s="36"/>
      <c r="C352" s="193" t="s">
        <v>768</v>
      </c>
      <c r="D352" s="193" t="s">
        <v>175</v>
      </c>
      <c r="E352" s="194" t="s">
        <v>2233</v>
      </c>
      <c r="F352" s="195" t="s">
        <v>1703</v>
      </c>
      <c r="G352" s="196" t="s">
        <v>573</v>
      </c>
      <c r="H352" s="197">
        <v>5</v>
      </c>
      <c r="I352" s="198"/>
      <c r="J352" s="199">
        <f>ROUND(I352*H352,2)</f>
        <v>0</v>
      </c>
      <c r="K352" s="195" t="s">
        <v>19</v>
      </c>
      <c r="L352" s="40"/>
      <c r="M352" s="200" t="s">
        <v>19</v>
      </c>
      <c r="N352" s="201" t="s">
        <v>43</v>
      </c>
      <c r="O352" s="65"/>
      <c r="P352" s="202">
        <f>O352*H352</f>
        <v>0</v>
      </c>
      <c r="Q352" s="202">
        <v>0</v>
      </c>
      <c r="R352" s="202">
        <f>Q352*H352</f>
        <v>0</v>
      </c>
      <c r="S352" s="202">
        <v>0</v>
      </c>
      <c r="T352" s="203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4" t="s">
        <v>505</v>
      </c>
      <c r="AT352" s="204" t="s">
        <v>175</v>
      </c>
      <c r="AU352" s="204" t="s">
        <v>82</v>
      </c>
      <c r="AY352" s="18" t="s">
        <v>173</v>
      </c>
      <c r="BE352" s="205">
        <f>IF(N352="základní",J352,0)</f>
        <v>0</v>
      </c>
      <c r="BF352" s="205">
        <f>IF(N352="snížená",J352,0)</f>
        <v>0</v>
      </c>
      <c r="BG352" s="205">
        <f>IF(N352="zákl. přenesená",J352,0)</f>
        <v>0</v>
      </c>
      <c r="BH352" s="205">
        <f>IF(N352="sníž. přenesená",J352,0)</f>
        <v>0</v>
      </c>
      <c r="BI352" s="205">
        <f>IF(N352="nulová",J352,0)</f>
        <v>0</v>
      </c>
      <c r="BJ352" s="18" t="s">
        <v>80</v>
      </c>
      <c r="BK352" s="205">
        <f>ROUND(I352*H352,2)</f>
        <v>0</v>
      </c>
      <c r="BL352" s="18" t="s">
        <v>505</v>
      </c>
      <c r="BM352" s="204" t="s">
        <v>2234</v>
      </c>
    </row>
    <row r="353" spans="1:65" s="2" customFormat="1" ht="11.25">
      <c r="A353" s="35"/>
      <c r="B353" s="36"/>
      <c r="C353" s="37"/>
      <c r="D353" s="206" t="s">
        <v>182</v>
      </c>
      <c r="E353" s="37"/>
      <c r="F353" s="207" t="s">
        <v>1703</v>
      </c>
      <c r="G353" s="37"/>
      <c r="H353" s="37"/>
      <c r="I353" s="116"/>
      <c r="J353" s="37"/>
      <c r="K353" s="37"/>
      <c r="L353" s="40"/>
      <c r="M353" s="208"/>
      <c r="N353" s="209"/>
      <c r="O353" s="65"/>
      <c r="P353" s="65"/>
      <c r="Q353" s="65"/>
      <c r="R353" s="65"/>
      <c r="S353" s="65"/>
      <c r="T353" s="66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T353" s="18" t="s">
        <v>182</v>
      </c>
      <c r="AU353" s="18" t="s">
        <v>82</v>
      </c>
    </row>
    <row r="354" spans="1:65" s="13" customFormat="1" ht="11.25">
      <c r="B354" s="210"/>
      <c r="C354" s="211"/>
      <c r="D354" s="206" t="s">
        <v>184</v>
      </c>
      <c r="E354" s="212" t="s">
        <v>19</v>
      </c>
      <c r="F354" s="213" t="s">
        <v>2235</v>
      </c>
      <c r="G354" s="211"/>
      <c r="H354" s="214">
        <v>5</v>
      </c>
      <c r="I354" s="215"/>
      <c r="J354" s="211"/>
      <c r="K354" s="211"/>
      <c r="L354" s="216"/>
      <c r="M354" s="217"/>
      <c r="N354" s="218"/>
      <c r="O354" s="218"/>
      <c r="P354" s="218"/>
      <c r="Q354" s="218"/>
      <c r="R354" s="218"/>
      <c r="S354" s="218"/>
      <c r="T354" s="219"/>
      <c r="AT354" s="220" t="s">
        <v>184</v>
      </c>
      <c r="AU354" s="220" t="s">
        <v>82</v>
      </c>
      <c r="AV354" s="13" t="s">
        <v>82</v>
      </c>
      <c r="AW354" s="13" t="s">
        <v>33</v>
      </c>
      <c r="AX354" s="13" t="s">
        <v>80</v>
      </c>
      <c r="AY354" s="220" t="s">
        <v>173</v>
      </c>
    </row>
    <row r="355" spans="1:65" s="2" customFormat="1" ht="16.5" customHeight="1">
      <c r="A355" s="35"/>
      <c r="B355" s="36"/>
      <c r="C355" s="193" t="s">
        <v>904</v>
      </c>
      <c r="D355" s="193" t="s">
        <v>175</v>
      </c>
      <c r="E355" s="194" t="s">
        <v>2236</v>
      </c>
      <c r="F355" s="195" t="s">
        <v>1707</v>
      </c>
      <c r="G355" s="196" t="s">
        <v>899</v>
      </c>
      <c r="H355" s="197">
        <v>15</v>
      </c>
      <c r="I355" s="198"/>
      <c r="J355" s="199">
        <f>ROUND(I355*H355,2)</f>
        <v>0</v>
      </c>
      <c r="K355" s="195" t="s">
        <v>19</v>
      </c>
      <c r="L355" s="40"/>
      <c r="M355" s="200" t="s">
        <v>19</v>
      </c>
      <c r="N355" s="201" t="s">
        <v>43</v>
      </c>
      <c r="O355" s="65"/>
      <c r="P355" s="202">
        <f>O355*H355</f>
        <v>0</v>
      </c>
      <c r="Q355" s="202">
        <v>0</v>
      </c>
      <c r="R355" s="202">
        <f>Q355*H355</f>
        <v>0</v>
      </c>
      <c r="S355" s="202">
        <v>0</v>
      </c>
      <c r="T355" s="20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505</v>
      </c>
      <c r="AT355" s="204" t="s">
        <v>175</v>
      </c>
      <c r="AU355" s="204" t="s">
        <v>82</v>
      </c>
      <c r="AY355" s="18" t="s">
        <v>173</v>
      </c>
      <c r="BE355" s="205">
        <f>IF(N355="základní",J355,0)</f>
        <v>0</v>
      </c>
      <c r="BF355" s="205">
        <f>IF(N355="snížená",J355,0)</f>
        <v>0</v>
      </c>
      <c r="BG355" s="205">
        <f>IF(N355="zákl. přenesená",J355,0)</f>
        <v>0</v>
      </c>
      <c r="BH355" s="205">
        <f>IF(N355="sníž. přenesená",J355,0)</f>
        <v>0</v>
      </c>
      <c r="BI355" s="205">
        <f>IF(N355="nulová",J355,0)</f>
        <v>0</v>
      </c>
      <c r="BJ355" s="18" t="s">
        <v>80</v>
      </c>
      <c r="BK355" s="205">
        <f>ROUND(I355*H355,2)</f>
        <v>0</v>
      </c>
      <c r="BL355" s="18" t="s">
        <v>505</v>
      </c>
      <c r="BM355" s="204" t="s">
        <v>2237</v>
      </c>
    </row>
    <row r="356" spans="1:65" s="2" customFormat="1" ht="11.25">
      <c r="A356" s="35"/>
      <c r="B356" s="36"/>
      <c r="C356" s="37"/>
      <c r="D356" s="206" t="s">
        <v>182</v>
      </c>
      <c r="E356" s="37"/>
      <c r="F356" s="207" t="s">
        <v>1707</v>
      </c>
      <c r="G356" s="37"/>
      <c r="H356" s="37"/>
      <c r="I356" s="116"/>
      <c r="J356" s="37"/>
      <c r="K356" s="37"/>
      <c r="L356" s="40"/>
      <c r="M356" s="208"/>
      <c r="N356" s="209"/>
      <c r="O356" s="65"/>
      <c r="P356" s="65"/>
      <c r="Q356" s="65"/>
      <c r="R356" s="65"/>
      <c r="S356" s="65"/>
      <c r="T356" s="66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T356" s="18" t="s">
        <v>182</v>
      </c>
      <c r="AU356" s="18" t="s">
        <v>82</v>
      </c>
    </row>
    <row r="357" spans="1:65" s="2" customFormat="1" ht="16.5" customHeight="1">
      <c r="A357" s="35"/>
      <c r="B357" s="36"/>
      <c r="C357" s="193" t="s">
        <v>771</v>
      </c>
      <c r="D357" s="193" t="s">
        <v>175</v>
      </c>
      <c r="E357" s="194" t="s">
        <v>2238</v>
      </c>
      <c r="F357" s="195" t="s">
        <v>2239</v>
      </c>
      <c r="G357" s="196" t="s">
        <v>661</v>
      </c>
      <c r="H357" s="197">
        <v>1</v>
      </c>
      <c r="I357" s="198"/>
      <c r="J357" s="199">
        <f>ROUND(I357*H357,2)</f>
        <v>0</v>
      </c>
      <c r="K357" s="195" t="s">
        <v>19</v>
      </c>
      <c r="L357" s="40"/>
      <c r="M357" s="200" t="s">
        <v>19</v>
      </c>
      <c r="N357" s="201" t="s">
        <v>43</v>
      </c>
      <c r="O357" s="65"/>
      <c r="P357" s="202">
        <f>O357*H357</f>
        <v>0</v>
      </c>
      <c r="Q357" s="202">
        <v>0</v>
      </c>
      <c r="R357" s="202">
        <f>Q357*H357</f>
        <v>0</v>
      </c>
      <c r="S357" s="202">
        <v>0</v>
      </c>
      <c r="T357" s="203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04" t="s">
        <v>505</v>
      </c>
      <c r="AT357" s="204" t="s">
        <v>175</v>
      </c>
      <c r="AU357" s="204" t="s">
        <v>82</v>
      </c>
      <c r="AY357" s="18" t="s">
        <v>173</v>
      </c>
      <c r="BE357" s="205">
        <f>IF(N357="základní",J357,0)</f>
        <v>0</v>
      </c>
      <c r="BF357" s="205">
        <f>IF(N357="snížená",J357,0)</f>
        <v>0</v>
      </c>
      <c r="BG357" s="205">
        <f>IF(N357="zákl. přenesená",J357,0)</f>
        <v>0</v>
      </c>
      <c r="BH357" s="205">
        <f>IF(N357="sníž. přenesená",J357,0)</f>
        <v>0</v>
      </c>
      <c r="BI357" s="205">
        <f>IF(N357="nulová",J357,0)</f>
        <v>0</v>
      </c>
      <c r="BJ357" s="18" t="s">
        <v>80</v>
      </c>
      <c r="BK357" s="205">
        <f>ROUND(I357*H357,2)</f>
        <v>0</v>
      </c>
      <c r="BL357" s="18" t="s">
        <v>505</v>
      </c>
      <c r="BM357" s="204" t="s">
        <v>2240</v>
      </c>
    </row>
    <row r="358" spans="1:65" s="2" customFormat="1" ht="11.25">
      <c r="A358" s="35"/>
      <c r="B358" s="36"/>
      <c r="C358" s="37"/>
      <c r="D358" s="206" t="s">
        <v>182</v>
      </c>
      <c r="E358" s="37"/>
      <c r="F358" s="207" t="s">
        <v>2239</v>
      </c>
      <c r="G358" s="37"/>
      <c r="H358" s="37"/>
      <c r="I358" s="116"/>
      <c r="J358" s="37"/>
      <c r="K358" s="37"/>
      <c r="L358" s="40"/>
      <c r="M358" s="208"/>
      <c r="N358" s="209"/>
      <c r="O358" s="65"/>
      <c r="P358" s="65"/>
      <c r="Q358" s="65"/>
      <c r="R358" s="65"/>
      <c r="S358" s="65"/>
      <c r="T358" s="66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18" t="s">
        <v>182</v>
      </c>
      <c r="AU358" s="18" t="s">
        <v>82</v>
      </c>
    </row>
    <row r="359" spans="1:65" s="13" customFormat="1" ht="11.25">
      <c r="B359" s="210"/>
      <c r="C359" s="211"/>
      <c r="D359" s="206" t="s">
        <v>184</v>
      </c>
      <c r="E359" s="212" t="s">
        <v>19</v>
      </c>
      <c r="F359" s="213" t="s">
        <v>2107</v>
      </c>
      <c r="G359" s="211"/>
      <c r="H359" s="214">
        <v>1</v>
      </c>
      <c r="I359" s="215"/>
      <c r="J359" s="211"/>
      <c r="K359" s="211"/>
      <c r="L359" s="216"/>
      <c r="M359" s="217"/>
      <c r="N359" s="218"/>
      <c r="O359" s="218"/>
      <c r="P359" s="218"/>
      <c r="Q359" s="218"/>
      <c r="R359" s="218"/>
      <c r="S359" s="218"/>
      <c r="T359" s="219"/>
      <c r="AT359" s="220" t="s">
        <v>184</v>
      </c>
      <c r="AU359" s="220" t="s">
        <v>82</v>
      </c>
      <c r="AV359" s="13" t="s">
        <v>82</v>
      </c>
      <c r="AW359" s="13" t="s">
        <v>33</v>
      </c>
      <c r="AX359" s="13" t="s">
        <v>80</v>
      </c>
      <c r="AY359" s="220" t="s">
        <v>173</v>
      </c>
    </row>
    <row r="360" spans="1:65" s="2" customFormat="1" ht="16.5" customHeight="1">
      <c r="A360" s="35"/>
      <c r="B360" s="36"/>
      <c r="C360" s="193" t="s">
        <v>914</v>
      </c>
      <c r="D360" s="193" t="s">
        <v>175</v>
      </c>
      <c r="E360" s="194" t="s">
        <v>2241</v>
      </c>
      <c r="F360" s="195" t="s">
        <v>1710</v>
      </c>
      <c r="G360" s="196" t="s">
        <v>1711</v>
      </c>
      <c r="H360" s="197">
        <v>1</v>
      </c>
      <c r="I360" s="198"/>
      <c r="J360" s="199">
        <f>ROUND(I360*H360,2)</f>
        <v>0</v>
      </c>
      <c r="K360" s="195" t="s">
        <v>19</v>
      </c>
      <c r="L360" s="40"/>
      <c r="M360" s="200" t="s">
        <v>19</v>
      </c>
      <c r="N360" s="201" t="s">
        <v>43</v>
      </c>
      <c r="O360" s="65"/>
      <c r="P360" s="202">
        <f>O360*H360</f>
        <v>0</v>
      </c>
      <c r="Q360" s="202">
        <v>0</v>
      </c>
      <c r="R360" s="202">
        <f>Q360*H360</f>
        <v>0</v>
      </c>
      <c r="S360" s="202">
        <v>0</v>
      </c>
      <c r="T360" s="203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04" t="s">
        <v>505</v>
      </c>
      <c r="AT360" s="204" t="s">
        <v>175</v>
      </c>
      <c r="AU360" s="204" t="s">
        <v>82</v>
      </c>
      <c r="AY360" s="18" t="s">
        <v>173</v>
      </c>
      <c r="BE360" s="205">
        <f>IF(N360="základní",J360,0)</f>
        <v>0</v>
      </c>
      <c r="BF360" s="205">
        <f>IF(N360="snížená",J360,0)</f>
        <v>0</v>
      </c>
      <c r="BG360" s="205">
        <f>IF(N360="zákl. přenesená",J360,0)</f>
        <v>0</v>
      </c>
      <c r="BH360" s="205">
        <f>IF(N360="sníž. přenesená",J360,0)</f>
        <v>0</v>
      </c>
      <c r="BI360" s="205">
        <f>IF(N360="nulová",J360,0)</f>
        <v>0</v>
      </c>
      <c r="BJ360" s="18" t="s">
        <v>80</v>
      </c>
      <c r="BK360" s="205">
        <f>ROUND(I360*H360,2)</f>
        <v>0</v>
      </c>
      <c r="BL360" s="18" t="s">
        <v>505</v>
      </c>
      <c r="BM360" s="204" t="s">
        <v>2242</v>
      </c>
    </row>
    <row r="361" spans="1:65" s="2" customFormat="1" ht="11.25">
      <c r="A361" s="35"/>
      <c r="B361" s="36"/>
      <c r="C361" s="37"/>
      <c r="D361" s="206" t="s">
        <v>182</v>
      </c>
      <c r="E361" s="37"/>
      <c r="F361" s="207" t="s">
        <v>1710</v>
      </c>
      <c r="G361" s="37"/>
      <c r="H361" s="37"/>
      <c r="I361" s="116"/>
      <c r="J361" s="37"/>
      <c r="K361" s="37"/>
      <c r="L361" s="40"/>
      <c r="M361" s="208"/>
      <c r="N361" s="209"/>
      <c r="O361" s="65"/>
      <c r="P361" s="65"/>
      <c r="Q361" s="65"/>
      <c r="R361" s="65"/>
      <c r="S361" s="65"/>
      <c r="T361" s="66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T361" s="18" t="s">
        <v>182</v>
      </c>
      <c r="AU361" s="18" t="s">
        <v>82</v>
      </c>
    </row>
    <row r="362" spans="1:65" s="13" customFormat="1" ht="11.25">
      <c r="B362" s="210"/>
      <c r="C362" s="211"/>
      <c r="D362" s="206" t="s">
        <v>184</v>
      </c>
      <c r="E362" s="212" t="s">
        <v>19</v>
      </c>
      <c r="F362" s="213" t="s">
        <v>2243</v>
      </c>
      <c r="G362" s="211"/>
      <c r="H362" s="214">
        <v>1</v>
      </c>
      <c r="I362" s="215"/>
      <c r="J362" s="211"/>
      <c r="K362" s="211"/>
      <c r="L362" s="216"/>
      <c r="M362" s="217"/>
      <c r="N362" s="218"/>
      <c r="O362" s="218"/>
      <c r="P362" s="218"/>
      <c r="Q362" s="218"/>
      <c r="R362" s="218"/>
      <c r="S362" s="218"/>
      <c r="T362" s="219"/>
      <c r="AT362" s="220" t="s">
        <v>184</v>
      </c>
      <c r="AU362" s="220" t="s">
        <v>82</v>
      </c>
      <c r="AV362" s="13" t="s">
        <v>82</v>
      </c>
      <c r="AW362" s="13" t="s">
        <v>33</v>
      </c>
      <c r="AX362" s="13" t="s">
        <v>80</v>
      </c>
      <c r="AY362" s="220" t="s">
        <v>173</v>
      </c>
    </row>
    <row r="363" spans="1:65" s="2" customFormat="1" ht="16.5" customHeight="1">
      <c r="A363" s="35"/>
      <c r="B363" s="36"/>
      <c r="C363" s="193" t="s">
        <v>774</v>
      </c>
      <c r="D363" s="193" t="s">
        <v>175</v>
      </c>
      <c r="E363" s="194" t="s">
        <v>2244</v>
      </c>
      <c r="F363" s="195" t="s">
        <v>1715</v>
      </c>
      <c r="G363" s="196" t="s">
        <v>1711</v>
      </c>
      <c r="H363" s="197">
        <v>1</v>
      </c>
      <c r="I363" s="198"/>
      <c r="J363" s="199">
        <f>ROUND(I363*H363,2)</f>
        <v>0</v>
      </c>
      <c r="K363" s="195" t="s">
        <v>19</v>
      </c>
      <c r="L363" s="40"/>
      <c r="M363" s="200" t="s">
        <v>19</v>
      </c>
      <c r="N363" s="201" t="s">
        <v>43</v>
      </c>
      <c r="O363" s="65"/>
      <c r="P363" s="202">
        <f>O363*H363</f>
        <v>0</v>
      </c>
      <c r="Q363" s="202">
        <v>0</v>
      </c>
      <c r="R363" s="202">
        <f>Q363*H363</f>
        <v>0</v>
      </c>
      <c r="S363" s="202">
        <v>0</v>
      </c>
      <c r="T363" s="203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04" t="s">
        <v>505</v>
      </c>
      <c r="AT363" s="204" t="s">
        <v>175</v>
      </c>
      <c r="AU363" s="204" t="s">
        <v>82</v>
      </c>
      <c r="AY363" s="18" t="s">
        <v>173</v>
      </c>
      <c r="BE363" s="205">
        <f>IF(N363="základní",J363,0)</f>
        <v>0</v>
      </c>
      <c r="BF363" s="205">
        <f>IF(N363="snížená",J363,0)</f>
        <v>0</v>
      </c>
      <c r="BG363" s="205">
        <f>IF(N363="zákl. přenesená",J363,0)</f>
        <v>0</v>
      </c>
      <c r="BH363" s="205">
        <f>IF(N363="sníž. přenesená",J363,0)</f>
        <v>0</v>
      </c>
      <c r="BI363" s="205">
        <f>IF(N363="nulová",J363,0)</f>
        <v>0</v>
      </c>
      <c r="BJ363" s="18" t="s">
        <v>80</v>
      </c>
      <c r="BK363" s="205">
        <f>ROUND(I363*H363,2)</f>
        <v>0</v>
      </c>
      <c r="BL363" s="18" t="s">
        <v>505</v>
      </c>
      <c r="BM363" s="204" t="s">
        <v>2245</v>
      </c>
    </row>
    <row r="364" spans="1:65" s="2" customFormat="1" ht="11.25">
      <c r="A364" s="35"/>
      <c r="B364" s="36"/>
      <c r="C364" s="37"/>
      <c r="D364" s="206" t="s">
        <v>182</v>
      </c>
      <c r="E364" s="37"/>
      <c r="F364" s="207" t="s">
        <v>1715</v>
      </c>
      <c r="G364" s="37"/>
      <c r="H364" s="37"/>
      <c r="I364" s="116"/>
      <c r="J364" s="37"/>
      <c r="K364" s="37"/>
      <c r="L364" s="40"/>
      <c r="M364" s="208"/>
      <c r="N364" s="209"/>
      <c r="O364" s="65"/>
      <c r="P364" s="65"/>
      <c r="Q364" s="65"/>
      <c r="R364" s="65"/>
      <c r="S364" s="65"/>
      <c r="T364" s="66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T364" s="18" t="s">
        <v>182</v>
      </c>
      <c r="AU364" s="18" t="s">
        <v>82</v>
      </c>
    </row>
    <row r="365" spans="1:65" s="13" customFormat="1" ht="11.25">
      <c r="B365" s="210"/>
      <c r="C365" s="211"/>
      <c r="D365" s="206" t="s">
        <v>184</v>
      </c>
      <c r="E365" s="212" t="s">
        <v>19</v>
      </c>
      <c r="F365" s="213" t="s">
        <v>2246</v>
      </c>
      <c r="G365" s="211"/>
      <c r="H365" s="214">
        <v>1</v>
      </c>
      <c r="I365" s="215"/>
      <c r="J365" s="211"/>
      <c r="K365" s="211"/>
      <c r="L365" s="216"/>
      <c r="M365" s="217"/>
      <c r="N365" s="218"/>
      <c r="O365" s="218"/>
      <c r="P365" s="218"/>
      <c r="Q365" s="218"/>
      <c r="R365" s="218"/>
      <c r="S365" s="218"/>
      <c r="T365" s="219"/>
      <c r="AT365" s="220" t="s">
        <v>184</v>
      </c>
      <c r="AU365" s="220" t="s">
        <v>82</v>
      </c>
      <c r="AV365" s="13" t="s">
        <v>82</v>
      </c>
      <c r="AW365" s="13" t="s">
        <v>33</v>
      </c>
      <c r="AX365" s="13" t="s">
        <v>80</v>
      </c>
      <c r="AY365" s="220" t="s">
        <v>173</v>
      </c>
    </row>
    <row r="366" spans="1:65" s="2" customFormat="1" ht="16.5" customHeight="1">
      <c r="A366" s="35"/>
      <c r="B366" s="36"/>
      <c r="C366" s="193" t="s">
        <v>970</v>
      </c>
      <c r="D366" s="193" t="s">
        <v>175</v>
      </c>
      <c r="E366" s="194" t="s">
        <v>2247</v>
      </c>
      <c r="F366" s="195" t="s">
        <v>2248</v>
      </c>
      <c r="G366" s="196" t="s">
        <v>661</v>
      </c>
      <c r="H366" s="197">
        <v>1</v>
      </c>
      <c r="I366" s="198"/>
      <c r="J366" s="199">
        <f>ROUND(I366*H366,2)</f>
        <v>0</v>
      </c>
      <c r="K366" s="195" t="s">
        <v>19</v>
      </c>
      <c r="L366" s="40"/>
      <c r="M366" s="200" t="s">
        <v>19</v>
      </c>
      <c r="N366" s="201" t="s">
        <v>43</v>
      </c>
      <c r="O366" s="65"/>
      <c r="P366" s="202">
        <f>O366*H366</f>
        <v>0</v>
      </c>
      <c r="Q366" s="202">
        <v>0</v>
      </c>
      <c r="R366" s="202">
        <f>Q366*H366</f>
        <v>0</v>
      </c>
      <c r="S366" s="202">
        <v>0</v>
      </c>
      <c r="T366" s="203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04" t="s">
        <v>505</v>
      </c>
      <c r="AT366" s="204" t="s">
        <v>175</v>
      </c>
      <c r="AU366" s="204" t="s">
        <v>82</v>
      </c>
      <c r="AY366" s="18" t="s">
        <v>173</v>
      </c>
      <c r="BE366" s="205">
        <f>IF(N366="základní",J366,0)</f>
        <v>0</v>
      </c>
      <c r="BF366" s="205">
        <f>IF(N366="snížená",J366,0)</f>
        <v>0</v>
      </c>
      <c r="BG366" s="205">
        <f>IF(N366="zákl. přenesená",J366,0)</f>
        <v>0</v>
      </c>
      <c r="BH366" s="205">
        <f>IF(N366="sníž. přenesená",J366,0)</f>
        <v>0</v>
      </c>
      <c r="BI366" s="205">
        <f>IF(N366="nulová",J366,0)</f>
        <v>0</v>
      </c>
      <c r="BJ366" s="18" t="s">
        <v>80</v>
      </c>
      <c r="BK366" s="205">
        <f>ROUND(I366*H366,2)</f>
        <v>0</v>
      </c>
      <c r="BL366" s="18" t="s">
        <v>505</v>
      </c>
      <c r="BM366" s="204" t="s">
        <v>2249</v>
      </c>
    </row>
    <row r="367" spans="1:65" s="2" customFormat="1" ht="11.25">
      <c r="A367" s="35"/>
      <c r="B367" s="36"/>
      <c r="C367" s="37"/>
      <c r="D367" s="206" t="s">
        <v>182</v>
      </c>
      <c r="E367" s="37"/>
      <c r="F367" s="207" t="s">
        <v>2248</v>
      </c>
      <c r="G367" s="37"/>
      <c r="H367" s="37"/>
      <c r="I367" s="116"/>
      <c r="J367" s="37"/>
      <c r="K367" s="37"/>
      <c r="L367" s="40"/>
      <c r="M367" s="208"/>
      <c r="N367" s="209"/>
      <c r="O367" s="65"/>
      <c r="P367" s="65"/>
      <c r="Q367" s="65"/>
      <c r="R367" s="65"/>
      <c r="S367" s="65"/>
      <c r="T367" s="66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T367" s="18" t="s">
        <v>182</v>
      </c>
      <c r="AU367" s="18" t="s">
        <v>82</v>
      </c>
    </row>
    <row r="368" spans="1:65" s="13" customFormat="1" ht="11.25">
      <c r="B368" s="210"/>
      <c r="C368" s="211"/>
      <c r="D368" s="206" t="s">
        <v>184</v>
      </c>
      <c r="E368" s="212" t="s">
        <v>19</v>
      </c>
      <c r="F368" s="213" t="s">
        <v>2107</v>
      </c>
      <c r="G368" s="211"/>
      <c r="H368" s="214">
        <v>1</v>
      </c>
      <c r="I368" s="215"/>
      <c r="J368" s="211"/>
      <c r="K368" s="211"/>
      <c r="L368" s="216"/>
      <c r="M368" s="217"/>
      <c r="N368" s="218"/>
      <c r="O368" s="218"/>
      <c r="P368" s="218"/>
      <c r="Q368" s="218"/>
      <c r="R368" s="218"/>
      <c r="S368" s="218"/>
      <c r="T368" s="219"/>
      <c r="AT368" s="220" t="s">
        <v>184</v>
      </c>
      <c r="AU368" s="220" t="s">
        <v>82</v>
      </c>
      <c r="AV368" s="13" t="s">
        <v>82</v>
      </c>
      <c r="AW368" s="13" t="s">
        <v>33</v>
      </c>
      <c r="AX368" s="13" t="s">
        <v>80</v>
      </c>
      <c r="AY368" s="220" t="s">
        <v>173</v>
      </c>
    </row>
    <row r="369" spans="1:65" s="2" customFormat="1" ht="16.5" customHeight="1">
      <c r="A369" s="35"/>
      <c r="B369" s="36"/>
      <c r="C369" s="193" t="s">
        <v>778</v>
      </c>
      <c r="D369" s="193" t="s">
        <v>175</v>
      </c>
      <c r="E369" s="194" t="s">
        <v>2250</v>
      </c>
      <c r="F369" s="195" t="s">
        <v>2251</v>
      </c>
      <c r="G369" s="196" t="s">
        <v>661</v>
      </c>
      <c r="H369" s="197">
        <v>1</v>
      </c>
      <c r="I369" s="198"/>
      <c r="J369" s="199">
        <f>ROUND(I369*H369,2)</f>
        <v>0</v>
      </c>
      <c r="K369" s="195" t="s">
        <v>19</v>
      </c>
      <c r="L369" s="40"/>
      <c r="M369" s="200" t="s">
        <v>19</v>
      </c>
      <c r="N369" s="201" t="s">
        <v>43</v>
      </c>
      <c r="O369" s="65"/>
      <c r="P369" s="202">
        <f>O369*H369</f>
        <v>0</v>
      </c>
      <c r="Q369" s="202">
        <v>0</v>
      </c>
      <c r="R369" s="202">
        <f>Q369*H369</f>
        <v>0</v>
      </c>
      <c r="S369" s="202">
        <v>0</v>
      </c>
      <c r="T369" s="203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4" t="s">
        <v>505</v>
      </c>
      <c r="AT369" s="204" t="s">
        <v>175</v>
      </c>
      <c r="AU369" s="204" t="s">
        <v>82</v>
      </c>
      <c r="AY369" s="18" t="s">
        <v>173</v>
      </c>
      <c r="BE369" s="205">
        <f>IF(N369="základní",J369,0)</f>
        <v>0</v>
      </c>
      <c r="BF369" s="205">
        <f>IF(N369="snížená",J369,0)</f>
        <v>0</v>
      </c>
      <c r="BG369" s="205">
        <f>IF(N369="zákl. přenesená",J369,0)</f>
        <v>0</v>
      </c>
      <c r="BH369" s="205">
        <f>IF(N369="sníž. přenesená",J369,0)</f>
        <v>0</v>
      </c>
      <c r="BI369" s="205">
        <f>IF(N369="nulová",J369,0)</f>
        <v>0</v>
      </c>
      <c r="BJ369" s="18" t="s">
        <v>80</v>
      </c>
      <c r="BK369" s="205">
        <f>ROUND(I369*H369,2)</f>
        <v>0</v>
      </c>
      <c r="BL369" s="18" t="s">
        <v>505</v>
      </c>
      <c r="BM369" s="204" t="s">
        <v>2252</v>
      </c>
    </row>
    <row r="370" spans="1:65" s="2" customFormat="1" ht="11.25">
      <c r="A370" s="35"/>
      <c r="B370" s="36"/>
      <c r="C370" s="37"/>
      <c r="D370" s="206" t="s">
        <v>182</v>
      </c>
      <c r="E370" s="37"/>
      <c r="F370" s="207" t="s">
        <v>2251</v>
      </c>
      <c r="G370" s="37"/>
      <c r="H370" s="37"/>
      <c r="I370" s="116"/>
      <c r="J370" s="37"/>
      <c r="K370" s="37"/>
      <c r="L370" s="40"/>
      <c r="M370" s="208"/>
      <c r="N370" s="209"/>
      <c r="O370" s="65"/>
      <c r="P370" s="65"/>
      <c r="Q370" s="65"/>
      <c r="R370" s="65"/>
      <c r="S370" s="65"/>
      <c r="T370" s="66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T370" s="18" t="s">
        <v>182</v>
      </c>
      <c r="AU370" s="18" t="s">
        <v>82</v>
      </c>
    </row>
    <row r="371" spans="1:65" s="13" customFormat="1" ht="11.25">
      <c r="B371" s="210"/>
      <c r="C371" s="211"/>
      <c r="D371" s="206" t="s">
        <v>184</v>
      </c>
      <c r="E371" s="212" t="s">
        <v>19</v>
      </c>
      <c r="F371" s="213" t="s">
        <v>2107</v>
      </c>
      <c r="G371" s="211"/>
      <c r="H371" s="214">
        <v>1</v>
      </c>
      <c r="I371" s="215"/>
      <c r="J371" s="211"/>
      <c r="K371" s="211"/>
      <c r="L371" s="216"/>
      <c r="M371" s="217"/>
      <c r="N371" s="218"/>
      <c r="O371" s="218"/>
      <c r="P371" s="218"/>
      <c r="Q371" s="218"/>
      <c r="R371" s="218"/>
      <c r="S371" s="218"/>
      <c r="T371" s="219"/>
      <c r="AT371" s="220" t="s">
        <v>184</v>
      </c>
      <c r="AU371" s="220" t="s">
        <v>82</v>
      </c>
      <c r="AV371" s="13" t="s">
        <v>82</v>
      </c>
      <c r="AW371" s="13" t="s">
        <v>33</v>
      </c>
      <c r="AX371" s="13" t="s">
        <v>80</v>
      </c>
      <c r="AY371" s="220" t="s">
        <v>173</v>
      </c>
    </row>
    <row r="372" spans="1:65" s="12" customFormat="1" ht="22.9" customHeight="1">
      <c r="B372" s="177"/>
      <c r="C372" s="178"/>
      <c r="D372" s="179" t="s">
        <v>71</v>
      </c>
      <c r="E372" s="191" t="s">
        <v>883</v>
      </c>
      <c r="F372" s="191" t="s">
        <v>884</v>
      </c>
      <c r="G372" s="178"/>
      <c r="H372" s="178"/>
      <c r="I372" s="181"/>
      <c r="J372" s="192">
        <f>BK372</f>
        <v>0</v>
      </c>
      <c r="K372" s="178"/>
      <c r="L372" s="183"/>
      <c r="M372" s="184"/>
      <c r="N372" s="185"/>
      <c r="O372" s="185"/>
      <c r="P372" s="186">
        <f>SUM(P373:P381)</f>
        <v>0</v>
      </c>
      <c r="Q372" s="185"/>
      <c r="R372" s="186">
        <f>SUM(R373:R381)</f>
        <v>0</v>
      </c>
      <c r="S372" s="185"/>
      <c r="T372" s="187">
        <f>SUM(T373:T381)</f>
        <v>0</v>
      </c>
      <c r="AR372" s="188" t="s">
        <v>180</v>
      </c>
      <c r="AT372" s="189" t="s">
        <v>71</v>
      </c>
      <c r="AU372" s="189" t="s">
        <v>80</v>
      </c>
      <c r="AY372" s="188" t="s">
        <v>173</v>
      </c>
      <c r="BK372" s="190">
        <f>SUM(BK373:BK381)</f>
        <v>0</v>
      </c>
    </row>
    <row r="373" spans="1:65" s="2" customFormat="1" ht="16.5" customHeight="1">
      <c r="A373" s="35"/>
      <c r="B373" s="36"/>
      <c r="C373" s="193" t="s">
        <v>977</v>
      </c>
      <c r="D373" s="193" t="s">
        <v>175</v>
      </c>
      <c r="E373" s="194" t="s">
        <v>2253</v>
      </c>
      <c r="F373" s="195" t="s">
        <v>886</v>
      </c>
      <c r="G373" s="196" t="s">
        <v>210</v>
      </c>
      <c r="H373" s="197">
        <v>17</v>
      </c>
      <c r="I373" s="198"/>
      <c r="J373" s="199">
        <f>ROUND(I373*H373,2)</f>
        <v>0</v>
      </c>
      <c r="K373" s="195" t="s">
        <v>19</v>
      </c>
      <c r="L373" s="40"/>
      <c r="M373" s="200" t="s">
        <v>19</v>
      </c>
      <c r="N373" s="201" t="s">
        <v>43</v>
      </c>
      <c r="O373" s="65"/>
      <c r="P373" s="202">
        <f>O373*H373</f>
        <v>0</v>
      </c>
      <c r="Q373" s="202">
        <v>0</v>
      </c>
      <c r="R373" s="202">
        <f>Q373*H373</f>
        <v>0</v>
      </c>
      <c r="S373" s="202">
        <v>0</v>
      </c>
      <c r="T373" s="203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04" t="s">
        <v>505</v>
      </c>
      <c r="AT373" s="204" t="s">
        <v>175</v>
      </c>
      <c r="AU373" s="204" t="s">
        <v>82</v>
      </c>
      <c r="AY373" s="18" t="s">
        <v>173</v>
      </c>
      <c r="BE373" s="205">
        <f>IF(N373="základní",J373,0)</f>
        <v>0</v>
      </c>
      <c r="BF373" s="205">
        <f>IF(N373="snížená",J373,0)</f>
        <v>0</v>
      </c>
      <c r="BG373" s="205">
        <f>IF(N373="zákl. přenesená",J373,0)</f>
        <v>0</v>
      </c>
      <c r="BH373" s="205">
        <f>IF(N373="sníž. přenesená",J373,0)</f>
        <v>0</v>
      </c>
      <c r="BI373" s="205">
        <f>IF(N373="nulová",J373,0)</f>
        <v>0</v>
      </c>
      <c r="BJ373" s="18" t="s">
        <v>80</v>
      </c>
      <c r="BK373" s="205">
        <f>ROUND(I373*H373,2)</f>
        <v>0</v>
      </c>
      <c r="BL373" s="18" t="s">
        <v>505</v>
      </c>
      <c r="BM373" s="204" t="s">
        <v>2254</v>
      </c>
    </row>
    <row r="374" spans="1:65" s="2" customFormat="1" ht="11.25">
      <c r="A374" s="35"/>
      <c r="B374" s="36"/>
      <c r="C374" s="37"/>
      <c r="D374" s="206" t="s">
        <v>182</v>
      </c>
      <c r="E374" s="37"/>
      <c r="F374" s="207" t="s">
        <v>886</v>
      </c>
      <c r="G374" s="37"/>
      <c r="H374" s="37"/>
      <c r="I374" s="116"/>
      <c r="J374" s="37"/>
      <c r="K374" s="37"/>
      <c r="L374" s="40"/>
      <c r="M374" s="208"/>
      <c r="N374" s="209"/>
      <c r="O374" s="65"/>
      <c r="P374" s="65"/>
      <c r="Q374" s="65"/>
      <c r="R374" s="65"/>
      <c r="S374" s="65"/>
      <c r="T374" s="66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T374" s="18" t="s">
        <v>182</v>
      </c>
      <c r="AU374" s="18" t="s">
        <v>82</v>
      </c>
    </row>
    <row r="375" spans="1:65" s="13" customFormat="1" ht="11.25">
      <c r="B375" s="210"/>
      <c r="C375" s="211"/>
      <c r="D375" s="206" t="s">
        <v>184</v>
      </c>
      <c r="E375" s="212" t="s">
        <v>19</v>
      </c>
      <c r="F375" s="213" t="s">
        <v>2255</v>
      </c>
      <c r="G375" s="211"/>
      <c r="H375" s="214">
        <v>17</v>
      </c>
      <c r="I375" s="215"/>
      <c r="J375" s="211"/>
      <c r="K375" s="211"/>
      <c r="L375" s="216"/>
      <c r="M375" s="217"/>
      <c r="N375" s="218"/>
      <c r="O375" s="218"/>
      <c r="P375" s="218"/>
      <c r="Q375" s="218"/>
      <c r="R375" s="218"/>
      <c r="S375" s="218"/>
      <c r="T375" s="219"/>
      <c r="AT375" s="220" t="s">
        <v>184</v>
      </c>
      <c r="AU375" s="220" t="s">
        <v>82</v>
      </c>
      <c r="AV375" s="13" t="s">
        <v>82</v>
      </c>
      <c r="AW375" s="13" t="s">
        <v>33</v>
      </c>
      <c r="AX375" s="13" t="s">
        <v>80</v>
      </c>
      <c r="AY375" s="220" t="s">
        <v>173</v>
      </c>
    </row>
    <row r="376" spans="1:65" s="2" customFormat="1" ht="16.5" customHeight="1">
      <c r="A376" s="35"/>
      <c r="B376" s="36"/>
      <c r="C376" s="193" t="s">
        <v>781</v>
      </c>
      <c r="D376" s="193" t="s">
        <v>175</v>
      </c>
      <c r="E376" s="194" t="s">
        <v>2256</v>
      </c>
      <c r="F376" s="195" t="s">
        <v>890</v>
      </c>
      <c r="G376" s="196" t="s">
        <v>210</v>
      </c>
      <c r="H376" s="197">
        <v>5</v>
      </c>
      <c r="I376" s="198"/>
      <c r="J376" s="199">
        <f>ROUND(I376*H376,2)</f>
        <v>0</v>
      </c>
      <c r="K376" s="195" t="s">
        <v>19</v>
      </c>
      <c r="L376" s="40"/>
      <c r="M376" s="200" t="s">
        <v>19</v>
      </c>
      <c r="N376" s="201" t="s">
        <v>43</v>
      </c>
      <c r="O376" s="65"/>
      <c r="P376" s="202">
        <f>O376*H376</f>
        <v>0</v>
      </c>
      <c r="Q376" s="202">
        <v>0</v>
      </c>
      <c r="R376" s="202">
        <f>Q376*H376</f>
        <v>0</v>
      </c>
      <c r="S376" s="202">
        <v>0</v>
      </c>
      <c r="T376" s="203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04" t="s">
        <v>505</v>
      </c>
      <c r="AT376" s="204" t="s">
        <v>175</v>
      </c>
      <c r="AU376" s="204" t="s">
        <v>82</v>
      </c>
      <c r="AY376" s="18" t="s">
        <v>173</v>
      </c>
      <c r="BE376" s="205">
        <f>IF(N376="základní",J376,0)</f>
        <v>0</v>
      </c>
      <c r="BF376" s="205">
        <f>IF(N376="snížená",J376,0)</f>
        <v>0</v>
      </c>
      <c r="BG376" s="205">
        <f>IF(N376="zákl. přenesená",J376,0)</f>
        <v>0</v>
      </c>
      <c r="BH376" s="205">
        <f>IF(N376="sníž. přenesená",J376,0)</f>
        <v>0</v>
      </c>
      <c r="BI376" s="205">
        <f>IF(N376="nulová",J376,0)</f>
        <v>0</v>
      </c>
      <c r="BJ376" s="18" t="s">
        <v>80</v>
      </c>
      <c r="BK376" s="205">
        <f>ROUND(I376*H376,2)</f>
        <v>0</v>
      </c>
      <c r="BL376" s="18" t="s">
        <v>505</v>
      </c>
      <c r="BM376" s="204" t="s">
        <v>2257</v>
      </c>
    </row>
    <row r="377" spans="1:65" s="2" customFormat="1" ht="11.25">
      <c r="A377" s="35"/>
      <c r="B377" s="36"/>
      <c r="C377" s="37"/>
      <c r="D377" s="206" t="s">
        <v>182</v>
      </c>
      <c r="E377" s="37"/>
      <c r="F377" s="207" t="s">
        <v>890</v>
      </c>
      <c r="G377" s="37"/>
      <c r="H377" s="37"/>
      <c r="I377" s="116"/>
      <c r="J377" s="37"/>
      <c r="K377" s="37"/>
      <c r="L377" s="40"/>
      <c r="M377" s="208"/>
      <c r="N377" s="209"/>
      <c r="O377" s="65"/>
      <c r="P377" s="65"/>
      <c r="Q377" s="65"/>
      <c r="R377" s="65"/>
      <c r="S377" s="65"/>
      <c r="T377" s="66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T377" s="18" t="s">
        <v>182</v>
      </c>
      <c r="AU377" s="18" t="s">
        <v>82</v>
      </c>
    </row>
    <row r="378" spans="1:65" s="13" customFormat="1" ht="11.25">
      <c r="B378" s="210"/>
      <c r="C378" s="211"/>
      <c r="D378" s="206" t="s">
        <v>184</v>
      </c>
      <c r="E378" s="212" t="s">
        <v>19</v>
      </c>
      <c r="F378" s="213" t="s">
        <v>2258</v>
      </c>
      <c r="G378" s="211"/>
      <c r="H378" s="214">
        <v>5</v>
      </c>
      <c r="I378" s="215"/>
      <c r="J378" s="211"/>
      <c r="K378" s="211"/>
      <c r="L378" s="216"/>
      <c r="M378" s="217"/>
      <c r="N378" s="218"/>
      <c r="O378" s="218"/>
      <c r="P378" s="218"/>
      <c r="Q378" s="218"/>
      <c r="R378" s="218"/>
      <c r="S378" s="218"/>
      <c r="T378" s="219"/>
      <c r="AT378" s="220" t="s">
        <v>184</v>
      </c>
      <c r="AU378" s="220" t="s">
        <v>82</v>
      </c>
      <c r="AV378" s="13" t="s">
        <v>82</v>
      </c>
      <c r="AW378" s="13" t="s">
        <v>33</v>
      </c>
      <c r="AX378" s="13" t="s">
        <v>80</v>
      </c>
      <c r="AY378" s="220" t="s">
        <v>173</v>
      </c>
    </row>
    <row r="379" spans="1:65" s="2" customFormat="1" ht="16.5" customHeight="1">
      <c r="A379" s="35"/>
      <c r="B379" s="36"/>
      <c r="C379" s="193" t="s">
        <v>984</v>
      </c>
      <c r="D379" s="193" t="s">
        <v>175</v>
      </c>
      <c r="E379" s="194" t="s">
        <v>2259</v>
      </c>
      <c r="F379" s="195" t="s">
        <v>893</v>
      </c>
      <c r="G379" s="196" t="s">
        <v>210</v>
      </c>
      <c r="H379" s="197">
        <v>17</v>
      </c>
      <c r="I379" s="198"/>
      <c r="J379" s="199">
        <f>ROUND(I379*H379,2)</f>
        <v>0</v>
      </c>
      <c r="K379" s="195" t="s">
        <v>19</v>
      </c>
      <c r="L379" s="40"/>
      <c r="M379" s="200" t="s">
        <v>19</v>
      </c>
      <c r="N379" s="201" t="s">
        <v>43</v>
      </c>
      <c r="O379" s="65"/>
      <c r="P379" s="202">
        <f>O379*H379</f>
        <v>0</v>
      </c>
      <c r="Q379" s="202">
        <v>0</v>
      </c>
      <c r="R379" s="202">
        <f>Q379*H379</f>
        <v>0</v>
      </c>
      <c r="S379" s="202">
        <v>0</v>
      </c>
      <c r="T379" s="203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04" t="s">
        <v>505</v>
      </c>
      <c r="AT379" s="204" t="s">
        <v>175</v>
      </c>
      <c r="AU379" s="204" t="s">
        <v>82</v>
      </c>
      <c r="AY379" s="18" t="s">
        <v>173</v>
      </c>
      <c r="BE379" s="205">
        <f>IF(N379="základní",J379,0)</f>
        <v>0</v>
      </c>
      <c r="BF379" s="205">
        <f>IF(N379="snížená",J379,0)</f>
        <v>0</v>
      </c>
      <c r="BG379" s="205">
        <f>IF(N379="zákl. přenesená",J379,0)</f>
        <v>0</v>
      </c>
      <c r="BH379" s="205">
        <f>IF(N379="sníž. přenesená",J379,0)</f>
        <v>0</v>
      </c>
      <c r="BI379" s="205">
        <f>IF(N379="nulová",J379,0)</f>
        <v>0</v>
      </c>
      <c r="BJ379" s="18" t="s">
        <v>80</v>
      </c>
      <c r="BK379" s="205">
        <f>ROUND(I379*H379,2)</f>
        <v>0</v>
      </c>
      <c r="BL379" s="18" t="s">
        <v>505</v>
      </c>
      <c r="BM379" s="204" t="s">
        <v>2260</v>
      </c>
    </row>
    <row r="380" spans="1:65" s="2" customFormat="1" ht="11.25">
      <c r="A380" s="35"/>
      <c r="B380" s="36"/>
      <c r="C380" s="37"/>
      <c r="D380" s="206" t="s">
        <v>182</v>
      </c>
      <c r="E380" s="37"/>
      <c r="F380" s="207" t="s">
        <v>893</v>
      </c>
      <c r="G380" s="37"/>
      <c r="H380" s="37"/>
      <c r="I380" s="116"/>
      <c r="J380" s="37"/>
      <c r="K380" s="37"/>
      <c r="L380" s="40"/>
      <c r="M380" s="208"/>
      <c r="N380" s="209"/>
      <c r="O380" s="65"/>
      <c r="P380" s="65"/>
      <c r="Q380" s="65"/>
      <c r="R380" s="65"/>
      <c r="S380" s="65"/>
      <c r="T380" s="66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T380" s="18" t="s">
        <v>182</v>
      </c>
      <c r="AU380" s="18" t="s">
        <v>82</v>
      </c>
    </row>
    <row r="381" spans="1:65" s="13" customFormat="1" ht="11.25">
      <c r="B381" s="210"/>
      <c r="C381" s="211"/>
      <c r="D381" s="206" t="s">
        <v>184</v>
      </c>
      <c r="E381" s="212" t="s">
        <v>19</v>
      </c>
      <c r="F381" s="213" t="s">
        <v>2255</v>
      </c>
      <c r="G381" s="211"/>
      <c r="H381" s="214">
        <v>17</v>
      </c>
      <c r="I381" s="215"/>
      <c r="J381" s="211"/>
      <c r="K381" s="211"/>
      <c r="L381" s="216"/>
      <c r="M381" s="217"/>
      <c r="N381" s="218"/>
      <c r="O381" s="218"/>
      <c r="P381" s="218"/>
      <c r="Q381" s="218"/>
      <c r="R381" s="218"/>
      <c r="S381" s="218"/>
      <c r="T381" s="219"/>
      <c r="AT381" s="220" t="s">
        <v>184</v>
      </c>
      <c r="AU381" s="220" t="s">
        <v>82</v>
      </c>
      <c r="AV381" s="13" t="s">
        <v>82</v>
      </c>
      <c r="AW381" s="13" t="s">
        <v>33</v>
      </c>
      <c r="AX381" s="13" t="s">
        <v>80</v>
      </c>
      <c r="AY381" s="220" t="s">
        <v>173</v>
      </c>
    </row>
    <row r="382" spans="1:65" s="12" customFormat="1" ht="22.9" customHeight="1">
      <c r="B382" s="177"/>
      <c r="C382" s="178"/>
      <c r="D382" s="179" t="s">
        <v>71</v>
      </c>
      <c r="E382" s="191" t="s">
        <v>804</v>
      </c>
      <c r="F382" s="191" t="s">
        <v>895</v>
      </c>
      <c r="G382" s="178"/>
      <c r="H382" s="178"/>
      <c r="I382" s="181"/>
      <c r="J382" s="192">
        <f>BK382</f>
        <v>0</v>
      </c>
      <c r="K382" s="178"/>
      <c r="L382" s="183"/>
      <c r="M382" s="184"/>
      <c r="N382" s="185"/>
      <c r="O382" s="185"/>
      <c r="P382" s="186">
        <f>SUM(P383:P396)</f>
        <v>0</v>
      </c>
      <c r="Q382" s="185"/>
      <c r="R382" s="186">
        <f>SUM(R383:R396)</f>
        <v>0</v>
      </c>
      <c r="S382" s="185"/>
      <c r="T382" s="187">
        <f>SUM(T383:T396)</f>
        <v>0</v>
      </c>
      <c r="AR382" s="188" t="s">
        <v>180</v>
      </c>
      <c r="AT382" s="189" t="s">
        <v>71</v>
      </c>
      <c r="AU382" s="189" t="s">
        <v>80</v>
      </c>
      <c r="AY382" s="188" t="s">
        <v>173</v>
      </c>
      <c r="BK382" s="190">
        <f>SUM(BK383:BK396)</f>
        <v>0</v>
      </c>
    </row>
    <row r="383" spans="1:65" s="2" customFormat="1" ht="24" customHeight="1">
      <c r="A383" s="35"/>
      <c r="B383" s="36"/>
      <c r="C383" s="193" t="s">
        <v>784</v>
      </c>
      <c r="D383" s="193" t="s">
        <v>175</v>
      </c>
      <c r="E383" s="194" t="s">
        <v>2261</v>
      </c>
      <c r="F383" s="195" t="s">
        <v>1733</v>
      </c>
      <c r="G383" s="196" t="s">
        <v>899</v>
      </c>
      <c r="H383" s="197">
        <v>1.5</v>
      </c>
      <c r="I383" s="198"/>
      <c r="J383" s="199">
        <f>ROUND(I383*H383,2)</f>
        <v>0</v>
      </c>
      <c r="K383" s="195" t="s">
        <v>19</v>
      </c>
      <c r="L383" s="40"/>
      <c r="M383" s="200" t="s">
        <v>19</v>
      </c>
      <c r="N383" s="201" t="s">
        <v>43</v>
      </c>
      <c r="O383" s="65"/>
      <c r="P383" s="202">
        <f>O383*H383</f>
        <v>0</v>
      </c>
      <c r="Q383" s="202">
        <v>0</v>
      </c>
      <c r="R383" s="202">
        <f>Q383*H383</f>
        <v>0</v>
      </c>
      <c r="S383" s="202">
        <v>0</v>
      </c>
      <c r="T383" s="203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04" t="s">
        <v>505</v>
      </c>
      <c r="AT383" s="204" t="s">
        <v>175</v>
      </c>
      <c r="AU383" s="204" t="s">
        <v>82</v>
      </c>
      <c r="AY383" s="18" t="s">
        <v>173</v>
      </c>
      <c r="BE383" s="205">
        <f>IF(N383="základní",J383,0)</f>
        <v>0</v>
      </c>
      <c r="BF383" s="205">
        <f>IF(N383="snížená",J383,0)</f>
        <v>0</v>
      </c>
      <c r="BG383" s="205">
        <f>IF(N383="zákl. přenesená",J383,0)</f>
        <v>0</v>
      </c>
      <c r="BH383" s="205">
        <f>IF(N383="sníž. přenesená",J383,0)</f>
        <v>0</v>
      </c>
      <c r="BI383" s="205">
        <f>IF(N383="nulová",J383,0)</f>
        <v>0</v>
      </c>
      <c r="BJ383" s="18" t="s">
        <v>80</v>
      </c>
      <c r="BK383" s="205">
        <f>ROUND(I383*H383,2)</f>
        <v>0</v>
      </c>
      <c r="BL383" s="18" t="s">
        <v>505</v>
      </c>
      <c r="BM383" s="204" t="s">
        <v>2262</v>
      </c>
    </row>
    <row r="384" spans="1:65" s="2" customFormat="1" ht="11.25">
      <c r="A384" s="35"/>
      <c r="B384" s="36"/>
      <c r="C384" s="37"/>
      <c r="D384" s="206" t="s">
        <v>182</v>
      </c>
      <c r="E384" s="37"/>
      <c r="F384" s="207" t="s">
        <v>1733</v>
      </c>
      <c r="G384" s="37"/>
      <c r="H384" s="37"/>
      <c r="I384" s="116"/>
      <c r="J384" s="37"/>
      <c r="K384" s="37"/>
      <c r="L384" s="40"/>
      <c r="M384" s="208"/>
      <c r="N384" s="209"/>
      <c r="O384" s="65"/>
      <c r="P384" s="65"/>
      <c r="Q384" s="65"/>
      <c r="R384" s="65"/>
      <c r="S384" s="65"/>
      <c r="T384" s="66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T384" s="18" t="s">
        <v>182</v>
      </c>
      <c r="AU384" s="18" t="s">
        <v>82</v>
      </c>
    </row>
    <row r="385" spans="1:65" s="2" customFormat="1" ht="24" customHeight="1">
      <c r="A385" s="35"/>
      <c r="B385" s="36"/>
      <c r="C385" s="193" t="s">
        <v>991</v>
      </c>
      <c r="D385" s="193" t="s">
        <v>175</v>
      </c>
      <c r="E385" s="194" t="s">
        <v>2263</v>
      </c>
      <c r="F385" s="195" t="s">
        <v>1744</v>
      </c>
      <c r="G385" s="196" t="s">
        <v>899</v>
      </c>
      <c r="H385" s="197">
        <v>3</v>
      </c>
      <c r="I385" s="198"/>
      <c r="J385" s="199">
        <f>ROUND(I385*H385,2)</f>
        <v>0</v>
      </c>
      <c r="K385" s="195" t="s">
        <v>19</v>
      </c>
      <c r="L385" s="40"/>
      <c r="M385" s="200" t="s">
        <v>19</v>
      </c>
      <c r="N385" s="201" t="s">
        <v>43</v>
      </c>
      <c r="O385" s="65"/>
      <c r="P385" s="202">
        <f>O385*H385</f>
        <v>0</v>
      </c>
      <c r="Q385" s="202">
        <v>0</v>
      </c>
      <c r="R385" s="202">
        <f>Q385*H385</f>
        <v>0</v>
      </c>
      <c r="S385" s="202">
        <v>0</v>
      </c>
      <c r="T385" s="203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04" t="s">
        <v>505</v>
      </c>
      <c r="AT385" s="204" t="s">
        <v>175</v>
      </c>
      <c r="AU385" s="204" t="s">
        <v>82</v>
      </c>
      <c r="AY385" s="18" t="s">
        <v>173</v>
      </c>
      <c r="BE385" s="205">
        <f>IF(N385="základní",J385,0)</f>
        <v>0</v>
      </c>
      <c r="BF385" s="205">
        <f>IF(N385="snížená",J385,0)</f>
        <v>0</v>
      </c>
      <c r="BG385" s="205">
        <f>IF(N385="zákl. přenesená",J385,0)</f>
        <v>0</v>
      </c>
      <c r="BH385" s="205">
        <f>IF(N385="sníž. přenesená",J385,0)</f>
        <v>0</v>
      </c>
      <c r="BI385" s="205">
        <f>IF(N385="nulová",J385,0)</f>
        <v>0</v>
      </c>
      <c r="BJ385" s="18" t="s">
        <v>80</v>
      </c>
      <c r="BK385" s="205">
        <f>ROUND(I385*H385,2)</f>
        <v>0</v>
      </c>
      <c r="BL385" s="18" t="s">
        <v>505</v>
      </c>
      <c r="BM385" s="204" t="s">
        <v>2264</v>
      </c>
    </row>
    <row r="386" spans="1:65" s="2" customFormat="1" ht="11.25">
      <c r="A386" s="35"/>
      <c r="B386" s="36"/>
      <c r="C386" s="37"/>
      <c r="D386" s="206" t="s">
        <v>182</v>
      </c>
      <c r="E386" s="37"/>
      <c r="F386" s="207" t="s">
        <v>1744</v>
      </c>
      <c r="G386" s="37"/>
      <c r="H386" s="37"/>
      <c r="I386" s="116"/>
      <c r="J386" s="37"/>
      <c r="K386" s="37"/>
      <c r="L386" s="40"/>
      <c r="M386" s="208"/>
      <c r="N386" s="209"/>
      <c r="O386" s="65"/>
      <c r="P386" s="65"/>
      <c r="Q386" s="65"/>
      <c r="R386" s="65"/>
      <c r="S386" s="65"/>
      <c r="T386" s="66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T386" s="18" t="s">
        <v>182</v>
      </c>
      <c r="AU386" s="18" t="s">
        <v>82</v>
      </c>
    </row>
    <row r="387" spans="1:65" s="2" customFormat="1" ht="24" customHeight="1">
      <c r="A387" s="35"/>
      <c r="B387" s="36"/>
      <c r="C387" s="193" t="s">
        <v>787</v>
      </c>
      <c r="D387" s="193" t="s">
        <v>175</v>
      </c>
      <c r="E387" s="194" t="s">
        <v>2265</v>
      </c>
      <c r="F387" s="195" t="s">
        <v>1768</v>
      </c>
      <c r="G387" s="196" t="s">
        <v>899</v>
      </c>
      <c r="H387" s="197">
        <v>12.5</v>
      </c>
      <c r="I387" s="198"/>
      <c r="J387" s="199">
        <f>ROUND(I387*H387,2)</f>
        <v>0</v>
      </c>
      <c r="K387" s="195" t="s">
        <v>19</v>
      </c>
      <c r="L387" s="40"/>
      <c r="M387" s="200" t="s">
        <v>19</v>
      </c>
      <c r="N387" s="201" t="s">
        <v>43</v>
      </c>
      <c r="O387" s="65"/>
      <c r="P387" s="202">
        <f>O387*H387</f>
        <v>0</v>
      </c>
      <c r="Q387" s="202">
        <v>0</v>
      </c>
      <c r="R387" s="202">
        <f>Q387*H387</f>
        <v>0</v>
      </c>
      <c r="S387" s="202">
        <v>0</v>
      </c>
      <c r="T387" s="203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04" t="s">
        <v>505</v>
      </c>
      <c r="AT387" s="204" t="s">
        <v>175</v>
      </c>
      <c r="AU387" s="204" t="s">
        <v>82</v>
      </c>
      <c r="AY387" s="18" t="s">
        <v>173</v>
      </c>
      <c r="BE387" s="205">
        <f>IF(N387="základní",J387,0)</f>
        <v>0</v>
      </c>
      <c r="BF387" s="205">
        <f>IF(N387="snížená",J387,0)</f>
        <v>0</v>
      </c>
      <c r="BG387" s="205">
        <f>IF(N387="zákl. přenesená",J387,0)</f>
        <v>0</v>
      </c>
      <c r="BH387" s="205">
        <f>IF(N387="sníž. přenesená",J387,0)</f>
        <v>0</v>
      </c>
      <c r="BI387" s="205">
        <f>IF(N387="nulová",J387,0)</f>
        <v>0</v>
      </c>
      <c r="BJ387" s="18" t="s">
        <v>80</v>
      </c>
      <c r="BK387" s="205">
        <f>ROUND(I387*H387,2)</f>
        <v>0</v>
      </c>
      <c r="BL387" s="18" t="s">
        <v>505</v>
      </c>
      <c r="BM387" s="204" t="s">
        <v>2266</v>
      </c>
    </row>
    <row r="388" spans="1:65" s="2" customFormat="1" ht="19.5">
      <c r="A388" s="35"/>
      <c r="B388" s="36"/>
      <c r="C388" s="37"/>
      <c r="D388" s="206" t="s">
        <v>182</v>
      </c>
      <c r="E388" s="37"/>
      <c r="F388" s="207" t="s">
        <v>1768</v>
      </c>
      <c r="G388" s="37"/>
      <c r="H388" s="37"/>
      <c r="I388" s="116"/>
      <c r="J388" s="37"/>
      <c r="K388" s="37"/>
      <c r="L388" s="40"/>
      <c r="M388" s="208"/>
      <c r="N388" s="209"/>
      <c r="O388" s="65"/>
      <c r="P388" s="65"/>
      <c r="Q388" s="65"/>
      <c r="R388" s="65"/>
      <c r="S388" s="65"/>
      <c r="T388" s="66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18" t="s">
        <v>182</v>
      </c>
      <c r="AU388" s="18" t="s">
        <v>82</v>
      </c>
    </row>
    <row r="389" spans="1:65" s="2" customFormat="1" ht="24" customHeight="1">
      <c r="A389" s="35"/>
      <c r="B389" s="36"/>
      <c r="C389" s="193" t="s">
        <v>965</v>
      </c>
      <c r="D389" s="193" t="s">
        <v>175</v>
      </c>
      <c r="E389" s="194" t="s">
        <v>2267</v>
      </c>
      <c r="F389" s="195" t="s">
        <v>2268</v>
      </c>
      <c r="G389" s="196" t="s">
        <v>661</v>
      </c>
      <c r="H389" s="197">
        <v>1</v>
      </c>
      <c r="I389" s="198"/>
      <c r="J389" s="199">
        <f>ROUND(I389*H389,2)</f>
        <v>0</v>
      </c>
      <c r="K389" s="195" t="s">
        <v>19</v>
      </c>
      <c r="L389" s="40"/>
      <c r="M389" s="200" t="s">
        <v>19</v>
      </c>
      <c r="N389" s="201" t="s">
        <v>43</v>
      </c>
      <c r="O389" s="65"/>
      <c r="P389" s="202">
        <f>O389*H389</f>
        <v>0</v>
      </c>
      <c r="Q389" s="202">
        <v>0</v>
      </c>
      <c r="R389" s="202">
        <f>Q389*H389</f>
        <v>0</v>
      </c>
      <c r="S389" s="202">
        <v>0</v>
      </c>
      <c r="T389" s="203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04" t="s">
        <v>505</v>
      </c>
      <c r="AT389" s="204" t="s">
        <v>175</v>
      </c>
      <c r="AU389" s="204" t="s">
        <v>82</v>
      </c>
      <c r="AY389" s="18" t="s">
        <v>173</v>
      </c>
      <c r="BE389" s="205">
        <f>IF(N389="základní",J389,0)</f>
        <v>0</v>
      </c>
      <c r="BF389" s="205">
        <f>IF(N389="snížená",J389,0)</f>
        <v>0</v>
      </c>
      <c r="BG389" s="205">
        <f>IF(N389="zákl. přenesená",J389,0)</f>
        <v>0</v>
      </c>
      <c r="BH389" s="205">
        <f>IF(N389="sníž. přenesená",J389,0)</f>
        <v>0</v>
      </c>
      <c r="BI389" s="205">
        <f>IF(N389="nulová",J389,0)</f>
        <v>0</v>
      </c>
      <c r="BJ389" s="18" t="s">
        <v>80</v>
      </c>
      <c r="BK389" s="205">
        <f>ROUND(I389*H389,2)</f>
        <v>0</v>
      </c>
      <c r="BL389" s="18" t="s">
        <v>505</v>
      </c>
      <c r="BM389" s="204" t="s">
        <v>2269</v>
      </c>
    </row>
    <row r="390" spans="1:65" s="2" customFormat="1" ht="19.5">
      <c r="A390" s="35"/>
      <c r="B390" s="36"/>
      <c r="C390" s="37"/>
      <c r="D390" s="206" t="s">
        <v>182</v>
      </c>
      <c r="E390" s="37"/>
      <c r="F390" s="207" t="s">
        <v>2268</v>
      </c>
      <c r="G390" s="37"/>
      <c r="H390" s="37"/>
      <c r="I390" s="116"/>
      <c r="J390" s="37"/>
      <c r="K390" s="37"/>
      <c r="L390" s="40"/>
      <c r="M390" s="208"/>
      <c r="N390" s="209"/>
      <c r="O390" s="65"/>
      <c r="P390" s="65"/>
      <c r="Q390" s="65"/>
      <c r="R390" s="65"/>
      <c r="S390" s="65"/>
      <c r="T390" s="66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T390" s="18" t="s">
        <v>182</v>
      </c>
      <c r="AU390" s="18" t="s">
        <v>82</v>
      </c>
    </row>
    <row r="391" spans="1:65" s="2" customFormat="1" ht="24" customHeight="1">
      <c r="A391" s="35"/>
      <c r="B391" s="36"/>
      <c r="C391" s="193" t="s">
        <v>790</v>
      </c>
      <c r="D391" s="193" t="s">
        <v>175</v>
      </c>
      <c r="E391" s="194" t="s">
        <v>2270</v>
      </c>
      <c r="F391" s="195" t="s">
        <v>2271</v>
      </c>
      <c r="G391" s="196" t="s">
        <v>661</v>
      </c>
      <c r="H391" s="197">
        <v>1</v>
      </c>
      <c r="I391" s="198"/>
      <c r="J391" s="199">
        <f>ROUND(I391*H391,2)</f>
        <v>0</v>
      </c>
      <c r="K391" s="195" t="s">
        <v>19</v>
      </c>
      <c r="L391" s="40"/>
      <c r="M391" s="200" t="s">
        <v>19</v>
      </c>
      <c r="N391" s="201" t="s">
        <v>43</v>
      </c>
      <c r="O391" s="65"/>
      <c r="P391" s="202">
        <f>O391*H391</f>
        <v>0</v>
      </c>
      <c r="Q391" s="202">
        <v>0</v>
      </c>
      <c r="R391" s="202">
        <f>Q391*H391</f>
        <v>0</v>
      </c>
      <c r="S391" s="202">
        <v>0</v>
      </c>
      <c r="T391" s="203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04" t="s">
        <v>505</v>
      </c>
      <c r="AT391" s="204" t="s">
        <v>175</v>
      </c>
      <c r="AU391" s="204" t="s">
        <v>82</v>
      </c>
      <c r="AY391" s="18" t="s">
        <v>173</v>
      </c>
      <c r="BE391" s="205">
        <f>IF(N391="základní",J391,0)</f>
        <v>0</v>
      </c>
      <c r="BF391" s="205">
        <f>IF(N391="snížená",J391,0)</f>
        <v>0</v>
      </c>
      <c r="BG391" s="205">
        <f>IF(N391="zákl. přenesená",J391,0)</f>
        <v>0</v>
      </c>
      <c r="BH391" s="205">
        <f>IF(N391="sníž. přenesená",J391,0)</f>
        <v>0</v>
      </c>
      <c r="BI391" s="205">
        <f>IF(N391="nulová",J391,0)</f>
        <v>0</v>
      </c>
      <c r="BJ391" s="18" t="s">
        <v>80</v>
      </c>
      <c r="BK391" s="205">
        <f>ROUND(I391*H391,2)</f>
        <v>0</v>
      </c>
      <c r="BL391" s="18" t="s">
        <v>505</v>
      </c>
      <c r="BM391" s="204" t="s">
        <v>2272</v>
      </c>
    </row>
    <row r="392" spans="1:65" s="2" customFormat="1" ht="19.5">
      <c r="A392" s="35"/>
      <c r="B392" s="36"/>
      <c r="C392" s="37"/>
      <c r="D392" s="206" t="s">
        <v>182</v>
      </c>
      <c r="E392" s="37"/>
      <c r="F392" s="207" t="s">
        <v>2271</v>
      </c>
      <c r="G392" s="37"/>
      <c r="H392" s="37"/>
      <c r="I392" s="116"/>
      <c r="J392" s="37"/>
      <c r="K392" s="37"/>
      <c r="L392" s="40"/>
      <c r="M392" s="208"/>
      <c r="N392" s="209"/>
      <c r="O392" s="65"/>
      <c r="P392" s="65"/>
      <c r="Q392" s="65"/>
      <c r="R392" s="65"/>
      <c r="S392" s="65"/>
      <c r="T392" s="66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T392" s="18" t="s">
        <v>182</v>
      </c>
      <c r="AU392" s="18" t="s">
        <v>82</v>
      </c>
    </row>
    <row r="393" spans="1:65" s="2" customFormat="1" ht="24" customHeight="1">
      <c r="A393" s="35"/>
      <c r="B393" s="36"/>
      <c r="C393" s="193" t="s">
        <v>860</v>
      </c>
      <c r="D393" s="193" t="s">
        <v>175</v>
      </c>
      <c r="E393" s="194" t="s">
        <v>2273</v>
      </c>
      <c r="F393" s="195" t="s">
        <v>2274</v>
      </c>
      <c r="G393" s="196" t="s">
        <v>661</v>
      </c>
      <c r="H393" s="197">
        <v>1</v>
      </c>
      <c r="I393" s="198"/>
      <c r="J393" s="199">
        <f>ROUND(I393*H393,2)</f>
        <v>0</v>
      </c>
      <c r="K393" s="195" t="s">
        <v>19</v>
      </c>
      <c r="L393" s="40"/>
      <c r="M393" s="200" t="s">
        <v>19</v>
      </c>
      <c r="N393" s="201" t="s">
        <v>43</v>
      </c>
      <c r="O393" s="65"/>
      <c r="P393" s="202">
        <f>O393*H393</f>
        <v>0</v>
      </c>
      <c r="Q393" s="202">
        <v>0</v>
      </c>
      <c r="R393" s="202">
        <f>Q393*H393</f>
        <v>0</v>
      </c>
      <c r="S393" s="202">
        <v>0</v>
      </c>
      <c r="T393" s="203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04" t="s">
        <v>505</v>
      </c>
      <c r="AT393" s="204" t="s">
        <v>175</v>
      </c>
      <c r="AU393" s="204" t="s">
        <v>82</v>
      </c>
      <c r="AY393" s="18" t="s">
        <v>173</v>
      </c>
      <c r="BE393" s="205">
        <f>IF(N393="základní",J393,0)</f>
        <v>0</v>
      </c>
      <c r="BF393" s="205">
        <f>IF(N393="snížená",J393,0)</f>
        <v>0</v>
      </c>
      <c r="BG393" s="205">
        <f>IF(N393="zákl. přenesená",J393,0)</f>
        <v>0</v>
      </c>
      <c r="BH393" s="205">
        <f>IF(N393="sníž. přenesená",J393,0)</f>
        <v>0</v>
      </c>
      <c r="BI393" s="205">
        <f>IF(N393="nulová",J393,0)</f>
        <v>0</v>
      </c>
      <c r="BJ393" s="18" t="s">
        <v>80</v>
      </c>
      <c r="BK393" s="205">
        <f>ROUND(I393*H393,2)</f>
        <v>0</v>
      </c>
      <c r="BL393" s="18" t="s">
        <v>505</v>
      </c>
      <c r="BM393" s="204" t="s">
        <v>2275</v>
      </c>
    </row>
    <row r="394" spans="1:65" s="2" customFormat="1" ht="19.5">
      <c r="A394" s="35"/>
      <c r="B394" s="36"/>
      <c r="C394" s="37"/>
      <c r="D394" s="206" t="s">
        <v>182</v>
      </c>
      <c r="E394" s="37"/>
      <c r="F394" s="207" t="s">
        <v>2274</v>
      </c>
      <c r="G394" s="37"/>
      <c r="H394" s="37"/>
      <c r="I394" s="116"/>
      <c r="J394" s="37"/>
      <c r="K394" s="37"/>
      <c r="L394" s="40"/>
      <c r="M394" s="208"/>
      <c r="N394" s="209"/>
      <c r="O394" s="65"/>
      <c r="P394" s="65"/>
      <c r="Q394" s="65"/>
      <c r="R394" s="65"/>
      <c r="S394" s="65"/>
      <c r="T394" s="66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T394" s="18" t="s">
        <v>182</v>
      </c>
      <c r="AU394" s="18" t="s">
        <v>82</v>
      </c>
    </row>
    <row r="395" spans="1:65" s="2" customFormat="1" ht="24" customHeight="1">
      <c r="A395" s="35"/>
      <c r="B395" s="36"/>
      <c r="C395" s="193" t="s">
        <v>794</v>
      </c>
      <c r="D395" s="193" t="s">
        <v>175</v>
      </c>
      <c r="E395" s="194" t="s">
        <v>2276</v>
      </c>
      <c r="F395" s="195" t="s">
        <v>2277</v>
      </c>
      <c r="G395" s="196" t="s">
        <v>661</v>
      </c>
      <c r="H395" s="197">
        <v>1</v>
      </c>
      <c r="I395" s="198"/>
      <c r="J395" s="199">
        <f>ROUND(I395*H395,2)</f>
        <v>0</v>
      </c>
      <c r="K395" s="195" t="s">
        <v>19</v>
      </c>
      <c r="L395" s="40"/>
      <c r="M395" s="200" t="s">
        <v>19</v>
      </c>
      <c r="N395" s="201" t="s">
        <v>43</v>
      </c>
      <c r="O395" s="65"/>
      <c r="P395" s="202">
        <f>O395*H395</f>
        <v>0</v>
      </c>
      <c r="Q395" s="202">
        <v>0</v>
      </c>
      <c r="R395" s="202">
        <f>Q395*H395</f>
        <v>0</v>
      </c>
      <c r="S395" s="202">
        <v>0</v>
      </c>
      <c r="T395" s="203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4" t="s">
        <v>505</v>
      </c>
      <c r="AT395" s="204" t="s">
        <v>175</v>
      </c>
      <c r="AU395" s="204" t="s">
        <v>82</v>
      </c>
      <c r="AY395" s="18" t="s">
        <v>173</v>
      </c>
      <c r="BE395" s="205">
        <f>IF(N395="základní",J395,0)</f>
        <v>0</v>
      </c>
      <c r="BF395" s="205">
        <f>IF(N395="snížená",J395,0)</f>
        <v>0</v>
      </c>
      <c r="BG395" s="205">
        <f>IF(N395="zákl. přenesená",J395,0)</f>
        <v>0</v>
      </c>
      <c r="BH395" s="205">
        <f>IF(N395="sníž. přenesená",J395,0)</f>
        <v>0</v>
      </c>
      <c r="BI395" s="205">
        <f>IF(N395="nulová",J395,0)</f>
        <v>0</v>
      </c>
      <c r="BJ395" s="18" t="s">
        <v>80</v>
      </c>
      <c r="BK395" s="205">
        <f>ROUND(I395*H395,2)</f>
        <v>0</v>
      </c>
      <c r="BL395" s="18" t="s">
        <v>505</v>
      </c>
      <c r="BM395" s="204" t="s">
        <v>2278</v>
      </c>
    </row>
    <row r="396" spans="1:65" s="2" customFormat="1" ht="19.5">
      <c r="A396" s="35"/>
      <c r="B396" s="36"/>
      <c r="C396" s="37"/>
      <c r="D396" s="206" t="s">
        <v>182</v>
      </c>
      <c r="E396" s="37"/>
      <c r="F396" s="207" t="s">
        <v>2277</v>
      </c>
      <c r="G396" s="37"/>
      <c r="H396" s="37"/>
      <c r="I396" s="116"/>
      <c r="J396" s="37"/>
      <c r="K396" s="37"/>
      <c r="L396" s="40"/>
      <c r="M396" s="208"/>
      <c r="N396" s="209"/>
      <c r="O396" s="65"/>
      <c r="P396" s="65"/>
      <c r="Q396" s="65"/>
      <c r="R396" s="65"/>
      <c r="S396" s="65"/>
      <c r="T396" s="66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T396" s="18" t="s">
        <v>182</v>
      </c>
      <c r="AU396" s="18" t="s">
        <v>82</v>
      </c>
    </row>
    <row r="397" spans="1:65" s="12" customFormat="1" ht="22.9" customHeight="1">
      <c r="B397" s="177"/>
      <c r="C397" s="178"/>
      <c r="D397" s="179" t="s">
        <v>71</v>
      </c>
      <c r="E397" s="191" t="s">
        <v>908</v>
      </c>
      <c r="F397" s="191" t="s">
        <v>909</v>
      </c>
      <c r="G397" s="178"/>
      <c r="H397" s="178"/>
      <c r="I397" s="181"/>
      <c r="J397" s="192">
        <f>BK397</f>
        <v>0</v>
      </c>
      <c r="K397" s="178"/>
      <c r="L397" s="183"/>
      <c r="M397" s="184"/>
      <c r="N397" s="185"/>
      <c r="O397" s="185"/>
      <c r="P397" s="186">
        <f>SUM(P398:P403)</f>
        <v>0</v>
      </c>
      <c r="Q397" s="185"/>
      <c r="R397" s="186">
        <f>SUM(R398:R403)</f>
        <v>0</v>
      </c>
      <c r="S397" s="185"/>
      <c r="T397" s="187">
        <f>SUM(T398:T403)</f>
        <v>0</v>
      </c>
      <c r="AR397" s="188" t="s">
        <v>180</v>
      </c>
      <c r="AT397" s="189" t="s">
        <v>71</v>
      </c>
      <c r="AU397" s="189" t="s">
        <v>80</v>
      </c>
      <c r="AY397" s="188" t="s">
        <v>173</v>
      </c>
      <c r="BK397" s="190">
        <f>SUM(BK398:BK403)</f>
        <v>0</v>
      </c>
    </row>
    <row r="398" spans="1:65" s="2" customFormat="1" ht="16.5" customHeight="1">
      <c r="A398" s="35"/>
      <c r="B398" s="36"/>
      <c r="C398" s="193" t="s">
        <v>1010</v>
      </c>
      <c r="D398" s="193" t="s">
        <v>175</v>
      </c>
      <c r="E398" s="194" t="s">
        <v>2279</v>
      </c>
      <c r="F398" s="195" t="s">
        <v>1163</v>
      </c>
      <c r="G398" s="196" t="s">
        <v>250</v>
      </c>
      <c r="H398" s="197">
        <v>230.923</v>
      </c>
      <c r="I398" s="198"/>
      <c r="J398" s="199">
        <f>ROUND(I398*H398,2)</f>
        <v>0</v>
      </c>
      <c r="K398" s="195" t="s">
        <v>19</v>
      </c>
      <c r="L398" s="40"/>
      <c r="M398" s="200" t="s">
        <v>19</v>
      </c>
      <c r="N398" s="201" t="s">
        <v>43</v>
      </c>
      <c r="O398" s="65"/>
      <c r="P398" s="202">
        <f>O398*H398</f>
        <v>0</v>
      </c>
      <c r="Q398" s="202">
        <v>0</v>
      </c>
      <c r="R398" s="202">
        <f>Q398*H398</f>
        <v>0</v>
      </c>
      <c r="S398" s="202">
        <v>0</v>
      </c>
      <c r="T398" s="203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4" t="s">
        <v>505</v>
      </c>
      <c r="AT398" s="204" t="s">
        <v>175</v>
      </c>
      <c r="AU398" s="204" t="s">
        <v>82</v>
      </c>
      <c r="AY398" s="18" t="s">
        <v>173</v>
      </c>
      <c r="BE398" s="205">
        <f>IF(N398="základní",J398,0)</f>
        <v>0</v>
      </c>
      <c r="BF398" s="205">
        <f>IF(N398="snížená",J398,0)</f>
        <v>0</v>
      </c>
      <c r="BG398" s="205">
        <f>IF(N398="zákl. přenesená",J398,0)</f>
        <v>0</v>
      </c>
      <c r="BH398" s="205">
        <f>IF(N398="sníž. přenesená",J398,0)</f>
        <v>0</v>
      </c>
      <c r="BI398" s="205">
        <f>IF(N398="nulová",J398,0)</f>
        <v>0</v>
      </c>
      <c r="BJ398" s="18" t="s">
        <v>80</v>
      </c>
      <c r="BK398" s="205">
        <f>ROUND(I398*H398,2)</f>
        <v>0</v>
      </c>
      <c r="BL398" s="18" t="s">
        <v>505</v>
      </c>
      <c r="BM398" s="204" t="s">
        <v>2280</v>
      </c>
    </row>
    <row r="399" spans="1:65" s="2" customFormat="1" ht="11.25">
      <c r="A399" s="35"/>
      <c r="B399" s="36"/>
      <c r="C399" s="37"/>
      <c r="D399" s="206" t="s">
        <v>182</v>
      </c>
      <c r="E399" s="37"/>
      <c r="F399" s="207" t="s">
        <v>1163</v>
      </c>
      <c r="G399" s="37"/>
      <c r="H399" s="37"/>
      <c r="I399" s="116"/>
      <c r="J399" s="37"/>
      <c r="K399" s="37"/>
      <c r="L399" s="40"/>
      <c r="M399" s="208"/>
      <c r="N399" s="209"/>
      <c r="O399" s="65"/>
      <c r="P399" s="65"/>
      <c r="Q399" s="65"/>
      <c r="R399" s="65"/>
      <c r="S399" s="65"/>
      <c r="T399" s="66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T399" s="18" t="s">
        <v>182</v>
      </c>
      <c r="AU399" s="18" t="s">
        <v>82</v>
      </c>
    </row>
    <row r="400" spans="1:65" s="14" customFormat="1" ht="11.25">
      <c r="B400" s="222"/>
      <c r="C400" s="223"/>
      <c r="D400" s="206" t="s">
        <v>184</v>
      </c>
      <c r="E400" s="224" t="s">
        <v>19</v>
      </c>
      <c r="F400" s="225" t="s">
        <v>2281</v>
      </c>
      <c r="G400" s="223"/>
      <c r="H400" s="224" t="s">
        <v>19</v>
      </c>
      <c r="I400" s="226"/>
      <c r="J400" s="223"/>
      <c r="K400" s="223"/>
      <c r="L400" s="227"/>
      <c r="M400" s="228"/>
      <c r="N400" s="229"/>
      <c r="O400" s="229"/>
      <c r="P400" s="229"/>
      <c r="Q400" s="229"/>
      <c r="R400" s="229"/>
      <c r="S400" s="229"/>
      <c r="T400" s="230"/>
      <c r="AT400" s="231" t="s">
        <v>184</v>
      </c>
      <c r="AU400" s="231" t="s">
        <v>82</v>
      </c>
      <c r="AV400" s="14" t="s">
        <v>80</v>
      </c>
      <c r="AW400" s="14" t="s">
        <v>33</v>
      </c>
      <c r="AX400" s="14" t="s">
        <v>72</v>
      </c>
      <c r="AY400" s="231" t="s">
        <v>173</v>
      </c>
    </row>
    <row r="401" spans="1:65" s="14" customFormat="1" ht="11.25">
      <c r="B401" s="222"/>
      <c r="C401" s="223"/>
      <c r="D401" s="206" t="s">
        <v>184</v>
      </c>
      <c r="E401" s="224" t="s">
        <v>19</v>
      </c>
      <c r="F401" s="225" t="s">
        <v>2282</v>
      </c>
      <c r="G401" s="223"/>
      <c r="H401" s="224" t="s">
        <v>19</v>
      </c>
      <c r="I401" s="226"/>
      <c r="J401" s="223"/>
      <c r="K401" s="223"/>
      <c r="L401" s="227"/>
      <c r="M401" s="228"/>
      <c r="N401" s="229"/>
      <c r="O401" s="229"/>
      <c r="P401" s="229"/>
      <c r="Q401" s="229"/>
      <c r="R401" s="229"/>
      <c r="S401" s="229"/>
      <c r="T401" s="230"/>
      <c r="AT401" s="231" t="s">
        <v>184</v>
      </c>
      <c r="AU401" s="231" t="s">
        <v>82</v>
      </c>
      <c r="AV401" s="14" t="s">
        <v>80</v>
      </c>
      <c r="AW401" s="14" t="s">
        <v>33</v>
      </c>
      <c r="AX401" s="14" t="s">
        <v>72</v>
      </c>
      <c r="AY401" s="231" t="s">
        <v>173</v>
      </c>
    </row>
    <row r="402" spans="1:65" s="13" customFormat="1" ht="11.25">
      <c r="B402" s="210"/>
      <c r="C402" s="211"/>
      <c r="D402" s="206" t="s">
        <v>184</v>
      </c>
      <c r="E402" s="212" t="s">
        <v>19</v>
      </c>
      <c r="F402" s="213" t="s">
        <v>2283</v>
      </c>
      <c r="G402" s="211"/>
      <c r="H402" s="214">
        <v>230.923</v>
      </c>
      <c r="I402" s="215"/>
      <c r="J402" s="211"/>
      <c r="K402" s="211"/>
      <c r="L402" s="216"/>
      <c r="M402" s="217"/>
      <c r="N402" s="218"/>
      <c r="O402" s="218"/>
      <c r="P402" s="218"/>
      <c r="Q402" s="218"/>
      <c r="R402" s="218"/>
      <c r="S402" s="218"/>
      <c r="T402" s="219"/>
      <c r="AT402" s="220" t="s">
        <v>184</v>
      </c>
      <c r="AU402" s="220" t="s">
        <v>82</v>
      </c>
      <c r="AV402" s="13" t="s">
        <v>82</v>
      </c>
      <c r="AW402" s="13" t="s">
        <v>33</v>
      </c>
      <c r="AX402" s="13" t="s">
        <v>72</v>
      </c>
      <c r="AY402" s="220" t="s">
        <v>173</v>
      </c>
    </row>
    <row r="403" spans="1:65" s="15" customFormat="1" ht="11.25">
      <c r="B403" s="249"/>
      <c r="C403" s="250"/>
      <c r="D403" s="206" t="s">
        <v>184</v>
      </c>
      <c r="E403" s="251" t="s">
        <v>19</v>
      </c>
      <c r="F403" s="252" t="s">
        <v>1908</v>
      </c>
      <c r="G403" s="250"/>
      <c r="H403" s="253">
        <v>230.923</v>
      </c>
      <c r="I403" s="254"/>
      <c r="J403" s="250"/>
      <c r="K403" s="250"/>
      <c r="L403" s="255"/>
      <c r="M403" s="256"/>
      <c r="N403" s="257"/>
      <c r="O403" s="257"/>
      <c r="P403" s="257"/>
      <c r="Q403" s="257"/>
      <c r="R403" s="257"/>
      <c r="S403" s="257"/>
      <c r="T403" s="258"/>
      <c r="AT403" s="259" t="s">
        <v>184</v>
      </c>
      <c r="AU403" s="259" t="s">
        <v>82</v>
      </c>
      <c r="AV403" s="15" t="s">
        <v>180</v>
      </c>
      <c r="AW403" s="15" t="s">
        <v>33</v>
      </c>
      <c r="AX403" s="15" t="s">
        <v>80</v>
      </c>
      <c r="AY403" s="259" t="s">
        <v>173</v>
      </c>
    </row>
    <row r="404" spans="1:65" s="12" customFormat="1" ht="22.9" customHeight="1">
      <c r="B404" s="177"/>
      <c r="C404" s="178"/>
      <c r="D404" s="179" t="s">
        <v>71</v>
      </c>
      <c r="E404" s="191" t="s">
        <v>642</v>
      </c>
      <c r="F404" s="191" t="s">
        <v>913</v>
      </c>
      <c r="G404" s="178"/>
      <c r="H404" s="178"/>
      <c r="I404" s="181"/>
      <c r="J404" s="192">
        <f>BK404</f>
        <v>0</v>
      </c>
      <c r="K404" s="178"/>
      <c r="L404" s="183"/>
      <c r="M404" s="184"/>
      <c r="N404" s="185"/>
      <c r="O404" s="185"/>
      <c r="P404" s="186">
        <f>SUM(P405:P407)</f>
        <v>0</v>
      </c>
      <c r="Q404" s="185"/>
      <c r="R404" s="186">
        <f>SUM(R405:R407)</f>
        <v>0</v>
      </c>
      <c r="S404" s="185"/>
      <c r="T404" s="187">
        <f>SUM(T405:T407)</f>
        <v>0</v>
      </c>
      <c r="AR404" s="188" t="s">
        <v>180</v>
      </c>
      <c r="AT404" s="189" t="s">
        <v>71</v>
      </c>
      <c r="AU404" s="189" t="s">
        <v>80</v>
      </c>
      <c r="AY404" s="188" t="s">
        <v>173</v>
      </c>
      <c r="BK404" s="190">
        <f>SUM(BK405:BK407)</f>
        <v>0</v>
      </c>
    </row>
    <row r="405" spans="1:65" s="2" customFormat="1" ht="16.5" customHeight="1">
      <c r="A405" s="35"/>
      <c r="B405" s="36"/>
      <c r="C405" s="193" t="s">
        <v>798</v>
      </c>
      <c r="D405" s="193" t="s">
        <v>175</v>
      </c>
      <c r="E405" s="194" t="s">
        <v>2284</v>
      </c>
      <c r="F405" s="195" t="s">
        <v>916</v>
      </c>
      <c r="G405" s="196" t="s">
        <v>178</v>
      </c>
      <c r="H405" s="197">
        <v>61</v>
      </c>
      <c r="I405" s="198"/>
      <c r="J405" s="199">
        <f>ROUND(I405*H405,2)</f>
        <v>0</v>
      </c>
      <c r="K405" s="195" t="s">
        <v>19</v>
      </c>
      <c r="L405" s="40"/>
      <c r="M405" s="200" t="s">
        <v>19</v>
      </c>
      <c r="N405" s="201" t="s">
        <v>43</v>
      </c>
      <c r="O405" s="65"/>
      <c r="P405" s="202">
        <f>O405*H405</f>
        <v>0</v>
      </c>
      <c r="Q405" s="202">
        <v>0</v>
      </c>
      <c r="R405" s="202">
        <f>Q405*H405</f>
        <v>0</v>
      </c>
      <c r="S405" s="202">
        <v>0</v>
      </c>
      <c r="T405" s="203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204" t="s">
        <v>505</v>
      </c>
      <c r="AT405" s="204" t="s">
        <v>175</v>
      </c>
      <c r="AU405" s="204" t="s">
        <v>82</v>
      </c>
      <c r="AY405" s="18" t="s">
        <v>173</v>
      </c>
      <c r="BE405" s="205">
        <f>IF(N405="základní",J405,0)</f>
        <v>0</v>
      </c>
      <c r="BF405" s="205">
        <f>IF(N405="snížená",J405,0)</f>
        <v>0</v>
      </c>
      <c r="BG405" s="205">
        <f>IF(N405="zákl. přenesená",J405,0)</f>
        <v>0</v>
      </c>
      <c r="BH405" s="205">
        <f>IF(N405="sníž. přenesená",J405,0)</f>
        <v>0</v>
      </c>
      <c r="BI405" s="205">
        <f>IF(N405="nulová",J405,0)</f>
        <v>0</v>
      </c>
      <c r="BJ405" s="18" t="s">
        <v>80</v>
      </c>
      <c r="BK405" s="205">
        <f>ROUND(I405*H405,2)</f>
        <v>0</v>
      </c>
      <c r="BL405" s="18" t="s">
        <v>505</v>
      </c>
      <c r="BM405" s="204" t="s">
        <v>2285</v>
      </c>
    </row>
    <row r="406" spans="1:65" s="2" customFormat="1" ht="11.25">
      <c r="A406" s="35"/>
      <c r="B406" s="36"/>
      <c r="C406" s="37"/>
      <c r="D406" s="206" t="s">
        <v>182</v>
      </c>
      <c r="E406" s="37"/>
      <c r="F406" s="207" t="s">
        <v>916</v>
      </c>
      <c r="G406" s="37"/>
      <c r="H406" s="37"/>
      <c r="I406" s="116"/>
      <c r="J406" s="37"/>
      <c r="K406" s="37"/>
      <c r="L406" s="40"/>
      <c r="M406" s="208"/>
      <c r="N406" s="209"/>
      <c r="O406" s="65"/>
      <c r="P406" s="65"/>
      <c r="Q406" s="65"/>
      <c r="R406" s="65"/>
      <c r="S406" s="65"/>
      <c r="T406" s="66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T406" s="18" t="s">
        <v>182</v>
      </c>
      <c r="AU406" s="18" t="s">
        <v>82</v>
      </c>
    </row>
    <row r="407" spans="1:65" s="13" customFormat="1" ht="11.25">
      <c r="B407" s="210"/>
      <c r="C407" s="211"/>
      <c r="D407" s="206" t="s">
        <v>184</v>
      </c>
      <c r="E407" s="212" t="s">
        <v>19</v>
      </c>
      <c r="F407" s="213" t="s">
        <v>2286</v>
      </c>
      <c r="G407" s="211"/>
      <c r="H407" s="214">
        <v>61</v>
      </c>
      <c r="I407" s="215"/>
      <c r="J407" s="211"/>
      <c r="K407" s="211"/>
      <c r="L407" s="216"/>
      <c r="M407" s="217"/>
      <c r="N407" s="218"/>
      <c r="O407" s="218"/>
      <c r="P407" s="218"/>
      <c r="Q407" s="218"/>
      <c r="R407" s="218"/>
      <c r="S407" s="218"/>
      <c r="T407" s="219"/>
      <c r="AT407" s="220" t="s">
        <v>184</v>
      </c>
      <c r="AU407" s="220" t="s">
        <v>82</v>
      </c>
      <c r="AV407" s="13" t="s">
        <v>82</v>
      </c>
      <c r="AW407" s="13" t="s">
        <v>33</v>
      </c>
      <c r="AX407" s="13" t="s">
        <v>80</v>
      </c>
      <c r="AY407" s="220" t="s">
        <v>173</v>
      </c>
    </row>
    <row r="408" spans="1:65" s="12" customFormat="1" ht="22.9" customHeight="1">
      <c r="B408" s="177"/>
      <c r="C408" s="178"/>
      <c r="D408" s="179" t="s">
        <v>71</v>
      </c>
      <c r="E408" s="191" t="s">
        <v>1776</v>
      </c>
      <c r="F408" s="191" t="s">
        <v>1777</v>
      </c>
      <c r="G408" s="178"/>
      <c r="H408" s="178"/>
      <c r="I408" s="181"/>
      <c r="J408" s="192">
        <f>BK408</f>
        <v>0</v>
      </c>
      <c r="K408" s="178"/>
      <c r="L408" s="183"/>
      <c r="M408" s="184"/>
      <c r="N408" s="185"/>
      <c r="O408" s="185"/>
      <c r="P408" s="186">
        <f>SUM(P409:P414)</f>
        <v>0</v>
      </c>
      <c r="Q408" s="185"/>
      <c r="R408" s="186">
        <f>SUM(R409:R414)</f>
        <v>0</v>
      </c>
      <c r="S408" s="185"/>
      <c r="T408" s="187">
        <f>SUM(T409:T414)</f>
        <v>0</v>
      </c>
      <c r="AR408" s="188" t="s">
        <v>180</v>
      </c>
      <c r="AT408" s="189" t="s">
        <v>71</v>
      </c>
      <c r="AU408" s="189" t="s">
        <v>80</v>
      </c>
      <c r="AY408" s="188" t="s">
        <v>173</v>
      </c>
      <c r="BK408" s="190">
        <f>SUM(BK409:BK414)</f>
        <v>0</v>
      </c>
    </row>
    <row r="409" spans="1:65" s="2" customFormat="1" ht="24" customHeight="1">
      <c r="A409" s="35"/>
      <c r="B409" s="36"/>
      <c r="C409" s="193" t="s">
        <v>883</v>
      </c>
      <c r="D409" s="193" t="s">
        <v>175</v>
      </c>
      <c r="E409" s="194" t="s">
        <v>2287</v>
      </c>
      <c r="F409" s="195" t="s">
        <v>2288</v>
      </c>
      <c r="G409" s="196" t="s">
        <v>661</v>
      </c>
      <c r="H409" s="197">
        <v>2</v>
      </c>
      <c r="I409" s="198"/>
      <c r="J409" s="199">
        <f>ROUND(I409*H409,2)</f>
        <v>0</v>
      </c>
      <c r="K409" s="195" t="s">
        <v>19</v>
      </c>
      <c r="L409" s="40"/>
      <c r="M409" s="200" t="s">
        <v>19</v>
      </c>
      <c r="N409" s="201" t="s">
        <v>43</v>
      </c>
      <c r="O409" s="65"/>
      <c r="P409" s="202">
        <f>O409*H409</f>
        <v>0</v>
      </c>
      <c r="Q409" s="202">
        <v>0</v>
      </c>
      <c r="R409" s="202">
        <f>Q409*H409</f>
        <v>0</v>
      </c>
      <c r="S409" s="202">
        <v>0</v>
      </c>
      <c r="T409" s="203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04" t="s">
        <v>505</v>
      </c>
      <c r="AT409" s="204" t="s">
        <v>175</v>
      </c>
      <c r="AU409" s="204" t="s">
        <v>82</v>
      </c>
      <c r="AY409" s="18" t="s">
        <v>173</v>
      </c>
      <c r="BE409" s="205">
        <f>IF(N409="základní",J409,0)</f>
        <v>0</v>
      </c>
      <c r="BF409" s="205">
        <f>IF(N409="snížená",J409,0)</f>
        <v>0</v>
      </c>
      <c r="BG409" s="205">
        <f>IF(N409="zákl. přenesená",J409,0)</f>
        <v>0</v>
      </c>
      <c r="BH409" s="205">
        <f>IF(N409="sníž. přenesená",J409,0)</f>
        <v>0</v>
      </c>
      <c r="BI409" s="205">
        <f>IF(N409="nulová",J409,0)</f>
        <v>0</v>
      </c>
      <c r="BJ409" s="18" t="s">
        <v>80</v>
      </c>
      <c r="BK409" s="205">
        <f>ROUND(I409*H409,2)</f>
        <v>0</v>
      </c>
      <c r="BL409" s="18" t="s">
        <v>505</v>
      </c>
      <c r="BM409" s="204" t="s">
        <v>2289</v>
      </c>
    </row>
    <row r="410" spans="1:65" s="2" customFormat="1" ht="11.25">
      <c r="A410" s="35"/>
      <c r="B410" s="36"/>
      <c r="C410" s="37"/>
      <c r="D410" s="206" t="s">
        <v>182</v>
      </c>
      <c r="E410" s="37"/>
      <c r="F410" s="207" t="s">
        <v>2288</v>
      </c>
      <c r="G410" s="37"/>
      <c r="H410" s="37"/>
      <c r="I410" s="116"/>
      <c r="J410" s="37"/>
      <c r="K410" s="37"/>
      <c r="L410" s="40"/>
      <c r="M410" s="208"/>
      <c r="N410" s="209"/>
      <c r="O410" s="65"/>
      <c r="P410" s="65"/>
      <c r="Q410" s="65"/>
      <c r="R410" s="65"/>
      <c r="S410" s="65"/>
      <c r="T410" s="66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T410" s="18" t="s">
        <v>182</v>
      </c>
      <c r="AU410" s="18" t="s">
        <v>82</v>
      </c>
    </row>
    <row r="411" spans="1:65" s="2" customFormat="1" ht="16.5" customHeight="1">
      <c r="A411" s="35"/>
      <c r="B411" s="36"/>
      <c r="C411" s="193" t="s">
        <v>801</v>
      </c>
      <c r="D411" s="193" t="s">
        <v>175</v>
      </c>
      <c r="E411" s="194" t="s">
        <v>2290</v>
      </c>
      <c r="F411" s="195" t="s">
        <v>2291</v>
      </c>
      <c r="G411" s="196" t="s">
        <v>661</v>
      </c>
      <c r="H411" s="197">
        <v>16</v>
      </c>
      <c r="I411" s="198"/>
      <c r="J411" s="199">
        <f>ROUND(I411*H411,2)</f>
        <v>0</v>
      </c>
      <c r="K411" s="195" t="s">
        <v>19</v>
      </c>
      <c r="L411" s="40"/>
      <c r="M411" s="200" t="s">
        <v>19</v>
      </c>
      <c r="N411" s="201" t="s">
        <v>43</v>
      </c>
      <c r="O411" s="65"/>
      <c r="P411" s="202">
        <f>O411*H411</f>
        <v>0</v>
      </c>
      <c r="Q411" s="202">
        <v>0</v>
      </c>
      <c r="R411" s="202">
        <f>Q411*H411</f>
        <v>0</v>
      </c>
      <c r="S411" s="202">
        <v>0</v>
      </c>
      <c r="T411" s="203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204" t="s">
        <v>505</v>
      </c>
      <c r="AT411" s="204" t="s">
        <v>175</v>
      </c>
      <c r="AU411" s="204" t="s">
        <v>82</v>
      </c>
      <c r="AY411" s="18" t="s">
        <v>173</v>
      </c>
      <c r="BE411" s="205">
        <f>IF(N411="základní",J411,0)</f>
        <v>0</v>
      </c>
      <c r="BF411" s="205">
        <f>IF(N411="snížená",J411,0)</f>
        <v>0</v>
      </c>
      <c r="BG411" s="205">
        <f>IF(N411="zákl. přenesená",J411,0)</f>
        <v>0</v>
      </c>
      <c r="BH411" s="205">
        <f>IF(N411="sníž. přenesená",J411,0)</f>
        <v>0</v>
      </c>
      <c r="BI411" s="205">
        <f>IF(N411="nulová",J411,0)</f>
        <v>0</v>
      </c>
      <c r="BJ411" s="18" t="s">
        <v>80</v>
      </c>
      <c r="BK411" s="205">
        <f>ROUND(I411*H411,2)</f>
        <v>0</v>
      </c>
      <c r="BL411" s="18" t="s">
        <v>505</v>
      </c>
      <c r="BM411" s="204" t="s">
        <v>2292</v>
      </c>
    </row>
    <row r="412" spans="1:65" s="2" customFormat="1" ht="11.25">
      <c r="A412" s="35"/>
      <c r="B412" s="36"/>
      <c r="C412" s="37"/>
      <c r="D412" s="206" t="s">
        <v>182</v>
      </c>
      <c r="E412" s="37"/>
      <c r="F412" s="207" t="s">
        <v>2291</v>
      </c>
      <c r="G412" s="37"/>
      <c r="H412" s="37"/>
      <c r="I412" s="116"/>
      <c r="J412" s="37"/>
      <c r="K412" s="37"/>
      <c r="L412" s="40"/>
      <c r="M412" s="208"/>
      <c r="N412" s="209"/>
      <c r="O412" s="65"/>
      <c r="P412" s="65"/>
      <c r="Q412" s="65"/>
      <c r="R412" s="65"/>
      <c r="S412" s="65"/>
      <c r="T412" s="66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T412" s="18" t="s">
        <v>182</v>
      </c>
      <c r="AU412" s="18" t="s">
        <v>82</v>
      </c>
    </row>
    <row r="413" spans="1:65" s="2" customFormat="1" ht="16.5" customHeight="1">
      <c r="A413" s="35"/>
      <c r="B413" s="36"/>
      <c r="C413" s="193" t="s">
        <v>1021</v>
      </c>
      <c r="D413" s="193" t="s">
        <v>175</v>
      </c>
      <c r="E413" s="194" t="s">
        <v>2293</v>
      </c>
      <c r="F413" s="195" t="s">
        <v>2294</v>
      </c>
      <c r="G413" s="196" t="s">
        <v>661</v>
      </c>
      <c r="H413" s="197">
        <v>2</v>
      </c>
      <c r="I413" s="198"/>
      <c r="J413" s="199">
        <f>ROUND(I413*H413,2)</f>
        <v>0</v>
      </c>
      <c r="K413" s="195" t="s">
        <v>19</v>
      </c>
      <c r="L413" s="40"/>
      <c r="M413" s="200" t="s">
        <v>19</v>
      </c>
      <c r="N413" s="201" t="s">
        <v>43</v>
      </c>
      <c r="O413" s="65"/>
      <c r="P413" s="202">
        <f>O413*H413</f>
        <v>0</v>
      </c>
      <c r="Q413" s="202">
        <v>0</v>
      </c>
      <c r="R413" s="202">
        <f>Q413*H413</f>
        <v>0</v>
      </c>
      <c r="S413" s="202">
        <v>0</v>
      </c>
      <c r="T413" s="203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204" t="s">
        <v>505</v>
      </c>
      <c r="AT413" s="204" t="s">
        <v>175</v>
      </c>
      <c r="AU413" s="204" t="s">
        <v>82</v>
      </c>
      <c r="AY413" s="18" t="s">
        <v>173</v>
      </c>
      <c r="BE413" s="205">
        <f>IF(N413="základní",J413,0)</f>
        <v>0</v>
      </c>
      <c r="BF413" s="205">
        <f>IF(N413="snížená",J413,0)</f>
        <v>0</v>
      </c>
      <c r="BG413" s="205">
        <f>IF(N413="zákl. přenesená",J413,0)</f>
        <v>0</v>
      </c>
      <c r="BH413" s="205">
        <f>IF(N413="sníž. přenesená",J413,0)</f>
        <v>0</v>
      </c>
      <c r="BI413" s="205">
        <f>IF(N413="nulová",J413,0)</f>
        <v>0</v>
      </c>
      <c r="BJ413" s="18" t="s">
        <v>80</v>
      </c>
      <c r="BK413" s="205">
        <f>ROUND(I413*H413,2)</f>
        <v>0</v>
      </c>
      <c r="BL413" s="18" t="s">
        <v>505</v>
      </c>
      <c r="BM413" s="204" t="s">
        <v>2295</v>
      </c>
    </row>
    <row r="414" spans="1:65" s="2" customFormat="1" ht="11.25">
      <c r="A414" s="35"/>
      <c r="B414" s="36"/>
      <c r="C414" s="37"/>
      <c r="D414" s="206" t="s">
        <v>182</v>
      </c>
      <c r="E414" s="37"/>
      <c r="F414" s="207" t="s">
        <v>2294</v>
      </c>
      <c r="G414" s="37"/>
      <c r="H414" s="37"/>
      <c r="I414" s="116"/>
      <c r="J414" s="37"/>
      <c r="K414" s="37"/>
      <c r="L414" s="40"/>
      <c r="M414" s="208"/>
      <c r="N414" s="209"/>
      <c r="O414" s="65"/>
      <c r="P414" s="65"/>
      <c r="Q414" s="65"/>
      <c r="R414" s="65"/>
      <c r="S414" s="65"/>
      <c r="T414" s="66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T414" s="18" t="s">
        <v>182</v>
      </c>
      <c r="AU414" s="18" t="s">
        <v>82</v>
      </c>
    </row>
    <row r="415" spans="1:65" s="12" customFormat="1" ht="22.9" customHeight="1">
      <c r="B415" s="177"/>
      <c r="C415" s="178"/>
      <c r="D415" s="179" t="s">
        <v>71</v>
      </c>
      <c r="E415" s="191" t="s">
        <v>1792</v>
      </c>
      <c r="F415" s="191" t="s">
        <v>1793</v>
      </c>
      <c r="G415" s="178"/>
      <c r="H415" s="178"/>
      <c r="I415" s="181"/>
      <c r="J415" s="192">
        <f>BK415</f>
        <v>0</v>
      </c>
      <c r="K415" s="178"/>
      <c r="L415" s="183"/>
      <c r="M415" s="184"/>
      <c r="N415" s="185"/>
      <c r="O415" s="185"/>
      <c r="P415" s="186">
        <f>SUM(P416:P418)</f>
        <v>0</v>
      </c>
      <c r="Q415" s="185"/>
      <c r="R415" s="186">
        <f>SUM(R416:R418)</f>
        <v>0</v>
      </c>
      <c r="S415" s="185"/>
      <c r="T415" s="187">
        <f>SUM(T416:T418)</f>
        <v>0</v>
      </c>
      <c r="AR415" s="188" t="s">
        <v>180</v>
      </c>
      <c r="AT415" s="189" t="s">
        <v>71</v>
      </c>
      <c r="AU415" s="189" t="s">
        <v>80</v>
      </c>
      <c r="AY415" s="188" t="s">
        <v>173</v>
      </c>
      <c r="BK415" s="190">
        <f>SUM(BK416:BK418)</f>
        <v>0</v>
      </c>
    </row>
    <row r="416" spans="1:65" s="2" customFormat="1" ht="16.5" customHeight="1">
      <c r="A416" s="35"/>
      <c r="B416" s="36"/>
      <c r="C416" s="193" t="s">
        <v>804</v>
      </c>
      <c r="D416" s="193" t="s">
        <v>175</v>
      </c>
      <c r="E416" s="194" t="s">
        <v>2296</v>
      </c>
      <c r="F416" s="195" t="s">
        <v>1795</v>
      </c>
      <c r="G416" s="196" t="s">
        <v>210</v>
      </c>
      <c r="H416" s="197">
        <v>15</v>
      </c>
      <c r="I416" s="198"/>
      <c r="J416" s="199">
        <f>ROUND(I416*H416,2)</f>
        <v>0</v>
      </c>
      <c r="K416" s="195" t="s">
        <v>19</v>
      </c>
      <c r="L416" s="40"/>
      <c r="M416" s="200" t="s">
        <v>19</v>
      </c>
      <c r="N416" s="201" t="s">
        <v>43</v>
      </c>
      <c r="O416" s="65"/>
      <c r="P416" s="202">
        <f>O416*H416</f>
        <v>0</v>
      </c>
      <c r="Q416" s="202">
        <v>0</v>
      </c>
      <c r="R416" s="202">
        <f>Q416*H416</f>
        <v>0</v>
      </c>
      <c r="S416" s="202">
        <v>0</v>
      </c>
      <c r="T416" s="203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505</v>
      </c>
      <c r="AT416" s="204" t="s">
        <v>175</v>
      </c>
      <c r="AU416" s="204" t="s">
        <v>82</v>
      </c>
      <c r="AY416" s="18" t="s">
        <v>173</v>
      </c>
      <c r="BE416" s="205">
        <f>IF(N416="základní",J416,0)</f>
        <v>0</v>
      </c>
      <c r="BF416" s="205">
        <f>IF(N416="snížená",J416,0)</f>
        <v>0</v>
      </c>
      <c r="BG416" s="205">
        <f>IF(N416="zákl. přenesená",J416,0)</f>
        <v>0</v>
      </c>
      <c r="BH416" s="205">
        <f>IF(N416="sníž. přenesená",J416,0)</f>
        <v>0</v>
      </c>
      <c r="BI416" s="205">
        <f>IF(N416="nulová",J416,0)</f>
        <v>0</v>
      </c>
      <c r="BJ416" s="18" t="s">
        <v>80</v>
      </c>
      <c r="BK416" s="205">
        <f>ROUND(I416*H416,2)</f>
        <v>0</v>
      </c>
      <c r="BL416" s="18" t="s">
        <v>505</v>
      </c>
      <c r="BM416" s="204" t="s">
        <v>2297</v>
      </c>
    </row>
    <row r="417" spans="1:65" s="2" customFormat="1" ht="11.25">
      <c r="A417" s="35"/>
      <c r="B417" s="36"/>
      <c r="C417" s="37"/>
      <c r="D417" s="206" t="s">
        <v>182</v>
      </c>
      <c r="E417" s="37"/>
      <c r="F417" s="207" t="s">
        <v>1795</v>
      </c>
      <c r="G417" s="37"/>
      <c r="H417" s="37"/>
      <c r="I417" s="116"/>
      <c r="J417" s="37"/>
      <c r="K417" s="37"/>
      <c r="L417" s="40"/>
      <c r="M417" s="208"/>
      <c r="N417" s="209"/>
      <c r="O417" s="65"/>
      <c r="P417" s="65"/>
      <c r="Q417" s="65"/>
      <c r="R417" s="65"/>
      <c r="S417" s="65"/>
      <c r="T417" s="66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T417" s="18" t="s">
        <v>182</v>
      </c>
      <c r="AU417" s="18" t="s">
        <v>82</v>
      </c>
    </row>
    <row r="418" spans="1:65" s="13" customFormat="1" ht="11.25">
      <c r="B418" s="210"/>
      <c r="C418" s="211"/>
      <c r="D418" s="206" t="s">
        <v>184</v>
      </c>
      <c r="E418" s="212" t="s">
        <v>19</v>
      </c>
      <c r="F418" s="213" t="s">
        <v>2298</v>
      </c>
      <c r="G418" s="211"/>
      <c r="H418" s="214">
        <v>15</v>
      </c>
      <c r="I418" s="215"/>
      <c r="J418" s="211"/>
      <c r="K418" s="211"/>
      <c r="L418" s="216"/>
      <c r="M418" s="217"/>
      <c r="N418" s="218"/>
      <c r="O418" s="218"/>
      <c r="P418" s="218"/>
      <c r="Q418" s="218"/>
      <c r="R418" s="218"/>
      <c r="S418" s="218"/>
      <c r="T418" s="219"/>
      <c r="AT418" s="220" t="s">
        <v>184</v>
      </c>
      <c r="AU418" s="220" t="s">
        <v>82</v>
      </c>
      <c r="AV418" s="13" t="s">
        <v>82</v>
      </c>
      <c r="AW418" s="13" t="s">
        <v>33</v>
      </c>
      <c r="AX418" s="13" t="s">
        <v>80</v>
      </c>
      <c r="AY418" s="220" t="s">
        <v>173</v>
      </c>
    </row>
    <row r="419" spans="1:65" s="12" customFormat="1" ht="22.9" customHeight="1">
      <c r="B419" s="177"/>
      <c r="C419" s="178"/>
      <c r="D419" s="179" t="s">
        <v>71</v>
      </c>
      <c r="E419" s="191" t="s">
        <v>1797</v>
      </c>
      <c r="F419" s="191" t="s">
        <v>1798</v>
      </c>
      <c r="G419" s="178"/>
      <c r="H419" s="178"/>
      <c r="I419" s="181"/>
      <c r="J419" s="192">
        <f>BK419</f>
        <v>0</v>
      </c>
      <c r="K419" s="178"/>
      <c r="L419" s="183"/>
      <c r="M419" s="184"/>
      <c r="N419" s="185"/>
      <c r="O419" s="185"/>
      <c r="P419" s="186">
        <f>SUM(P420:P434)</f>
        <v>0</v>
      </c>
      <c r="Q419" s="185"/>
      <c r="R419" s="186">
        <f>SUM(R420:R434)</f>
        <v>0</v>
      </c>
      <c r="S419" s="185"/>
      <c r="T419" s="187">
        <f>SUM(T420:T434)</f>
        <v>0</v>
      </c>
      <c r="AR419" s="188" t="s">
        <v>180</v>
      </c>
      <c r="AT419" s="189" t="s">
        <v>71</v>
      </c>
      <c r="AU419" s="189" t="s">
        <v>80</v>
      </c>
      <c r="AY419" s="188" t="s">
        <v>173</v>
      </c>
      <c r="BK419" s="190">
        <f>SUM(BK420:BK434)</f>
        <v>0</v>
      </c>
    </row>
    <row r="420" spans="1:65" s="2" customFormat="1" ht="16.5" customHeight="1">
      <c r="A420" s="35"/>
      <c r="B420" s="36"/>
      <c r="C420" s="193" t="s">
        <v>1026</v>
      </c>
      <c r="D420" s="193" t="s">
        <v>175</v>
      </c>
      <c r="E420" s="194" t="s">
        <v>2299</v>
      </c>
      <c r="F420" s="195" t="s">
        <v>1801</v>
      </c>
      <c r="G420" s="196" t="s">
        <v>210</v>
      </c>
      <c r="H420" s="197">
        <v>12.5</v>
      </c>
      <c r="I420" s="198"/>
      <c r="J420" s="199">
        <f>ROUND(I420*H420,2)</f>
        <v>0</v>
      </c>
      <c r="K420" s="195" t="s">
        <v>19</v>
      </c>
      <c r="L420" s="40"/>
      <c r="M420" s="200" t="s">
        <v>19</v>
      </c>
      <c r="N420" s="201" t="s">
        <v>43</v>
      </c>
      <c r="O420" s="65"/>
      <c r="P420" s="202">
        <f>O420*H420</f>
        <v>0</v>
      </c>
      <c r="Q420" s="202">
        <v>0</v>
      </c>
      <c r="R420" s="202">
        <f>Q420*H420</f>
        <v>0</v>
      </c>
      <c r="S420" s="202">
        <v>0</v>
      </c>
      <c r="T420" s="203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04" t="s">
        <v>505</v>
      </c>
      <c r="AT420" s="204" t="s">
        <v>175</v>
      </c>
      <c r="AU420" s="204" t="s">
        <v>82</v>
      </c>
      <c r="AY420" s="18" t="s">
        <v>173</v>
      </c>
      <c r="BE420" s="205">
        <f>IF(N420="základní",J420,0)</f>
        <v>0</v>
      </c>
      <c r="BF420" s="205">
        <f>IF(N420="snížená",J420,0)</f>
        <v>0</v>
      </c>
      <c r="BG420" s="205">
        <f>IF(N420="zákl. přenesená",J420,0)</f>
        <v>0</v>
      </c>
      <c r="BH420" s="205">
        <f>IF(N420="sníž. přenesená",J420,0)</f>
        <v>0</v>
      </c>
      <c r="BI420" s="205">
        <f>IF(N420="nulová",J420,0)</f>
        <v>0</v>
      </c>
      <c r="BJ420" s="18" t="s">
        <v>80</v>
      </c>
      <c r="BK420" s="205">
        <f>ROUND(I420*H420,2)</f>
        <v>0</v>
      </c>
      <c r="BL420" s="18" t="s">
        <v>505</v>
      </c>
      <c r="BM420" s="204" t="s">
        <v>2300</v>
      </c>
    </row>
    <row r="421" spans="1:65" s="2" customFormat="1" ht="11.25">
      <c r="A421" s="35"/>
      <c r="B421" s="36"/>
      <c r="C421" s="37"/>
      <c r="D421" s="206" t="s">
        <v>182</v>
      </c>
      <c r="E421" s="37"/>
      <c r="F421" s="207" t="s">
        <v>1801</v>
      </c>
      <c r="G421" s="37"/>
      <c r="H421" s="37"/>
      <c r="I421" s="116"/>
      <c r="J421" s="37"/>
      <c r="K421" s="37"/>
      <c r="L421" s="40"/>
      <c r="M421" s="208"/>
      <c r="N421" s="209"/>
      <c r="O421" s="65"/>
      <c r="P421" s="65"/>
      <c r="Q421" s="65"/>
      <c r="R421" s="65"/>
      <c r="S421" s="65"/>
      <c r="T421" s="66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T421" s="18" t="s">
        <v>182</v>
      </c>
      <c r="AU421" s="18" t="s">
        <v>82</v>
      </c>
    </row>
    <row r="422" spans="1:65" s="13" customFormat="1" ht="11.25">
      <c r="B422" s="210"/>
      <c r="C422" s="211"/>
      <c r="D422" s="206" t="s">
        <v>184</v>
      </c>
      <c r="E422" s="212" t="s">
        <v>19</v>
      </c>
      <c r="F422" s="213" t="s">
        <v>2301</v>
      </c>
      <c r="G422" s="211"/>
      <c r="H422" s="214">
        <v>12.5</v>
      </c>
      <c r="I422" s="215"/>
      <c r="J422" s="211"/>
      <c r="K422" s="211"/>
      <c r="L422" s="216"/>
      <c r="M422" s="217"/>
      <c r="N422" s="218"/>
      <c r="O422" s="218"/>
      <c r="P422" s="218"/>
      <c r="Q422" s="218"/>
      <c r="R422" s="218"/>
      <c r="S422" s="218"/>
      <c r="T422" s="219"/>
      <c r="AT422" s="220" t="s">
        <v>184</v>
      </c>
      <c r="AU422" s="220" t="s">
        <v>82</v>
      </c>
      <c r="AV422" s="13" t="s">
        <v>82</v>
      </c>
      <c r="AW422" s="13" t="s">
        <v>33</v>
      </c>
      <c r="AX422" s="13" t="s">
        <v>80</v>
      </c>
      <c r="AY422" s="220" t="s">
        <v>173</v>
      </c>
    </row>
    <row r="423" spans="1:65" s="2" customFormat="1" ht="24" customHeight="1">
      <c r="A423" s="35"/>
      <c r="B423" s="36"/>
      <c r="C423" s="193" t="s">
        <v>808</v>
      </c>
      <c r="D423" s="193" t="s">
        <v>175</v>
      </c>
      <c r="E423" s="194" t="s">
        <v>2302</v>
      </c>
      <c r="F423" s="195" t="s">
        <v>2303</v>
      </c>
      <c r="G423" s="196" t="s">
        <v>899</v>
      </c>
      <c r="H423" s="197">
        <v>12.5</v>
      </c>
      <c r="I423" s="198"/>
      <c r="J423" s="199">
        <f>ROUND(I423*H423,2)</f>
        <v>0</v>
      </c>
      <c r="K423" s="195" t="s">
        <v>19</v>
      </c>
      <c r="L423" s="40"/>
      <c r="M423" s="200" t="s">
        <v>19</v>
      </c>
      <c r="N423" s="201" t="s">
        <v>43</v>
      </c>
      <c r="O423" s="65"/>
      <c r="P423" s="202">
        <f>O423*H423</f>
        <v>0</v>
      </c>
      <c r="Q423" s="202">
        <v>0</v>
      </c>
      <c r="R423" s="202">
        <f>Q423*H423</f>
        <v>0</v>
      </c>
      <c r="S423" s="202">
        <v>0</v>
      </c>
      <c r="T423" s="203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204" t="s">
        <v>505</v>
      </c>
      <c r="AT423" s="204" t="s">
        <v>175</v>
      </c>
      <c r="AU423" s="204" t="s">
        <v>82</v>
      </c>
      <c r="AY423" s="18" t="s">
        <v>173</v>
      </c>
      <c r="BE423" s="205">
        <f>IF(N423="základní",J423,0)</f>
        <v>0</v>
      </c>
      <c r="BF423" s="205">
        <f>IF(N423="snížená",J423,0)</f>
        <v>0</v>
      </c>
      <c r="BG423" s="205">
        <f>IF(N423="zákl. přenesená",J423,0)</f>
        <v>0</v>
      </c>
      <c r="BH423" s="205">
        <f>IF(N423="sníž. přenesená",J423,0)</f>
        <v>0</v>
      </c>
      <c r="BI423" s="205">
        <f>IF(N423="nulová",J423,0)</f>
        <v>0</v>
      </c>
      <c r="BJ423" s="18" t="s">
        <v>80</v>
      </c>
      <c r="BK423" s="205">
        <f>ROUND(I423*H423,2)</f>
        <v>0</v>
      </c>
      <c r="BL423" s="18" t="s">
        <v>505</v>
      </c>
      <c r="BM423" s="204" t="s">
        <v>2304</v>
      </c>
    </row>
    <row r="424" spans="1:65" s="2" customFormat="1" ht="19.5">
      <c r="A424" s="35"/>
      <c r="B424" s="36"/>
      <c r="C424" s="37"/>
      <c r="D424" s="206" t="s">
        <v>182</v>
      </c>
      <c r="E424" s="37"/>
      <c r="F424" s="207" t="s">
        <v>2303</v>
      </c>
      <c r="G424" s="37"/>
      <c r="H424" s="37"/>
      <c r="I424" s="116"/>
      <c r="J424" s="37"/>
      <c r="K424" s="37"/>
      <c r="L424" s="40"/>
      <c r="M424" s="208"/>
      <c r="N424" s="209"/>
      <c r="O424" s="65"/>
      <c r="P424" s="65"/>
      <c r="Q424" s="65"/>
      <c r="R424" s="65"/>
      <c r="S424" s="65"/>
      <c r="T424" s="66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T424" s="18" t="s">
        <v>182</v>
      </c>
      <c r="AU424" s="18" t="s">
        <v>82</v>
      </c>
    </row>
    <row r="425" spans="1:65" s="13" customFormat="1" ht="11.25">
      <c r="B425" s="210"/>
      <c r="C425" s="211"/>
      <c r="D425" s="206" t="s">
        <v>184</v>
      </c>
      <c r="E425" s="212" t="s">
        <v>19</v>
      </c>
      <c r="F425" s="213" t="s">
        <v>2305</v>
      </c>
      <c r="G425" s="211"/>
      <c r="H425" s="214">
        <v>12.5</v>
      </c>
      <c r="I425" s="215"/>
      <c r="J425" s="211"/>
      <c r="K425" s="211"/>
      <c r="L425" s="216"/>
      <c r="M425" s="217"/>
      <c r="N425" s="218"/>
      <c r="O425" s="218"/>
      <c r="P425" s="218"/>
      <c r="Q425" s="218"/>
      <c r="R425" s="218"/>
      <c r="S425" s="218"/>
      <c r="T425" s="219"/>
      <c r="AT425" s="220" t="s">
        <v>184</v>
      </c>
      <c r="AU425" s="220" t="s">
        <v>82</v>
      </c>
      <c r="AV425" s="13" t="s">
        <v>82</v>
      </c>
      <c r="AW425" s="13" t="s">
        <v>33</v>
      </c>
      <c r="AX425" s="13" t="s">
        <v>80</v>
      </c>
      <c r="AY425" s="220" t="s">
        <v>173</v>
      </c>
    </row>
    <row r="426" spans="1:65" s="2" customFormat="1" ht="16.5" customHeight="1">
      <c r="A426" s="35"/>
      <c r="B426" s="36"/>
      <c r="C426" s="193" t="s">
        <v>908</v>
      </c>
      <c r="D426" s="193" t="s">
        <v>175</v>
      </c>
      <c r="E426" s="194" t="s">
        <v>2306</v>
      </c>
      <c r="F426" s="195" t="s">
        <v>2307</v>
      </c>
      <c r="G426" s="196" t="s">
        <v>573</v>
      </c>
      <c r="H426" s="197">
        <v>2</v>
      </c>
      <c r="I426" s="198"/>
      <c r="J426" s="199">
        <f>ROUND(I426*H426,2)</f>
        <v>0</v>
      </c>
      <c r="K426" s="195" t="s">
        <v>19</v>
      </c>
      <c r="L426" s="40"/>
      <c r="M426" s="200" t="s">
        <v>19</v>
      </c>
      <c r="N426" s="201" t="s">
        <v>43</v>
      </c>
      <c r="O426" s="65"/>
      <c r="P426" s="202">
        <f>O426*H426</f>
        <v>0</v>
      </c>
      <c r="Q426" s="202">
        <v>0</v>
      </c>
      <c r="R426" s="202">
        <f>Q426*H426</f>
        <v>0</v>
      </c>
      <c r="S426" s="202">
        <v>0</v>
      </c>
      <c r="T426" s="203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04" t="s">
        <v>505</v>
      </c>
      <c r="AT426" s="204" t="s">
        <v>175</v>
      </c>
      <c r="AU426" s="204" t="s">
        <v>82</v>
      </c>
      <c r="AY426" s="18" t="s">
        <v>173</v>
      </c>
      <c r="BE426" s="205">
        <f>IF(N426="základní",J426,0)</f>
        <v>0</v>
      </c>
      <c r="BF426" s="205">
        <f>IF(N426="snížená",J426,0)</f>
        <v>0</v>
      </c>
      <c r="BG426" s="205">
        <f>IF(N426="zákl. přenesená",J426,0)</f>
        <v>0</v>
      </c>
      <c r="BH426" s="205">
        <f>IF(N426="sníž. přenesená",J426,0)</f>
        <v>0</v>
      </c>
      <c r="BI426" s="205">
        <f>IF(N426="nulová",J426,0)</f>
        <v>0</v>
      </c>
      <c r="BJ426" s="18" t="s">
        <v>80</v>
      </c>
      <c r="BK426" s="205">
        <f>ROUND(I426*H426,2)</f>
        <v>0</v>
      </c>
      <c r="BL426" s="18" t="s">
        <v>505</v>
      </c>
      <c r="BM426" s="204" t="s">
        <v>2308</v>
      </c>
    </row>
    <row r="427" spans="1:65" s="2" customFormat="1" ht="11.25">
      <c r="A427" s="35"/>
      <c r="B427" s="36"/>
      <c r="C427" s="37"/>
      <c r="D427" s="206" t="s">
        <v>182</v>
      </c>
      <c r="E427" s="37"/>
      <c r="F427" s="207" t="s">
        <v>2307</v>
      </c>
      <c r="G427" s="37"/>
      <c r="H427" s="37"/>
      <c r="I427" s="116"/>
      <c r="J427" s="37"/>
      <c r="K427" s="37"/>
      <c r="L427" s="40"/>
      <c r="M427" s="208"/>
      <c r="N427" s="209"/>
      <c r="O427" s="65"/>
      <c r="P427" s="65"/>
      <c r="Q427" s="65"/>
      <c r="R427" s="65"/>
      <c r="S427" s="65"/>
      <c r="T427" s="66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T427" s="18" t="s">
        <v>182</v>
      </c>
      <c r="AU427" s="18" t="s">
        <v>82</v>
      </c>
    </row>
    <row r="428" spans="1:65" s="13" customFormat="1" ht="11.25">
      <c r="B428" s="210"/>
      <c r="C428" s="211"/>
      <c r="D428" s="206" t="s">
        <v>184</v>
      </c>
      <c r="E428" s="212" t="s">
        <v>19</v>
      </c>
      <c r="F428" s="213" t="s">
        <v>2309</v>
      </c>
      <c r="G428" s="211"/>
      <c r="H428" s="214">
        <v>2</v>
      </c>
      <c r="I428" s="215"/>
      <c r="J428" s="211"/>
      <c r="K428" s="211"/>
      <c r="L428" s="216"/>
      <c r="M428" s="217"/>
      <c r="N428" s="218"/>
      <c r="O428" s="218"/>
      <c r="P428" s="218"/>
      <c r="Q428" s="218"/>
      <c r="R428" s="218"/>
      <c r="S428" s="218"/>
      <c r="T428" s="219"/>
      <c r="AT428" s="220" t="s">
        <v>184</v>
      </c>
      <c r="AU428" s="220" t="s">
        <v>82</v>
      </c>
      <c r="AV428" s="13" t="s">
        <v>82</v>
      </c>
      <c r="AW428" s="13" t="s">
        <v>33</v>
      </c>
      <c r="AX428" s="13" t="s">
        <v>80</v>
      </c>
      <c r="AY428" s="220" t="s">
        <v>173</v>
      </c>
    </row>
    <row r="429" spans="1:65" s="2" customFormat="1" ht="16.5" customHeight="1">
      <c r="A429" s="35"/>
      <c r="B429" s="36"/>
      <c r="C429" s="193" t="s">
        <v>811</v>
      </c>
      <c r="D429" s="193" t="s">
        <v>175</v>
      </c>
      <c r="E429" s="194" t="s">
        <v>2310</v>
      </c>
      <c r="F429" s="195" t="s">
        <v>1825</v>
      </c>
      <c r="G429" s="196" t="s">
        <v>573</v>
      </c>
      <c r="H429" s="197">
        <v>8.3330000000000002</v>
      </c>
      <c r="I429" s="198"/>
      <c r="J429" s="199">
        <f>ROUND(I429*H429,2)</f>
        <v>0</v>
      </c>
      <c r="K429" s="195" t="s">
        <v>19</v>
      </c>
      <c r="L429" s="40"/>
      <c r="M429" s="200" t="s">
        <v>19</v>
      </c>
      <c r="N429" s="201" t="s">
        <v>43</v>
      </c>
      <c r="O429" s="65"/>
      <c r="P429" s="202">
        <f>O429*H429</f>
        <v>0</v>
      </c>
      <c r="Q429" s="202">
        <v>0</v>
      </c>
      <c r="R429" s="202">
        <f>Q429*H429</f>
        <v>0</v>
      </c>
      <c r="S429" s="202">
        <v>0</v>
      </c>
      <c r="T429" s="203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204" t="s">
        <v>505</v>
      </c>
      <c r="AT429" s="204" t="s">
        <v>175</v>
      </c>
      <c r="AU429" s="204" t="s">
        <v>82</v>
      </c>
      <c r="AY429" s="18" t="s">
        <v>173</v>
      </c>
      <c r="BE429" s="205">
        <f>IF(N429="základní",J429,0)</f>
        <v>0</v>
      </c>
      <c r="BF429" s="205">
        <f>IF(N429="snížená",J429,0)</f>
        <v>0</v>
      </c>
      <c r="BG429" s="205">
        <f>IF(N429="zákl. přenesená",J429,0)</f>
        <v>0</v>
      </c>
      <c r="BH429" s="205">
        <f>IF(N429="sníž. přenesená",J429,0)</f>
        <v>0</v>
      </c>
      <c r="BI429" s="205">
        <f>IF(N429="nulová",J429,0)</f>
        <v>0</v>
      </c>
      <c r="BJ429" s="18" t="s">
        <v>80</v>
      </c>
      <c r="BK429" s="205">
        <f>ROUND(I429*H429,2)</f>
        <v>0</v>
      </c>
      <c r="BL429" s="18" t="s">
        <v>505</v>
      </c>
      <c r="BM429" s="204" t="s">
        <v>2311</v>
      </c>
    </row>
    <row r="430" spans="1:65" s="2" customFormat="1" ht="11.25">
      <c r="A430" s="35"/>
      <c r="B430" s="36"/>
      <c r="C430" s="37"/>
      <c r="D430" s="206" t="s">
        <v>182</v>
      </c>
      <c r="E430" s="37"/>
      <c r="F430" s="207" t="s">
        <v>1825</v>
      </c>
      <c r="G430" s="37"/>
      <c r="H430" s="37"/>
      <c r="I430" s="116"/>
      <c r="J430" s="37"/>
      <c r="K430" s="37"/>
      <c r="L430" s="40"/>
      <c r="M430" s="208"/>
      <c r="N430" s="209"/>
      <c r="O430" s="65"/>
      <c r="P430" s="65"/>
      <c r="Q430" s="65"/>
      <c r="R430" s="65"/>
      <c r="S430" s="65"/>
      <c r="T430" s="66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T430" s="18" t="s">
        <v>182</v>
      </c>
      <c r="AU430" s="18" t="s">
        <v>82</v>
      </c>
    </row>
    <row r="431" spans="1:65" s="13" customFormat="1" ht="11.25">
      <c r="B431" s="210"/>
      <c r="C431" s="211"/>
      <c r="D431" s="206" t="s">
        <v>184</v>
      </c>
      <c r="E431" s="212" t="s">
        <v>19</v>
      </c>
      <c r="F431" s="213" t="s">
        <v>2312</v>
      </c>
      <c r="G431" s="211"/>
      <c r="H431" s="214">
        <v>8.3330000000000002</v>
      </c>
      <c r="I431" s="215"/>
      <c r="J431" s="211"/>
      <c r="K431" s="211"/>
      <c r="L431" s="216"/>
      <c r="M431" s="217"/>
      <c r="N431" s="218"/>
      <c r="O431" s="218"/>
      <c r="P431" s="218"/>
      <c r="Q431" s="218"/>
      <c r="R431" s="218"/>
      <c r="S431" s="218"/>
      <c r="T431" s="219"/>
      <c r="AT431" s="220" t="s">
        <v>184</v>
      </c>
      <c r="AU431" s="220" t="s">
        <v>82</v>
      </c>
      <c r="AV431" s="13" t="s">
        <v>82</v>
      </c>
      <c r="AW431" s="13" t="s">
        <v>33</v>
      </c>
      <c r="AX431" s="13" t="s">
        <v>80</v>
      </c>
      <c r="AY431" s="220" t="s">
        <v>173</v>
      </c>
    </row>
    <row r="432" spans="1:65" s="2" customFormat="1" ht="16.5" customHeight="1">
      <c r="A432" s="35"/>
      <c r="B432" s="36"/>
      <c r="C432" s="193" t="s">
        <v>1035</v>
      </c>
      <c r="D432" s="193" t="s">
        <v>175</v>
      </c>
      <c r="E432" s="194" t="s">
        <v>2313</v>
      </c>
      <c r="F432" s="195" t="s">
        <v>1832</v>
      </c>
      <c r="G432" s="196" t="s">
        <v>210</v>
      </c>
      <c r="H432" s="197">
        <v>12.5</v>
      </c>
      <c r="I432" s="198"/>
      <c r="J432" s="199">
        <f>ROUND(I432*H432,2)</f>
        <v>0</v>
      </c>
      <c r="K432" s="195" t="s">
        <v>19</v>
      </c>
      <c r="L432" s="40"/>
      <c r="M432" s="200" t="s">
        <v>19</v>
      </c>
      <c r="N432" s="201" t="s">
        <v>43</v>
      </c>
      <c r="O432" s="65"/>
      <c r="P432" s="202">
        <f>O432*H432</f>
        <v>0</v>
      </c>
      <c r="Q432" s="202">
        <v>0</v>
      </c>
      <c r="R432" s="202">
        <f>Q432*H432</f>
        <v>0</v>
      </c>
      <c r="S432" s="202">
        <v>0</v>
      </c>
      <c r="T432" s="203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204" t="s">
        <v>505</v>
      </c>
      <c r="AT432" s="204" t="s">
        <v>175</v>
      </c>
      <c r="AU432" s="204" t="s">
        <v>82</v>
      </c>
      <c r="AY432" s="18" t="s">
        <v>173</v>
      </c>
      <c r="BE432" s="205">
        <f>IF(N432="základní",J432,0)</f>
        <v>0</v>
      </c>
      <c r="BF432" s="205">
        <f>IF(N432="snížená",J432,0)</f>
        <v>0</v>
      </c>
      <c r="BG432" s="205">
        <f>IF(N432="zákl. přenesená",J432,0)</f>
        <v>0</v>
      </c>
      <c r="BH432" s="205">
        <f>IF(N432="sníž. přenesená",J432,0)</f>
        <v>0</v>
      </c>
      <c r="BI432" s="205">
        <f>IF(N432="nulová",J432,0)</f>
        <v>0</v>
      </c>
      <c r="BJ432" s="18" t="s">
        <v>80</v>
      </c>
      <c r="BK432" s="205">
        <f>ROUND(I432*H432,2)</f>
        <v>0</v>
      </c>
      <c r="BL432" s="18" t="s">
        <v>505</v>
      </c>
      <c r="BM432" s="204" t="s">
        <v>2314</v>
      </c>
    </row>
    <row r="433" spans="1:65" s="2" customFormat="1" ht="11.25">
      <c r="A433" s="35"/>
      <c r="B433" s="36"/>
      <c r="C433" s="37"/>
      <c r="D433" s="206" t="s">
        <v>182</v>
      </c>
      <c r="E433" s="37"/>
      <c r="F433" s="207" t="s">
        <v>1832</v>
      </c>
      <c r="G433" s="37"/>
      <c r="H433" s="37"/>
      <c r="I433" s="116"/>
      <c r="J433" s="37"/>
      <c r="K433" s="37"/>
      <c r="L433" s="40"/>
      <c r="M433" s="208"/>
      <c r="N433" s="209"/>
      <c r="O433" s="65"/>
      <c r="P433" s="65"/>
      <c r="Q433" s="65"/>
      <c r="R433" s="65"/>
      <c r="S433" s="65"/>
      <c r="T433" s="66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T433" s="18" t="s">
        <v>182</v>
      </c>
      <c r="AU433" s="18" t="s">
        <v>82</v>
      </c>
    </row>
    <row r="434" spans="1:65" s="13" customFormat="1" ht="11.25">
      <c r="B434" s="210"/>
      <c r="C434" s="211"/>
      <c r="D434" s="206" t="s">
        <v>184</v>
      </c>
      <c r="E434" s="212" t="s">
        <v>19</v>
      </c>
      <c r="F434" s="213" t="s">
        <v>2301</v>
      </c>
      <c r="G434" s="211"/>
      <c r="H434" s="214">
        <v>12.5</v>
      </c>
      <c r="I434" s="215"/>
      <c r="J434" s="211"/>
      <c r="K434" s="211"/>
      <c r="L434" s="216"/>
      <c r="M434" s="217"/>
      <c r="N434" s="218"/>
      <c r="O434" s="218"/>
      <c r="P434" s="218"/>
      <c r="Q434" s="218"/>
      <c r="R434" s="218"/>
      <c r="S434" s="218"/>
      <c r="T434" s="219"/>
      <c r="AT434" s="220" t="s">
        <v>184</v>
      </c>
      <c r="AU434" s="220" t="s">
        <v>82</v>
      </c>
      <c r="AV434" s="13" t="s">
        <v>82</v>
      </c>
      <c r="AW434" s="13" t="s">
        <v>33</v>
      </c>
      <c r="AX434" s="13" t="s">
        <v>80</v>
      </c>
      <c r="AY434" s="220" t="s">
        <v>173</v>
      </c>
    </row>
    <row r="435" spans="1:65" s="12" customFormat="1" ht="22.9" customHeight="1">
      <c r="B435" s="177"/>
      <c r="C435" s="178"/>
      <c r="D435" s="179" t="s">
        <v>71</v>
      </c>
      <c r="E435" s="191" t="s">
        <v>1834</v>
      </c>
      <c r="F435" s="191" t="s">
        <v>1835</v>
      </c>
      <c r="G435" s="178"/>
      <c r="H435" s="178"/>
      <c r="I435" s="181"/>
      <c r="J435" s="192">
        <f>BK435</f>
        <v>0</v>
      </c>
      <c r="K435" s="178"/>
      <c r="L435" s="183"/>
      <c r="M435" s="184"/>
      <c r="N435" s="185"/>
      <c r="O435" s="185"/>
      <c r="P435" s="186">
        <f>SUM(P436:P438)</f>
        <v>0</v>
      </c>
      <c r="Q435" s="185"/>
      <c r="R435" s="186">
        <f>SUM(R436:R438)</f>
        <v>0</v>
      </c>
      <c r="S435" s="185"/>
      <c r="T435" s="187">
        <f>SUM(T436:T438)</f>
        <v>0</v>
      </c>
      <c r="AR435" s="188" t="s">
        <v>180</v>
      </c>
      <c r="AT435" s="189" t="s">
        <v>71</v>
      </c>
      <c r="AU435" s="189" t="s">
        <v>80</v>
      </c>
      <c r="AY435" s="188" t="s">
        <v>173</v>
      </c>
      <c r="BK435" s="190">
        <f>SUM(BK436:BK438)</f>
        <v>0</v>
      </c>
    </row>
    <row r="436" spans="1:65" s="2" customFormat="1" ht="16.5" customHeight="1">
      <c r="A436" s="35"/>
      <c r="B436" s="36"/>
      <c r="C436" s="193" t="s">
        <v>815</v>
      </c>
      <c r="D436" s="193" t="s">
        <v>175</v>
      </c>
      <c r="E436" s="194" t="s">
        <v>2315</v>
      </c>
      <c r="F436" s="195" t="s">
        <v>1838</v>
      </c>
      <c r="G436" s="196" t="s">
        <v>210</v>
      </c>
      <c r="H436" s="197">
        <v>10</v>
      </c>
      <c r="I436" s="198"/>
      <c r="J436" s="199">
        <f>ROUND(I436*H436,2)</f>
        <v>0</v>
      </c>
      <c r="K436" s="195" t="s">
        <v>19</v>
      </c>
      <c r="L436" s="40"/>
      <c r="M436" s="200" t="s">
        <v>19</v>
      </c>
      <c r="N436" s="201" t="s">
        <v>43</v>
      </c>
      <c r="O436" s="65"/>
      <c r="P436" s="202">
        <f>O436*H436</f>
        <v>0</v>
      </c>
      <c r="Q436" s="202">
        <v>0</v>
      </c>
      <c r="R436" s="202">
        <f>Q436*H436</f>
        <v>0</v>
      </c>
      <c r="S436" s="202">
        <v>0</v>
      </c>
      <c r="T436" s="203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204" t="s">
        <v>505</v>
      </c>
      <c r="AT436" s="204" t="s">
        <v>175</v>
      </c>
      <c r="AU436" s="204" t="s">
        <v>82</v>
      </c>
      <c r="AY436" s="18" t="s">
        <v>173</v>
      </c>
      <c r="BE436" s="205">
        <f>IF(N436="základní",J436,0)</f>
        <v>0</v>
      </c>
      <c r="BF436" s="205">
        <f>IF(N436="snížená",J436,0)</f>
        <v>0</v>
      </c>
      <c r="BG436" s="205">
        <f>IF(N436="zákl. přenesená",J436,0)</f>
        <v>0</v>
      </c>
      <c r="BH436" s="205">
        <f>IF(N436="sníž. přenesená",J436,0)</f>
        <v>0</v>
      </c>
      <c r="BI436" s="205">
        <f>IF(N436="nulová",J436,0)</f>
        <v>0</v>
      </c>
      <c r="BJ436" s="18" t="s">
        <v>80</v>
      </c>
      <c r="BK436" s="205">
        <f>ROUND(I436*H436,2)</f>
        <v>0</v>
      </c>
      <c r="BL436" s="18" t="s">
        <v>505</v>
      </c>
      <c r="BM436" s="204" t="s">
        <v>2316</v>
      </c>
    </row>
    <row r="437" spans="1:65" s="2" customFormat="1" ht="11.25">
      <c r="A437" s="35"/>
      <c r="B437" s="36"/>
      <c r="C437" s="37"/>
      <c r="D437" s="206" t="s">
        <v>182</v>
      </c>
      <c r="E437" s="37"/>
      <c r="F437" s="207" t="s">
        <v>1838</v>
      </c>
      <c r="G437" s="37"/>
      <c r="H437" s="37"/>
      <c r="I437" s="116"/>
      <c r="J437" s="37"/>
      <c r="K437" s="37"/>
      <c r="L437" s="40"/>
      <c r="M437" s="208"/>
      <c r="N437" s="209"/>
      <c r="O437" s="65"/>
      <c r="P437" s="65"/>
      <c r="Q437" s="65"/>
      <c r="R437" s="65"/>
      <c r="S437" s="65"/>
      <c r="T437" s="66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T437" s="18" t="s">
        <v>182</v>
      </c>
      <c r="AU437" s="18" t="s">
        <v>82</v>
      </c>
    </row>
    <row r="438" spans="1:65" s="13" customFormat="1" ht="11.25">
      <c r="B438" s="210"/>
      <c r="C438" s="211"/>
      <c r="D438" s="206" t="s">
        <v>184</v>
      </c>
      <c r="E438" s="212" t="s">
        <v>19</v>
      </c>
      <c r="F438" s="213" t="s">
        <v>2317</v>
      </c>
      <c r="G438" s="211"/>
      <c r="H438" s="214">
        <v>10</v>
      </c>
      <c r="I438" s="215"/>
      <c r="J438" s="211"/>
      <c r="K438" s="211"/>
      <c r="L438" s="216"/>
      <c r="M438" s="246"/>
      <c r="N438" s="247"/>
      <c r="O438" s="247"/>
      <c r="P438" s="247"/>
      <c r="Q438" s="247"/>
      <c r="R438" s="247"/>
      <c r="S438" s="247"/>
      <c r="T438" s="248"/>
      <c r="AT438" s="220" t="s">
        <v>184</v>
      </c>
      <c r="AU438" s="220" t="s">
        <v>82</v>
      </c>
      <c r="AV438" s="13" t="s">
        <v>82</v>
      </c>
      <c r="AW438" s="13" t="s">
        <v>33</v>
      </c>
      <c r="AX438" s="13" t="s">
        <v>80</v>
      </c>
      <c r="AY438" s="220" t="s">
        <v>173</v>
      </c>
    </row>
    <row r="439" spans="1:65" s="2" customFormat="1" ht="6.95" customHeight="1">
      <c r="A439" s="35"/>
      <c r="B439" s="48"/>
      <c r="C439" s="49"/>
      <c r="D439" s="49"/>
      <c r="E439" s="49"/>
      <c r="F439" s="49"/>
      <c r="G439" s="49"/>
      <c r="H439" s="49"/>
      <c r="I439" s="143"/>
      <c r="J439" s="49"/>
      <c r="K439" s="49"/>
      <c r="L439" s="40"/>
      <c r="M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</sheetData>
  <sheetProtection algorithmName="SHA-512" hashValue="vjArL+eLJ+5Dl/IBPtzQw3mD/YzlR5nFJxnTKT2f7XrOmoYSLEbo9c4Q3sHGm2SXkwtUkoKhV7blG0JPQhGZ/w==" saltValue="eMDTc/M4vdVFe34t70VN5e0QqrwFt5y4G+i+qDeh4sl4I0I0TrBKmjcfVZ/aKXbculdHLRNIEfOdlIVoWDef9g==" spinCount="100000" sheet="1" objects="1" scenarios="1" formatColumns="0" formatRows="0" autoFilter="0"/>
  <autoFilter ref="C108:K438" xr:uid="{00000000-0009-0000-0000-00000B000000}"/>
  <mergeCells count="15">
    <mergeCell ref="E95:H95"/>
    <mergeCell ref="E99:H99"/>
    <mergeCell ref="E97:H97"/>
    <mergeCell ref="E101:H10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BM214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126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1" customFormat="1" ht="12" customHeight="1">
      <c r="B8" s="21"/>
      <c r="D8" s="115" t="s">
        <v>146</v>
      </c>
      <c r="I8" s="109"/>
      <c r="L8" s="21"/>
    </row>
    <row r="9" spans="1:46" s="2" customFormat="1" ht="16.5" customHeight="1">
      <c r="A9" s="35"/>
      <c r="B9" s="40"/>
      <c r="C9" s="35"/>
      <c r="D9" s="35"/>
      <c r="E9" s="383" t="s">
        <v>1198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5" t="s">
        <v>919</v>
      </c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85" t="s">
        <v>2318</v>
      </c>
      <c r="F11" s="386"/>
      <c r="G11" s="386"/>
      <c r="H11" s="386"/>
      <c r="I11" s="116"/>
      <c r="J11" s="35"/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40"/>
      <c r="C12" s="35"/>
      <c r="D12" s="35"/>
      <c r="E12" s="35"/>
      <c r="F12" s="35"/>
      <c r="G12" s="35"/>
      <c r="H12" s="35"/>
      <c r="I12" s="116"/>
      <c r="J12" s="35"/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5" t="s">
        <v>18</v>
      </c>
      <c r="E13" s="35"/>
      <c r="F13" s="104" t="s">
        <v>19</v>
      </c>
      <c r="G13" s="35"/>
      <c r="H13" s="35"/>
      <c r="I13" s="118" t="s">
        <v>20</v>
      </c>
      <c r="J13" s="104" t="s">
        <v>19</v>
      </c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21</v>
      </c>
      <c r="E14" s="35"/>
      <c r="F14" s="104" t="s">
        <v>22</v>
      </c>
      <c r="G14" s="35"/>
      <c r="H14" s="35"/>
      <c r="I14" s="118" t="s">
        <v>23</v>
      </c>
      <c r="J14" s="119" t="str">
        <f>'Rekapitulace stavby'!AN8</f>
        <v>15. 8. 2019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116"/>
      <c r="J15" s="35"/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5" t="s">
        <v>25</v>
      </c>
      <c r="E16" s="35"/>
      <c r="F16" s="35"/>
      <c r="G16" s="35"/>
      <c r="H16" s="35"/>
      <c r="I16" s="118" t="s">
        <v>26</v>
      </c>
      <c r="J16" s="104" t="s">
        <v>19</v>
      </c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8" t="s">
        <v>28</v>
      </c>
      <c r="J17" s="104" t="s">
        <v>19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116"/>
      <c r="J18" s="35"/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5" t="s">
        <v>29</v>
      </c>
      <c r="E19" s="35"/>
      <c r="F19" s="35"/>
      <c r="G19" s="35"/>
      <c r="H19" s="35"/>
      <c r="I19" s="118" t="s">
        <v>26</v>
      </c>
      <c r="J19" s="31" t="str">
        <f>'Rekapitulace stavby'!AN13</f>
        <v>Vyplň údaj</v>
      </c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87" t="str">
        <f>'Rekapitulace stavby'!E14</f>
        <v>Vyplň údaj</v>
      </c>
      <c r="F20" s="388"/>
      <c r="G20" s="388"/>
      <c r="H20" s="388"/>
      <c r="I20" s="118" t="s">
        <v>28</v>
      </c>
      <c r="J20" s="31" t="str">
        <f>'Rekapitulace stavby'!AN14</f>
        <v>Vyplň údaj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116"/>
      <c r="J21" s="35"/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5" t="s">
        <v>31</v>
      </c>
      <c r="E22" s="35"/>
      <c r="F22" s="35"/>
      <c r="G22" s="35"/>
      <c r="H22" s="35"/>
      <c r="I22" s="118" t="s">
        <v>26</v>
      </c>
      <c r="J22" s="104" t="s">
        <v>19</v>
      </c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666</v>
      </c>
      <c r="F23" s="35"/>
      <c r="G23" s="35"/>
      <c r="H23" s="35"/>
      <c r="I23" s="118" t="s">
        <v>28</v>
      </c>
      <c r="J23" s="104" t="s">
        <v>19</v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116"/>
      <c r="J24" s="35"/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5" t="s">
        <v>34</v>
      </c>
      <c r="E25" s="35"/>
      <c r="F25" s="35"/>
      <c r="G25" s="35"/>
      <c r="H25" s="35"/>
      <c r="I25" s="118" t="s">
        <v>26</v>
      </c>
      <c r="J25" s="104" t="str">
        <f>IF('Rekapitulace stavby'!AN19="","",'Rekapitulace stavby'!AN19)</f>
        <v/>
      </c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tr">
        <f>IF('Rekapitulace stavby'!E20="","",'Rekapitulace stavby'!E20)</f>
        <v xml:space="preserve"> </v>
      </c>
      <c r="F26" s="35"/>
      <c r="G26" s="35"/>
      <c r="H26" s="35"/>
      <c r="I26" s="118" t="s">
        <v>28</v>
      </c>
      <c r="J26" s="104" t="str">
        <f>IF('Rekapitulace stavby'!AN20="","",'Rekapitulace stavby'!AN20)</f>
        <v/>
      </c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116"/>
      <c r="J27" s="35"/>
      <c r="K27" s="35"/>
      <c r="L27" s="117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5" t="s">
        <v>36</v>
      </c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0"/>
      <c r="B29" s="121"/>
      <c r="C29" s="120"/>
      <c r="D29" s="120"/>
      <c r="E29" s="389" t="s">
        <v>19</v>
      </c>
      <c r="F29" s="389"/>
      <c r="G29" s="389"/>
      <c r="H29" s="389"/>
      <c r="I29" s="122"/>
      <c r="J29" s="120"/>
      <c r="K29" s="120"/>
      <c r="L29" s="123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116"/>
      <c r="J30" s="35"/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6" t="s">
        <v>38</v>
      </c>
      <c r="E32" s="35"/>
      <c r="F32" s="35"/>
      <c r="G32" s="35"/>
      <c r="H32" s="35"/>
      <c r="I32" s="116"/>
      <c r="J32" s="127">
        <f>ROUND(J94, 2)</f>
        <v>0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24"/>
      <c r="E33" s="124"/>
      <c r="F33" s="124"/>
      <c r="G33" s="124"/>
      <c r="H33" s="124"/>
      <c r="I33" s="125"/>
      <c r="J33" s="124"/>
      <c r="K33" s="124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8" t="s">
        <v>40</v>
      </c>
      <c r="G34" s="35"/>
      <c r="H34" s="35"/>
      <c r="I34" s="129" t="s">
        <v>39</v>
      </c>
      <c r="J34" s="128" t="s">
        <v>41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30" t="s">
        <v>42</v>
      </c>
      <c r="E35" s="115" t="s">
        <v>43</v>
      </c>
      <c r="F35" s="131">
        <f>ROUND((SUM(BE94:BE213)),  2)</f>
        <v>0</v>
      </c>
      <c r="G35" s="35"/>
      <c r="H35" s="35"/>
      <c r="I35" s="132">
        <v>0.21</v>
      </c>
      <c r="J35" s="131">
        <f>ROUND(((SUM(BE94:BE213))*I35),  2)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5" t="s">
        <v>44</v>
      </c>
      <c r="F36" s="131">
        <f>ROUND((SUM(BF94:BF213)),  2)</f>
        <v>0</v>
      </c>
      <c r="G36" s="35"/>
      <c r="H36" s="35"/>
      <c r="I36" s="132">
        <v>0.15</v>
      </c>
      <c r="J36" s="131">
        <f>ROUND(((SUM(BF94:BF213))*I36),  2)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45</v>
      </c>
      <c r="F37" s="131">
        <f>ROUND((SUM(BG94:BG213)),  2)</f>
        <v>0</v>
      </c>
      <c r="G37" s="35"/>
      <c r="H37" s="35"/>
      <c r="I37" s="132">
        <v>0.21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5" t="s">
        <v>46</v>
      </c>
      <c r="F38" s="131">
        <f>ROUND((SUM(BH94:BH213)),  2)</f>
        <v>0</v>
      </c>
      <c r="G38" s="35"/>
      <c r="H38" s="35"/>
      <c r="I38" s="132">
        <v>0.15</v>
      </c>
      <c r="J38" s="131">
        <f>0</f>
        <v>0</v>
      </c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5" t="s">
        <v>47</v>
      </c>
      <c r="F39" s="131">
        <f>ROUND((SUM(BI94:BI213)),  2)</f>
        <v>0</v>
      </c>
      <c r="G39" s="35"/>
      <c r="H39" s="35"/>
      <c r="I39" s="132">
        <v>0</v>
      </c>
      <c r="J39" s="131">
        <f>0</f>
        <v>0</v>
      </c>
      <c r="K39" s="35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48</v>
      </c>
      <c r="E41" s="135"/>
      <c r="F41" s="135"/>
      <c r="G41" s="136" t="s">
        <v>49</v>
      </c>
      <c r="H41" s="137" t="s">
        <v>50</v>
      </c>
      <c r="I41" s="138"/>
      <c r="J41" s="139">
        <f>SUM(J32:J39)</f>
        <v>0</v>
      </c>
      <c r="K41" s="140"/>
      <c r="L41" s="117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41"/>
      <c r="C42" s="142"/>
      <c r="D42" s="142"/>
      <c r="E42" s="142"/>
      <c r="F42" s="142"/>
      <c r="G42" s="142"/>
      <c r="H42" s="142"/>
      <c r="I42" s="143"/>
      <c r="J42" s="142"/>
      <c r="K42" s="142"/>
      <c r="L42" s="117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44"/>
      <c r="C46" s="145"/>
      <c r="D46" s="145"/>
      <c r="E46" s="145"/>
      <c r="F46" s="145"/>
      <c r="G46" s="145"/>
      <c r="H46" s="145"/>
      <c r="I46" s="146"/>
      <c r="J46" s="145"/>
      <c r="K46" s="145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148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90" t="str">
        <f>E7</f>
        <v>II/406 Dvorce – Telč, 1. stavba (Třešť, ul. Revoluční) MĚSTO TŘEŠŤ</v>
      </c>
      <c r="F50" s="391"/>
      <c r="G50" s="391"/>
      <c r="H50" s="391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146</v>
      </c>
      <c r="D51" s="23"/>
      <c r="E51" s="23"/>
      <c r="F51" s="23"/>
      <c r="G51" s="23"/>
      <c r="H51" s="23"/>
      <c r="I51" s="109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90" t="s">
        <v>1198</v>
      </c>
      <c r="F52" s="392"/>
      <c r="G52" s="392"/>
      <c r="H52" s="392"/>
      <c r="I52" s="116"/>
      <c r="J52" s="37"/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919</v>
      </c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58" t="str">
        <f>E11</f>
        <v>SO 350.4 - Vodovod - odbočení pro vodovodní přípojky</v>
      </c>
      <c r="F54" s="392"/>
      <c r="G54" s="392"/>
      <c r="H54" s="392"/>
      <c r="I54" s="116"/>
      <c r="J54" s="37"/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116"/>
      <c r="J55" s="37"/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Třešť - silnice II/406</v>
      </c>
      <c r="G56" s="37"/>
      <c r="H56" s="37"/>
      <c r="I56" s="118" t="s">
        <v>23</v>
      </c>
      <c r="J56" s="60" t="str">
        <f>IF(J14="","",J14)</f>
        <v>15. 8. 2019</v>
      </c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116"/>
      <c r="J57" s="37"/>
      <c r="K57" s="37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27.95" customHeight="1">
      <c r="A58" s="35"/>
      <c r="B58" s="36"/>
      <c r="C58" s="30" t="s">
        <v>25</v>
      </c>
      <c r="D58" s="37"/>
      <c r="E58" s="37"/>
      <c r="F58" s="28" t="str">
        <f>E17</f>
        <v>Město Třešť</v>
      </c>
      <c r="G58" s="37"/>
      <c r="H58" s="37"/>
      <c r="I58" s="118" t="s">
        <v>31</v>
      </c>
      <c r="J58" s="33" t="str">
        <f>E23</f>
        <v>Haskoning DHV CR spol. s.r.o</v>
      </c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15.2" customHeight="1">
      <c r="A59" s="35"/>
      <c r="B59" s="36"/>
      <c r="C59" s="30" t="s">
        <v>29</v>
      </c>
      <c r="D59" s="37"/>
      <c r="E59" s="37"/>
      <c r="F59" s="28" t="str">
        <f>IF(E20="","",E20)</f>
        <v>Vyplň údaj</v>
      </c>
      <c r="G59" s="37"/>
      <c r="H59" s="37"/>
      <c r="I59" s="118" t="s">
        <v>34</v>
      </c>
      <c r="J59" s="33" t="str">
        <f>E26</f>
        <v xml:space="preserve"> 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116"/>
      <c r="J60" s="37"/>
      <c r="K60" s="37"/>
      <c r="L60" s="117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47" t="s">
        <v>149</v>
      </c>
      <c r="D61" s="148"/>
      <c r="E61" s="148"/>
      <c r="F61" s="148"/>
      <c r="G61" s="148"/>
      <c r="H61" s="148"/>
      <c r="I61" s="149"/>
      <c r="J61" s="150" t="s">
        <v>150</v>
      </c>
      <c r="K61" s="148"/>
      <c r="L61" s="117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116"/>
      <c r="J62" s="37"/>
      <c r="K62" s="37"/>
      <c r="L62" s="117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51" t="s">
        <v>70</v>
      </c>
      <c r="D63" s="37"/>
      <c r="E63" s="37"/>
      <c r="F63" s="37"/>
      <c r="G63" s="37"/>
      <c r="H63" s="37"/>
      <c r="I63" s="116"/>
      <c r="J63" s="78">
        <f>J94</f>
        <v>0</v>
      </c>
      <c r="K63" s="37"/>
      <c r="L63" s="117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151</v>
      </c>
    </row>
    <row r="64" spans="1:47" s="9" customFormat="1" ht="24.95" customHeight="1">
      <c r="B64" s="152"/>
      <c r="C64" s="153"/>
      <c r="D64" s="154" t="s">
        <v>667</v>
      </c>
      <c r="E64" s="155"/>
      <c r="F64" s="155"/>
      <c r="G64" s="155"/>
      <c r="H64" s="155"/>
      <c r="I64" s="156"/>
      <c r="J64" s="157">
        <f>J95</f>
        <v>0</v>
      </c>
      <c r="K64" s="153"/>
      <c r="L64" s="158"/>
    </row>
    <row r="65" spans="1:31" s="9" customFormat="1" ht="24.95" customHeight="1">
      <c r="B65" s="152"/>
      <c r="C65" s="153"/>
      <c r="D65" s="154" t="s">
        <v>668</v>
      </c>
      <c r="E65" s="155"/>
      <c r="F65" s="155"/>
      <c r="G65" s="155"/>
      <c r="H65" s="155"/>
      <c r="I65" s="156"/>
      <c r="J65" s="157">
        <f>J156</f>
        <v>0</v>
      </c>
      <c r="K65" s="153"/>
      <c r="L65" s="158"/>
    </row>
    <row r="66" spans="1:31" s="9" customFormat="1" ht="24.95" customHeight="1">
      <c r="B66" s="152"/>
      <c r="C66" s="153"/>
      <c r="D66" s="154" t="s">
        <v>670</v>
      </c>
      <c r="E66" s="155"/>
      <c r="F66" s="155"/>
      <c r="G66" s="155"/>
      <c r="H66" s="155"/>
      <c r="I66" s="156"/>
      <c r="J66" s="157">
        <f>J161</f>
        <v>0</v>
      </c>
      <c r="K66" s="153"/>
      <c r="L66" s="158"/>
    </row>
    <row r="67" spans="1:31" s="9" customFormat="1" ht="24.95" customHeight="1">
      <c r="B67" s="152"/>
      <c r="C67" s="153"/>
      <c r="D67" s="154" t="s">
        <v>671</v>
      </c>
      <c r="E67" s="155"/>
      <c r="F67" s="155"/>
      <c r="G67" s="155"/>
      <c r="H67" s="155"/>
      <c r="I67" s="156"/>
      <c r="J67" s="157">
        <f>J168</f>
        <v>0</v>
      </c>
      <c r="K67" s="153"/>
      <c r="L67" s="158"/>
    </row>
    <row r="68" spans="1:31" s="9" customFormat="1" ht="24.95" customHeight="1">
      <c r="B68" s="152"/>
      <c r="C68" s="153"/>
      <c r="D68" s="154" t="s">
        <v>922</v>
      </c>
      <c r="E68" s="155"/>
      <c r="F68" s="155"/>
      <c r="G68" s="155"/>
      <c r="H68" s="155"/>
      <c r="I68" s="156"/>
      <c r="J68" s="157">
        <f>J177</f>
        <v>0</v>
      </c>
      <c r="K68" s="153"/>
      <c r="L68" s="158"/>
    </row>
    <row r="69" spans="1:31" s="9" customFormat="1" ht="24.95" customHeight="1">
      <c r="B69" s="152"/>
      <c r="C69" s="153"/>
      <c r="D69" s="154" t="s">
        <v>673</v>
      </c>
      <c r="E69" s="155"/>
      <c r="F69" s="155"/>
      <c r="G69" s="155"/>
      <c r="H69" s="155"/>
      <c r="I69" s="156"/>
      <c r="J69" s="157">
        <f>J188</f>
        <v>0</v>
      </c>
      <c r="K69" s="153"/>
      <c r="L69" s="158"/>
    </row>
    <row r="70" spans="1:31" s="9" customFormat="1" ht="24.95" customHeight="1">
      <c r="B70" s="152"/>
      <c r="C70" s="153"/>
      <c r="D70" s="154" t="s">
        <v>676</v>
      </c>
      <c r="E70" s="155"/>
      <c r="F70" s="155"/>
      <c r="G70" s="155"/>
      <c r="H70" s="155"/>
      <c r="I70" s="156"/>
      <c r="J70" s="157">
        <f>J205</f>
        <v>0</v>
      </c>
      <c r="K70" s="153"/>
      <c r="L70" s="158"/>
    </row>
    <row r="71" spans="1:31" s="9" customFormat="1" ht="24.95" customHeight="1">
      <c r="B71" s="152"/>
      <c r="C71" s="153"/>
      <c r="D71" s="154" t="s">
        <v>1203</v>
      </c>
      <c r="E71" s="155"/>
      <c r="F71" s="155"/>
      <c r="G71" s="155"/>
      <c r="H71" s="155"/>
      <c r="I71" s="156"/>
      <c r="J71" s="157">
        <f>J208</f>
        <v>0</v>
      </c>
      <c r="K71" s="153"/>
      <c r="L71" s="158"/>
    </row>
    <row r="72" spans="1:31" s="9" customFormat="1" ht="24.95" customHeight="1">
      <c r="B72" s="152"/>
      <c r="C72" s="153"/>
      <c r="D72" s="154" t="s">
        <v>1205</v>
      </c>
      <c r="E72" s="155"/>
      <c r="F72" s="155"/>
      <c r="G72" s="155"/>
      <c r="H72" s="155"/>
      <c r="I72" s="156"/>
      <c r="J72" s="157">
        <f>J211</f>
        <v>0</v>
      </c>
      <c r="K72" s="153"/>
      <c r="L72" s="158"/>
    </row>
    <row r="73" spans="1:31" s="2" customFormat="1" ht="21.75" customHeight="1">
      <c r="A73" s="35"/>
      <c r="B73" s="36"/>
      <c r="C73" s="37"/>
      <c r="D73" s="37"/>
      <c r="E73" s="37"/>
      <c r="F73" s="37"/>
      <c r="G73" s="37"/>
      <c r="H73" s="37"/>
      <c r="I73" s="116"/>
      <c r="J73" s="37"/>
      <c r="K73" s="37"/>
      <c r="L73" s="11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6.95" customHeight="1">
      <c r="A74" s="35"/>
      <c r="B74" s="48"/>
      <c r="C74" s="49"/>
      <c r="D74" s="49"/>
      <c r="E74" s="49"/>
      <c r="F74" s="49"/>
      <c r="G74" s="49"/>
      <c r="H74" s="49"/>
      <c r="I74" s="143"/>
      <c r="J74" s="49"/>
      <c r="K74" s="49"/>
      <c r="L74" s="11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8" spans="1:31" s="2" customFormat="1" ht="6.95" customHeight="1">
      <c r="A78" s="35"/>
      <c r="B78" s="50"/>
      <c r="C78" s="51"/>
      <c r="D78" s="51"/>
      <c r="E78" s="51"/>
      <c r="F78" s="51"/>
      <c r="G78" s="51"/>
      <c r="H78" s="51"/>
      <c r="I78" s="146"/>
      <c r="J78" s="51"/>
      <c r="K78" s="51"/>
      <c r="L78" s="11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24.95" customHeight="1">
      <c r="A79" s="35"/>
      <c r="B79" s="36"/>
      <c r="C79" s="24" t="s">
        <v>158</v>
      </c>
      <c r="D79" s="37"/>
      <c r="E79" s="37"/>
      <c r="F79" s="37"/>
      <c r="G79" s="37"/>
      <c r="H79" s="37"/>
      <c r="I79" s="116"/>
      <c r="J79" s="37"/>
      <c r="K79" s="37"/>
      <c r="L79" s="11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6.95" customHeight="1">
      <c r="A80" s="35"/>
      <c r="B80" s="36"/>
      <c r="C80" s="37"/>
      <c r="D80" s="37"/>
      <c r="E80" s="37"/>
      <c r="F80" s="37"/>
      <c r="G80" s="37"/>
      <c r="H80" s="37"/>
      <c r="I80" s="116"/>
      <c r="J80" s="37"/>
      <c r="K80" s="37"/>
      <c r="L80" s="11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2" customHeight="1">
      <c r="A81" s="35"/>
      <c r="B81" s="36"/>
      <c r="C81" s="30" t="s">
        <v>16</v>
      </c>
      <c r="D81" s="37"/>
      <c r="E81" s="37"/>
      <c r="F81" s="37"/>
      <c r="G81" s="37"/>
      <c r="H81" s="37"/>
      <c r="I81" s="116"/>
      <c r="J81" s="37"/>
      <c r="K81" s="37"/>
      <c r="L81" s="11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6.5" customHeight="1">
      <c r="A82" s="35"/>
      <c r="B82" s="36"/>
      <c r="C82" s="37"/>
      <c r="D82" s="37"/>
      <c r="E82" s="390" t="str">
        <f>E7</f>
        <v>II/406 Dvorce – Telč, 1. stavba (Třešť, ul. Revoluční) MĚSTO TŘEŠŤ</v>
      </c>
      <c r="F82" s="391"/>
      <c r="G82" s="391"/>
      <c r="H82" s="391"/>
      <c r="I82" s="116"/>
      <c r="J82" s="37"/>
      <c r="K82" s="37"/>
      <c r="L82" s="11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1" customFormat="1" ht="12" customHeight="1">
      <c r="B83" s="22"/>
      <c r="C83" s="30" t="s">
        <v>146</v>
      </c>
      <c r="D83" s="23"/>
      <c r="E83" s="23"/>
      <c r="F83" s="23"/>
      <c r="G83" s="23"/>
      <c r="H83" s="23"/>
      <c r="I83" s="109"/>
      <c r="J83" s="23"/>
      <c r="K83" s="23"/>
      <c r="L83" s="21"/>
    </row>
    <row r="84" spans="1:65" s="2" customFormat="1" ht="16.5" customHeight="1">
      <c r="A84" s="35"/>
      <c r="B84" s="36"/>
      <c r="C84" s="37"/>
      <c r="D84" s="37"/>
      <c r="E84" s="390" t="s">
        <v>1198</v>
      </c>
      <c r="F84" s="392"/>
      <c r="G84" s="392"/>
      <c r="H84" s="392"/>
      <c r="I84" s="116"/>
      <c r="J84" s="37"/>
      <c r="K84" s="37"/>
      <c r="L84" s="11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2" customHeight="1">
      <c r="A85" s="35"/>
      <c r="B85" s="36"/>
      <c r="C85" s="30" t="s">
        <v>919</v>
      </c>
      <c r="D85" s="37"/>
      <c r="E85" s="37"/>
      <c r="F85" s="37"/>
      <c r="G85" s="37"/>
      <c r="H85" s="37"/>
      <c r="I85" s="116"/>
      <c r="J85" s="37"/>
      <c r="K85" s="37"/>
      <c r="L85" s="117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16.5" customHeight="1">
      <c r="A86" s="35"/>
      <c r="B86" s="36"/>
      <c r="C86" s="37"/>
      <c r="D86" s="37"/>
      <c r="E86" s="358" t="str">
        <f>E11</f>
        <v>SO 350.4 - Vodovod - odbočení pro vodovodní přípojky</v>
      </c>
      <c r="F86" s="392"/>
      <c r="G86" s="392"/>
      <c r="H86" s="392"/>
      <c r="I86" s="116"/>
      <c r="J86" s="37"/>
      <c r="K86" s="37"/>
      <c r="L86" s="117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6.95" customHeight="1">
      <c r="A87" s="35"/>
      <c r="B87" s="36"/>
      <c r="C87" s="37"/>
      <c r="D87" s="37"/>
      <c r="E87" s="37"/>
      <c r="F87" s="37"/>
      <c r="G87" s="37"/>
      <c r="H87" s="37"/>
      <c r="I87" s="116"/>
      <c r="J87" s="37"/>
      <c r="K87" s="37"/>
      <c r="L87" s="117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12" customHeight="1">
      <c r="A88" s="35"/>
      <c r="B88" s="36"/>
      <c r="C88" s="30" t="s">
        <v>21</v>
      </c>
      <c r="D88" s="37"/>
      <c r="E88" s="37"/>
      <c r="F88" s="28" t="str">
        <f>F14</f>
        <v>Třešť - silnice II/406</v>
      </c>
      <c r="G88" s="37"/>
      <c r="H88" s="37"/>
      <c r="I88" s="118" t="s">
        <v>23</v>
      </c>
      <c r="J88" s="60" t="str">
        <f>IF(J14="","",J14)</f>
        <v>15. 8. 2019</v>
      </c>
      <c r="K88" s="37"/>
      <c r="L88" s="117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2" customFormat="1" ht="6.95" customHeight="1">
      <c r="A89" s="35"/>
      <c r="B89" s="36"/>
      <c r="C89" s="37"/>
      <c r="D89" s="37"/>
      <c r="E89" s="37"/>
      <c r="F89" s="37"/>
      <c r="G89" s="37"/>
      <c r="H89" s="37"/>
      <c r="I89" s="116"/>
      <c r="J89" s="37"/>
      <c r="K89" s="37"/>
      <c r="L89" s="117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5" s="2" customFormat="1" ht="27.95" customHeight="1">
      <c r="A90" s="35"/>
      <c r="B90" s="36"/>
      <c r="C90" s="30" t="s">
        <v>25</v>
      </c>
      <c r="D90" s="37"/>
      <c r="E90" s="37"/>
      <c r="F90" s="28" t="str">
        <f>E17</f>
        <v>Město Třešť</v>
      </c>
      <c r="G90" s="37"/>
      <c r="H90" s="37"/>
      <c r="I90" s="118" t="s">
        <v>31</v>
      </c>
      <c r="J90" s="33" t="str">
        <f>E23</f>
        <v>Haskoning DHV CR spol. s.r.o</v>
      </c>
      <c r="K90" s="37"/>
      <c r="L90" s="117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65" s="2" customFormat="1" ht="15.2" customHeight="1">
      <c r="A91" s="35"/>
      <c r="B91" s="36"/>
      <c r="C91" s="30" t="s">
        <v>29</v>
      </c>
      <c r="D91" s="37"/>
      <c r="E91" s="37"/>
      <c r="F91" s="28" t="str">
        <f>IF(E20="","",E20)</f>
        <v>Vyplň údaj</v>
      </c>
      <c r="G91" s="37"/>
      <c r="H91" s="37"/>
      <c r="I91" s="118" t="s">
        <v>34</v>
      </c>
      <c r="J91" s="33" t="str">
        <f>E26</f>
        <v xml:space="preserve"> </v>
      </c>
      <c r="K91" s="37"/>
      <c r="L91" s="117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65" s="2" customFormat="1" ht="10.35" customHeight="1">
      <c r="A92" s="35"/>
      <c r="B92" s="36"/>
      <c r="C92" s="37"/>
      <c r="D92" s="37"/>
      <c r="E92" s="37"/>
      <c r="F92" s="37"/>
      <c r="G92" s="37"/>
      <c r="H92" s="37"/>
      <c r="I92" s="116"/>
      <c r="J92" s="37"/>
      <c r="K92" s="37"/>
      <c r="L92" s="117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65" s="11" customFormat="1" ht="29.25" customHeight="1">
      <c r="A93" s="165"/>
      <c r="B93" s="166"/>
      <c r="C93" s="167" t="s">
        <v>159</v>
      </c>
      <c r="D93" s="168" t="s">
        <v>57</v>
      </c>
      <c r="E93" s="168" t="s">
        <v>53</v>
      </c>
      <c r="F93" s="168" t="s">
        <v>54</v>
      </c>
      <c r="G93" s="168" t="s">
        <v>160</v>
      </c>
      <c r="H93" s="168" t="s">
        <v>161</v>
      </c>
      <c r="I93" s="169" t="s">
        <v>162</v>
      </c>
      <c r="J93" s="168" t="s">
        <v>150</v>
      </c>
      <c r="K93" s="170" t="s">
        <v>163</v>
      </c>
      <c r="L93" s="171"/>
      <c r="M93" s="69" t="s">
        <v>19</v>
      </c>
      <c r="N93" s="70" t="s">
        <v>42</v>
      </c>
      <c r="O93" s="70" t="s">
        <v>164</v>
      </c>
      <c r="P93" s="70" t="s">
        <v>165</v>
      </c>
      <c r="Q93" s="70" t="s">
        <v>166</v>
      </c>
      <c r="R93" s="70" t="s">
        <v>167</v>
      </c>
      <c r="S93" s="70" t="s">
        <v>168</v>
      </c>
      <c r="T93" s="71" t="s">
        <v>169</v>
      </c>
      <c r="U93" s="165"/>
      <c r="V93" s="165"/>
      <c r="W93" s="165"/>
      <c r="X93" s="165"/>
      <c r="Y93" s="165"/>
      <c r="Z93" s="165"/>
      <c r="AA93" s="165"/>
      <c r="AB93" s="165"/>
      <c r="AC93" s="165"/>
      <c r="AD93" s="165"/>
      <c r="AE93" s="165"/>
    </row>
    <row r="94" spans="1:65" s="2" customFormat="1" ht="22.9" customHeight="1">
      <c r="A94" s="35"/>
      <c r="B94" s="36"/>
      <c r="C94" s="76" t="s">
        <v>170</v>
      </c>
      <c r="D94" s="37"/>
      <c r="E94" s="37"/>
      <c r="F94" s="37"/>
      <c r="G94" s="37"/>
      <c r="H94" s="37"/>
      <c r="I94" s="116"/>
      <c r="J94" s="172">
        <f>BK94</f>
        <v>0</v>
      </c>
      <c r="K94" s="37"/>
      <c r="L94" s="40"/>
      <c r="M94" s="72"/>
      <c r="N94" s="173"/>
      <c r="O94" s="73"/>
      <c r="P94" s="174">
        <f>P95+P156+P161+P168+P177+P188+P205+P208+P211</f>
        <v>0</v>
      </c>
      <c r="Q94" s="73"/>
      <c r="R94" s="174">
        <f>R95+R156+R161+R168+R177+R188+R205+R208+R211</f>
        <v>0</v>
      </c>
      <c r="S94" s="73"/>
      <c r="T94" s="175">
        <f>T95+T156+T161+T168+T177+T188+T205+T208+T211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T94" s="18" t="s">
        <v>71</v>
      </c>
      <c r="AU94" s="18" t="s">
        <v>151</v>
      </c>
      <c r="BK94" s="176">
        <f>BK95+BK156+BK161+BK168+BK177+BK188+BK205+BK208+BK211</f>
        <v>0</v>
      </c>
    </row>
    <row r="95" spans="1:65" s="12" customFormat="1" ht="25.9" customHeight="1">
      <c r="B95" s="177"/>
      <c r="C95" s="178"/>
      <c r="D95" s="179" t="s">
        <v>71</v>
      </c>
      <c r="E95" s="180" t="s">
        <v>80</v>
      </c>
      <c r="F95" s="180" t="s">
        <v>174</v>
      </c>
      <c r="G95" s="178"/>
      <c r="H95" s="178"/>
      <c r="I95" s="181"/>
      <c r="J95" s="182">
        <f>BK95</f>
        <v>0</v>
      </c>
      <c r="K95" s="178"/>
      <c r="L95" s="183"/>
      <c r="M95" s="184"/>
      <c r="N95" s="185"/>
      <c r="O95" s="185"/>
      <c r="P95" s="186">
        <f>SUM(P96:P155)</f>
        <v>0</v>
      </c>
      <c r="Q95" s="185"/>
      <c r="R95" s="186">
        <f>SUM(R96:R155)</f>
        <v>0</v>
      </c>
      <c r="S95" s="185"/>
      <c r="T95" s="187">
        <f>SUM(T96:T155)</f>
        <v>0</v>
      </c>
      <c r="AR95" s="188" t="s">
        <v>80</v>
      </c>
      <c r="AT95" s="189" t="s">
        <v>71</v>
      </c>
      <c r="AU95" s="189" t="s">
        <v>72</v>
      </c>
      <c r="AY95" s="188" t="s">
        <v>173</v>
      </c>
      <c r="BK95" s="190">
        <f>SUM(BK96:BK155)</f>
        <v>0</v>
      </c>
    </row>
    <row r="96" spans="1:65" s="2" customFormat="1" ht="16.5" customHeight="1">
      <c r="A96" s="35"/>
      <c r="B96" s="36"/>
      <c r="C96" s="193" t="s">
        <v>80</v>
      </c>
      <c r="D96" s="193" t="s">
        <v>175</v>
      </c>
      <c r="E96" s="194" t="s">
        <v>678</v>
      </c>
      <c r="F96" s="195" t="s">
        <v>679</v>
      </c>
      <c r="G96" s="196" t="s">
        <v>680</v>
      </c>
      <c r="H96" s="197">
        <v>160</v>
      </c>
      <c r="I96" s="198"/>
      <c r="J96" s="199">
        <f>ROUND(I96*H96,2)</f>
        <v>0</v>
      </c>
      <c r="K96" s="195" t="s">
        <v>19</v>
      </c>
      <c r="L96" s="40"/>
      <c r="M96" s="200" t="s">
        <v>19</v>
      </c>
      <c r="N96" s="201" t="s">
        <v>43</v>
      </c>
      <c r="O96" s="65"/>
      <c r="P96" s="202">
        <f>O96*H96</f>
        <v>0</v>
      </c>
      <c r="Q96" s="202">
        <v>0</v>
      </c>
      <c r="R96" s="202">
        <f>Q96*H96</f>
        <v>0</v>
      </c>
      <c r="S96" s="202">
        <v>0</v>
      </c>
      <c r="T96" s="203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204" t="s">
        <v>180</v>
      </c>
      <c r="AT96" s="204" t="s">
        <v>175</v>
      </c>
      <c r="AU96" s="204" t="s">
        <v>80</v>
      </c>
      <c r="AY96" s="18" t="s">
        <v>173</v>
      </c>
      <c r="BE96" s="205">
        <f>IF(N96="základní",J96,0)</f>
        <v>0</v>
      </c>
      <c r="BF96" s="205">
        <f>IF(N96="snížená",J96,0)</f>
        <v>0</v>
      </c>
      <c r="BG96" s="205">
        <f>IF(N96="zákl. přenesená",J96,0)</f>
        <v>0</v>
      </c>
      <c r="BH96" s="205">
        <f>IF(N96="sníž. přenesená",J96,0)</f>
        <v>0</v>
      </c>
      <c r="BI96" s="205">
        <f>IF(N96="nulová",J96,0)</f>
        <v>0</v>
      </c>
      <c r="BJ96" s="18" t="s">
        <v>80</v>
      </c>
      <c r="BK96" s="205">
        <f>ROUND(I96*H96,2)</f>
        <v>0</v>
      </c>
      <c r="BL96" s="18" t="s">
        <v>180</v>
      </c>
      <c r="BM96" s="204" t="s">
        <v>82</v>
      </c>
    </row>
    <row r="97" spans="1:65" s="2" customFormat="1" ht="11.25">
      <c r="A97" s="35"/>
      <c r="B97" s="36"/>
      <c r="C97" s="37"/>
      <c r="D97" s="206" t="s">
        <v>182</v>
      </c>
      <c r="E97" s="37"/>
      <c r="F97" s="207" t="s">
        <v>679</v>
      </c>
      <c r="G97" s="37"/>
      <c r="H97" s="37"/>
      <c r="I97" s="116"/>
      <c r="J97" s="37"/>
      <c r="K97" s="37"/>
      <c r="L97" s="40"/>
      <c r="M97" s="208"/>
      <c r="N97" s="209"/>
      <c r="O97" s="65"/>
      <c r="P97" s="65"/>
      <c r="Q97" s="65"/>
      <c r="R97" s="65"/>
      <c r="S97" s="65"/>
      <c r="T97" s="66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182</v>
      </c>
      <c r="AU97" s="18" t="s">
        <v>80</v>
      </c>
    </row>
    <row r="98" spans="1:65" s="2" customFormat="1" ht="16.5" customHeight="1">
      <c r="A98" s="35"/>
      <c r="B98" s="36"/>
      <c r="C98" s="193" t="s">
        <v>82</v>
      </c>
      <c r="D98" s="193" t="s">
        <v>175</v>
      </c>
      <c r="E98" s="194" t="s">
        <v>681</v>
      </c>
      <c r="F98" s="195" t="s">
        <v>682</v>
      </c>
      <c r="G98" s="196" t="s">
        <v>683</v>
      </c>
      <c r="H98" s="197">
        <v>20</v>
      </c>
      <c r="I98" s="198"/>
      <c r="J98" s="199">
        <f>ROUND(I98*H98,2)</f>
        <v>0</v>
      </c>
      <c r="K98" s="195" t="s">
        <v>19</v>
      </c>
      <c r="L98" s="40"/>
      <c r="M98" s="200" t="s">
        <v>19</v>
      </c>
      <c r="N98" s="201" t="s">
        <v>43</v>
      </c>
      <c r="O98" s="65"/>
      <c r="P98" s="202">
        <f>O98*H98</f>
        <v>0</v>
      </c>
      <c r="Q98" s="202">
        <v>0</v>
      </c>
      <c r="R98" s="202">
        <f>Q98*H98</f>
        <v>0</v>
      </c>
      <c r="S98" s="202">
        <v>0</v>
      </c>
      <c r="T98" s="203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04" t="s">
        <v>180</v>
      </c>
      <c r="AT98" s="204" t="s">
        <v>175</v>
      </c>
      <c r="AU98" s="204" t="s">
        <v>80</v>
      </c>
      <c r="AY98" s="18" t="s">
        <v>173</v>
      </c>
      <c r="BE98" s="205">
        <f>IF(N98="základní",J98,0)</f>
        <v>0</v>
      </c>
      <c r="BF98" s="205">
        <f>IF(N98="snížená",J98,0)</f>
        <v>0</v>
      </c>
      <c r="BG98" s="205">
        <f>IF(N98="zákl. přenesená",J98,0)</f>
        <v>0</v>
      </c>
      <c r="BH98" s="205">
        <f>IF(N98="sníž. přenesená",J98,0)</f>
        <v>0</v>
      </c>
      <c r="BI98" s="205">
        <f>IF(N98="nulová",J98,0)</f>
        <v>0</v>
      </c>
      <c r="BJ98" s="18" t="s">
        <v>80</v>
      </c>
      <c r="BK98" s="205">
        <f>ROUND(I98*H98,2)</f>
        <v>0</v>
      </c>
      <c r="BL98" s="18" t="s">
        <v>180</v>
      </c>
      <c r="BM98" s="204" t="s">
        <v>180</v>
      </c>
    </row>
    <row r="99" spans="1:65" s="2" customFormat="1" ht="11.25">
      <c r="A99" s="35"/>
      <c r="B99" s="36"/>
      <c r="C99" s="37"/>
      <c r="D99" s="206" t="s">
        <v>182</v>
      </c>
      <c r="E99" s="37"/>
      <c r="F99" s="207" t="s">
        <v>682</v>
      </c>
      <c r="G99" s="37"/>
      <c r="H99" s="37"/>
      <c r="I99" s="116"/>
      <c r="J99" s="37"/>
      <c r="K99" s="37"/>
      <c r="L99" s="40"/>
      <c r="M99" s="208"/>
      <c r="N99" s="209"/>
      <c r="O99" s="65"/>
      <c r="P99" s="65"/>
      <c r="Q99" s="65"/>
      <c r="R99" s="65"/>
      <c r="S99" s="65"/>
      <c r="T99" s="66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18" t="s">
        <v>182</v>
      </c>
      <c r="AU99" s="18" t="s">
        <v>80</v>
      </c>
    </row>
    <row r="100" spans="1:65" s="2" customFormat="1" ht="16.5" customHeight="1">
      <c r="A100" s="35"/>
      <c r="B100" s="36"/>
      <c r="C100" s="193" t="s">
        <v>119</v>
      </c>
      <c r="D100" s="193" t="s">
        <v>175</v>
      </c>
      <c r="E100" s="194" t="s">
        <v>684</v>
      </c>
      <c r="F100" s="195" t="s">
        <v>685</v>
      </c>
      <c r="G100" s="196" t="s">
        <v>210</v>
      </c>
      <c r="H100" s="197">
        <v>180</v>
      </c>
      <c r="I100" s="198"/>
      <c r="J100" s="199">
        <f>ROUND(I100*H100,2)</f>
        <v>0</v>
      </c>
      <c r="K100" s="195" t="s">
        <v>19</v>
      </c>
      <c r="L100" s="40"/>
      <c r="M100" s="200" t="s">
        <v>19</v>
      </c>
      <c r="N100" s="201" t="s">
        <v>43</v>
      </c>
      <c r="O100" s="65"/>
      <c r="P100" s="202">
        <f>O100*H100</f>
        <v>0</v>
      </c>
      <c r="Q100" s="202">
        <v>0</v>
      </c>
      <c r="R100" s="202">
        <f>Q100*H100</f>
        <v>0</v>
      </c>
      <c r="S100" s="202">
        <v>0</v>
      </c>
      <c r="T100" s="203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4" t="s">
        <v>180</v>
      </c>
      <c r="AT100" s="204" t="s">
        <v>175</v>
      </c>
      <c r="AU100" s="204" t="s">
        <v>80</v>
      </c>
      <c r="AY100" s="18" t="s">
        <v>173</v>
      </c>
      <c r="BE100" s="205">
        <f>IF(N100="základní",J100,0)</f>
        <v>0</v>
      </c>
      <c r="BF100" s="205">
        <f>IF(N100="snížená",J100,0)</f>
        <v>0</v>
      </c>
      <c r="BG100" s="205">
        <f>IF(N100="zákl. přenesená",J100,0)</f>
        <v>0</v>
      </c>
      <c r="BH100" s="205">
        <f>IF(N100="sníž. přenesená",J100,0)</f>
        <v>0</v>
      </c>
      <c r="BI100" s="205">
        <f>IF(N100="nulová",J100,0)</f>
        <v>0</v>
      </c>
      <c r="BJ100" s="18" t="s">
        <v>80</v>
      </c>
      <c r="BK100" s="205">
        <f>ROUND(I100*H100,2)</f>
        <v>0</v>
      </c>
      <c r="BL100" s="18" t="s">
        <v>180</v>
      </c>
      <c r="BM100" s="204" t="s">
        <v>207</v>
      </c>
    </row>
    <row r="101" spans="1:65" s="2" customFormat="1" ht="11.25">
      <c r="A101" s="35"/>
      <c r="B101" s="36"/>
      <c r="C101" s="37"/>
      <c r="D101" s="206" t="s">
        <v>182</v>
      </c>
      <c r="E101" s="37"/>
      <c r="F101" s="207" t="s">
        <v>685</v>
      </c>
      <c r="G101" s="37"/>
      <c r="H101" s="37"/>
      <c r="I101" s="116"/>
      <c r="J101" s="37"/>
      <c r="K101" s="37"/>
      <c r="L101" s="40"/>
      <c r="M101" s="208"/>
      <c r="N101" s="209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182</v>
      </c>
      <c r="AU101" s="18" t="s">
        <v>80</v>
      </c>
    </row>
    <row r="102" spans="1:65" s="2" customFormat="1" ht="16.5" customHeight="1">
      <c r="A102" s="35"/>
      <c r="B102" s="36"/>
      <c r="C102" s="193" t="s">
        <v>180</v>
      </c>
      <c r="D102" s="193" t="s">
        <v>175</v>
      </c>
      <c r="E102" s="194" t="s">
        <v>686</v>
      </c>
      <c r="F102" s="195" t="s">
        <v>687</v>
      </c>
      <c r="G102" s="196" t="s">
        <v>210</v>
      </c>
      <c r="H102" s="197">
        <v>60</v>
      </c>
      <c r="I102" s="198"/>
      <c r="J102" s="199">
        <f>ROUND(I102*H102,2)</f>
        <v>0</v>
      </c>
      <c r="K102" s="195" t="s">
        <v>19</v>
      </c>
      <c r="L102" s="40"/>
      <c r="M102" s="200" t="s">
        <v>19</v>
      </c>
      <c r="N102" s="201" t="s">
        <v>43</v>
      </c>
      <c r="O102" s="65"/>
      <c r="P102" s="202">
        <f>O102*H102</f>
        <v>0</v>
      </c>
      <c r="Q102" s="202">
        <v>0</v>
      </c>
      <c r="R102" s="202">
        <f>Q102*H102</f>
        <v>0</v>
      </c>
      <c r="S102" s="202">
        <v>0</v>
      </c>
      <c r="T102" s="203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04" t="s">
        <v>180</v>
      </c>
      <c r="AT102" s="204" t="s">
        <v>175</v>
      </c>
      <c r="AU102" s="204" t="s">
        <v>80</v>
      </c>
      <c r="AY102" s="18" t="s">
        <v>173</v>
      </c>
      <c r="BE102" s="205">
        <f>IF(N102="základní",J102,0)</f>
        <v>0</v>
      </c>
      <c r="BF102" s="205">
        <f>IF(N102="snížená",J102,0)</f>
        <v>0</v>
      </c>
      <c r="BG102" s="205">
        <f>IF(N102="zákl. přenesená",J102,0)</f>
        <v>0</v>
      </c>
      <c r="BH102" s="205">
        <f>IF(N102="sníž. přenesená",J102,0)</f>
        <v>0</v>
      </c>
      <c r="BI102" s="205">
        <f>IF(N102="nulová",J102,0)</f>
        <v>0</v>
      </c>
      <c r="BJ102" s="18" t="s">
        <v>80</v>
      </c>
      <c r="BK102" s="205">
        <f>ROUND(I102*H102,2)</f>
        <v>0</v>
      </c>
      <c r="BL102" s="18" t="s">
        <v>180</v>
      </c>
      <c r="BM102" s="204" t="s">
        <v>222</v>
      </c>
    </row>
    <row r="103" spans="1:65" s="2" customFormat="1" ht="11.25">
      <c r="A103" s="35"/>
      <c r="B103" s="36"/>
      <c r="C103" s="37"/>
      <c r="D103" s="206" t="s">
        <v>182</v>
      </c>
      <c r="E103" s="37"/>
      <c r="F103" s="207" t="s">
        <v>687</v>
      </c>
      <c r="G103" s="37"/>
      <c r="H103" s="37"/>
      <c r="I103" s="116"/>
      <c r="J103" s="37"/>
      <c r="K103" s="37"/>
      <c r="L103" s="40"/>
      <c r="M103" s="208"/>
      <c r="N103" s="209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182</v>
      </c>
      <c r="AU103" s="18" t="s">
        <v>80</v>
      </c>
    </row>
    <row r="104" spans="1:65" s="2" customFormat="1" ht="16.5" customHeight="1">
      <c r="A104" s="35"/>
      <c r="B104" s="36"/>
      <c r="C104" s="193" t="s">
        <v>201</v>
      </c>
      <c r="D104" s="193" t="s">
        <v>175</v>
      </c>
      <c r="E104" s="194" t="s">
        <v>688</v>
      </c>
      <c r="F104" s="195" t="s">
        <v>689</v>
      </c>
      <c r="G104" s="196" t="s">
        <v>210</v>
      </c>
      <c r="H104" s="197">
        <v>400</v>
      </c>
      <c r="I104" s="198"/>
      <c r="J104" s="199">
        <f>ROUND(I104*H104,2)</f>
        <v>0</v>
      </c>
      <c r="K104" s="195" t="s">
        <v>19</v>
      </c>
      <c r="L104" s="40"/>
      <c r="M104" s="200" t="s">
        <v>19</v>
      </c>
      <c r="N104" s="201" t="s">
        <v>43</v>
      </c>
      <c r="O104" s="65"/>
      <c r="P104" s="202">
        <f>O104*H104</f>
        <v>0</v>
      </c>
      <c r="Q104" s="202">
        <v>0</v>
      </c>
      <c r="R104" s="202">
        <f>Q104*H104</f>
        <v>0</v>
      </c>
      <c r="S104" s="202">
        <v>0</v>
      </c>
      <c r="T104" s="203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4" t="s">
        <v>180</v>
      </c>
      <c r="AT104" s="204" t="s">
        <v>175</v>
      </c>
      <c r="AU104" s="204" t="s">
        <v>80</v>
      </c>
      <c r="AY104" s="18" t="s">
        <v>173</v>
      </c>
      <c r="BE104" s="205">
        <f>IF(N104="základní",J104,0)</f>
        <v>0</v>
      </c>
      <c r="BF104" s="205">
        <f>IF(N104="snížená",J104,0)</f>
        <v>0</v>
      </c>
      <c r="BG104" s="205">
        <f>IF(N104="zákl. přenesená",J104,0)</f>
        <v>0</v>
      </c>
      <c r="BH104" s="205">
        <f>IF(N104="sníž. přenesená",J104,0)</f>
        <v>0</v>
      </c>
      <c r="BI104" s="205">
        <f>IF(N104="nulová",J104,0)</f>
        <v>0</v>
      </c>
      <c r="BJ104" s="18" t="s">
        <v>80</v>
      </c>
      <c r="BK104" s="205">
        <f>ROUND(I104*H104,2)</f>
        <v>0</v>
      </c>
      <c r="BL104" s="18" t="s">
        <v>180</v>
      </c>
      <c r="BM104" s="204" t="s">
        <v>235</v>
      </c>
    </row>
    <row r="105" spans="1:65" s="2" customFormat="1" ht="11.25">
      <c r="A105" s="35"/>
      <c r="B105" s="36"/>
      <c r="C105" s="37"/>
      <c r="D105" s="206" t="s">
        <v>182</v>
      </c>
      <c r="E105" s="37"/>
      <c r="F105" s="207" t="s">
        <v>689</v>
      </c>
      <c r="G105" s="37"/>
      <c r="H105" s="37"/>
      <c r="I105" s="116"/>
      <c r="J105" s="37"/>
      <c r="K105" s="37"/>
      <c r="L105" s="40"/>
      <c r="M105" s="208"/>
      <c r="N105" s="209"/>
      <c r="O105" s="65"/>
      <c r="P105" s="65"/>
      <c r="Q105" s="65"/>
      <c r="R105" s="65"/>
      <c r="S105" s="65"/>
      <c r="T105" s="66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8" t="s">
        <v>182</v>
      </c>
      <c r="AU105" s="18" t="s">
        <v>80</v>
      </c>
    </row>
    <row r="106" spans="1:65" s="2" customFormat="1" ht="16.5" customHeight="1">
      <c r="A106" s="35"/>
      <c r="B106" s="36"/>
      <c r="C106" s="193" t="s">
        <v>207</v>
      </c>
      <c r="D106" s="193" t="s">
        <v>175</v>
      </c>
      <c r="E106" s="194" t="s">
        <v>690</v>
      </c>
      <c r="F106" s="195" t="s">
        <v>691</v>
      </c>
      <c r="G106" s="196" t="s">
        <v>528</v>
      </c>
      <c r="H106" s="197">
        <v>1518</v>
      </c>
      <c r="I106" s="198"/>
      <c r="J106" s="199">
        <f>ROUND(I106*H106,2)</f>
        <v>0</v>
      </c>
      <c r="K106" s="195" t="s">
        <v>19</v>
      </c>
      <c r="L106" s="40"/>
      <c r="M106" s="200" t="s">
        <v>19</v>
      </c>
      <c r="N106" s="201" t="s">
        <v>43</v>
      </c>
      <c r="O106" s="65"/>
      <c r="P106" s="202">
        <f>O106*H106</f>
        <v>0</v>
      </c>
      <c r="Q106" s="202">
        <v>0</v>
      </c>
      <c r="R106" s="202">
        <f>Q106*H106</f>
        <v>0</v>
      </c>
      <c r="S106" s="202">
        <v>0</v>
      </c>
      <c r="T106" s="203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4" t="s">
        <v>180</v>
      </c>
      <c r="AT106" s="204" t="s">
        <v>175</v>
      </c>
      <c r="AU106" s="204" t="s">
        <v>80</v>
      </c>
      <c r="AY106" s="18" t="s">
        <v>173</v>
      </c>
      <c r="BE106" s="205">
        <f>IF(N106="základní",J106,0)</f>
        <v>0</v>
      </c>
      <c r="BF106" s="205">
        <f>IF(N106="snížená",J106,0)</f>
        <v>0</v>
      </c>
      <c r="BG106" s="205">
        <f>IF(N106="zákl. přenesená",J106,0)</f>
        <v>0</v>
      </c>
      <c r="BH106" s="205">
        <f>IF(N106="sníž. přenesená",J106,0)</f>
        <v>0</v>
      </c>
      <c r="BI106" s="205">
        <f>IF(N106="nulová",J106,0)</f>
        <v>0</v>
      </c>
      <c r="BJ106" s="18" t="s">
        <v>80</v>
      </c>
      <c r="BK106" s="205">
        <f>ROUND(I106*H106,2)</f>
        <v>0</v>
      </c>
      <c r="BL106" s="18" t="s">
        <v>180</v>
      </c>
      <c r="BM106" s="204" t="s">
        <v>255</v>
      </c>
    </row>
    <row r="107" spans="1:65" s="2" customFormat="1" ht="11.25">
      <c r="A107" s="35"/>
      <c r="B107" s="36"/>
      <c r="C107" s="37"/>
      <c r="D107" s="206" t="s">
        <v>182</v>
      </c>
      <c r="E107" s="37"/>
      <c r="F107" s="207" t="s">
        <v>691</v>
      </c>
      <c r="G107" s="37"/>
      <c r="H107" s="37"/>
      <c r="I107" s="116"/>
      <c r="J107" s="37"/>
      <c r="K107" s="37"/>
      <c r="L107" s="40"/>
      <c r="M107" s="208"/>
      <c r="N107" s="209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182</v>
      </c>
      <c r="AU107" s="18" t="s">
        <v>80</v>
      </c>
    </row>
    <row r="108" spans="1:65" s="2" customFormat="1" ht="16.5" customHeight="1">
      <c r="A108" s="35"/>
      <c r="B108" s="36"/>
      <c r="C108" s="193" t="s">
        <v>214</v>
      </c>
      <c r="D108" s="193" t="s">
        <v>175</v>
      </c>
      <c r="E108" s="194" t="s">
        <v>704</v>
      </c>
      <c r="F108" s="195" t="s">
        <v>705</v>
      </c>
      <c r="G108" s="196" t="s">
        <v>528</v>
      </c>
      <c r="H108" s="197">
        <v>240</v>
      </c>
      <c r="I108" s="198"/>
      <c r="J108" s="199">
        <f>ROUND(I108*H108,2)</f>
        <v>0</v>
      </c>
      <c r="K108" s="195" t="s">
        <v>19</v>
      </c>
      <c r="L108" s="40"/>
      <c r="M108" s="200" t="s">
        <v>19</v>
      </c>
      <c r="N108" s="201" t="s">
        <v>43</v>
      </c>
      <c r="O108" s="65"/>
      <c r="P108" s="202">
        <f>O108*H108</f>
        <v>0</v>
      </c>
      <c r="Q108" s="202">
        <v>0</v>
      </c>
      <c r="R108" s="202">
        <f>Q108*H108</f>
        <v>0</v>
      </c>
      <c r="S108" s="202">
        <v>0</v>
      </c>
      <c r="T108" s="203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4" t="s">
        <v>180</v>
      </c>
      <c r="AT108" s="204" t="s">
        <v>175</v>
      </c>
      <c r="AU108" s="204" t="s">
        <v>80</v>
      </c>
      <c r="AY108" s="18" t="s">
        <v>173</v>
      </c>
      <c r="BE108" s="205">
        <f>IF(N108="základní",J108,0)</f>
        <v>0</v>
      </c>
      <c r="BF108" s="205">
        <f>IF(N108="snížená",J108,0)</f>
        <v>0</v>
      </c>
      <c r="BG108" s="205">
        <f>IF(N108="zákl. přenesená",J108,0)</f>
        <v>0</v>
      </c>
      <c r="BH108" s="205">
        <f>IF(N108="sníž. přenesená",J108,0)</f>
        <v>0</v>
      </c>
      <c r="BI108" s="205">
        <f>IF(N108="nulová",J108,0)</f>
        <v>0</v>
      </c>
      <c r="BJ108" s="18" t="s">
        <v>80</v>
      </c>
      <c r="BK108" s="205">
        <f>ROUND(I108*H108,2)</f>
        <v>0</v>
      </c>
      <c r="BL108" s="18" t="s">
        <v>180</v>
      </c>
      <c r="BM108" s="204" t="s">
        <v>272</v>
      </c>
    </row>
    <row r="109" spans="1:65" s="2" customFormat="1" ht="11.25">
      <c r="A109" s="35"/>
      <c r="B109" s="36"/>
      <c r="C109" s="37"/>
      <c r="D109" s="206" t="s">
        <v>182</v>
      </c>
      <c r="E109" s="37"/>
      <c r="F109" s="207" t="s">
        <v>705</v>
      </c>
      <c r="G109" s="37"/>
      <c r="H109" s="37"/>
      <c r="I109" s="116"/>
      <c r="J109" s="37"/>
      <c r="K109" s="37"/>
      <c r="L109" s="40"/>
      <c r="M109" s="208"/>
      <c r="N109" s="209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182</v>
      </c>
      <c r="AU109" s="18" t="s">
        <v>80</v>
      </c>
    </row>
    <row r="110" spans="1:65" s="2" customFormat="1" ht="16.5" customHeight="1">
      <c r="A110" s="35"/>
      <c r="B110" s="36"/>
      <c r="C110" s="193" t="s">
        <v>222</v>
      </c>
      <c r="D110" s="193" t="s">
        <v>175</v>
      </c>
      <c r="E110" s="194" t="s">
        <v>706</v>
      </c>
      <c r="F110" s="195" t="s">
        <v>707</v>
      </c>
      <c r="G110" s="196" t="s">
        <v>528</v>
      </c>
      <c r="H110" s="197">
        <v>72</v>
      </c>
      <c r="I110" s="198"/>
      <c r="J110" s="199">
        <f>ROUND(I110*H110,2)</f>
        <v>0</v>
      </c>
      <c r="K110" s="195" t="s">
        <v>19</v>
      </c>
      <c r="L110" s="40"/>
      <c r="M110" s="200" t="s">
        <v>19</v>
      </c>
      <c r="N110" s="201" t="s">
        <v>43</v>
      </c>
      <c r="O110" s="65"/>
      <c r="P110" s="202">
        <f>O110*H110</f>
        <v>0</v>
      </c>
      <c r="Q110" s="202">
        <v>0</v>
      </c>
      <c r="R110" s="202">
        <f>Q110*H110</f>
        <v>0</v>
      </c>
      <c r="S110" s="202">
        <v>0</v>
      </c>
      <c r="T110" s="203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204" t="s">
        <v>180</v>
      </c>
      <c r="AT110" s="204" t="s">
        <v>175</v>
      </c>
      <c r="AU110" s="204" t="s">
        <v>80</v>
      </c>
      <c r="AY110" s="18" t="s">
        <v>173</v>
      </c>
      <c r="BE110" s="205">
        <f>IF(N110="základní",J110,0)</f>
        <v>0</v>
      </c>
      <c r="BF110" s="205">
        <f>IF(N110="snížená",J110,0)</f>
        <v>0</v>
      </c>
      <c r="BG110" s="205">
        <f>IF(N110="zákl. přenesená",J110,0)</f>
        <v>0</v>
      </c>
      <c r="BH110" s="205">
        <f>IF(N110="sníž. přenesená",J110,0)</f>
        <v>0</v>
      </c>
      <c r="BI110" s="205">
        <f>IF(N110="nulová",J110,0)</f>
        <v>0</v>
      </c>
      <c r="BJ110" s="18" t="s">
        <v>80</v>
      </c>
      <c r="BK110" s="205">
        <f>ROUND(I110*H110,2)</f>
        <v>0</v>
      </c>
      <c r="BL110" s="18" t="s">
        <v>180</v>
      </c>
      <c r="BM110" s="204" t="s">
        <v>284</v>
      </c>
    </row>
    <row r="111" spans="1:65" s="2" customFormat="1" ht="11.25">
      <c r="A111" s="35"/>
      <c r="B111" s="36"/>
      <c r="C111" s="37"/>
      <c r="D111" s="206" t="s">
        <v>182</v>
      </c>
      <c r="E111" s="37"/>
      <c r="F111" s="207" t="s">
        <v>707</v>
      </c>
      <c r="G111" s="37"/>
      <c r="H111" s="37"/>
      <c r="I111" s="116"/>
      <c r="J111" s="37"/>
      <c r="K111" s="37"/>
      <c r="L111" s="40"/>
      <c r="M111" s="208"/>
      <c r="N111" s="209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182</v>
      </c>
      <c r="AU111" s="18" t="s">
        <v>80</v>
      </c>
    </row>
    <row r="112" spans="1:65" s="2" customFormat="1" ht="16.5" customHeight="1">
      <c r="A112" s="35"/>
      <c r="B112" s="36"/>
      <c r="C112" s="193" t="s">
        <v>228</v>
      </c>
      <c r="D112" s="193" t="s">
        <v>175</v>
      </c>
      <c r="E112" s="194" t="s">
        <v>708</v>
      </c>
      <c r="F112" s="195" t="s">
        <v>709</v>
      </c>
      <c r="G112" s="196" t="s">
        <v>528</v>
      </c>
      <c r="H112" s="197">
        <v>180</v>
      </c>
      <c r="I112" s="198"/>
      <c r="J112" s="199">
        <f>ROUND(I112*H112,2)</f>
        <v>0</v>
      </c>
      <c r="K112" s="195" t="s">
        <v>19</v>
      </c>
      <c r="L112" s="40"/>
      <c r="M112" s="200" t="s">
        <v>19</v>
      </c>
      <c r="N112" s="201" t="s">
        <v>43</v>
      </c>
      <c r="O112" s="65"/>
      <c r="P112" s="202">
        <f>O112*H112</f>
        <v>0</v>
      </c>
      <c r="Q112" s="202">
        <v>0</v>
      </c>
      <c r="R112" s="202">
        <f>Q112*H112</f>
        <v>0</v>
      </c>
      <c r="S112" s="202">
        <v>0</v>
      </c>
      <c r="T112" s="203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04" t="s">
        <v>180</v>
      </c>
      <c r="AT112" s="204" t="s">
        <v>175</v>
      </c>
      <c r="AU112" s="204" t="s">
        <v>80</v>
      </c>
      <c r="AY112" s="18" t="s">
        <v>173</v>
      </c>
      <c r="BE112" s="205">
        <f>IF(N112="základní",J112,0)</f>
        <v>0</v>
      </c>
      <c r="BF112" s="205">
        <f>IF(N112="snížená",J112,0)</f>
        <v>0</v>
      </c>
      <c r="BG112" s="205">
        <f>IF(N112="zákl. přenesená",J112,0)</f>
        <v>0</v>
      </c>
      <c r="BH112" s="205">
        <f>IF(N112="sníž. přenesená",J112,0)</f>
        <v>0</v>
      </c>
      <c r="BI112" s="205">
        <f>IF(N112="nulová",J112,0)</f>
        <v>0</v>
      </c>
      <c r="BJ112" s="18" t="s">
        <v>80</v>
      </c>
      <c r="BK112" s="205">
        <f>ROUND(I112*H112,2)</f>
        <v>0</v>
      </c>
      <c r="BL112" s="18" t="s">
        <v>180</v>
      </c>
      <c r="BM112" s="204" t="s">
        <v>296</v>
      </c>
    </row>
    <row r="113" spans="1:65" s="2" customFormat="1" ht="11.25">
      <c r="A113" s="35"/>
      <c r="B113" s="36"/>
      <c r="C113" s="37"/>
      <c r="D113" s="206" t="s">
        <v>182</v>
      </c>
      <c r="E113" s="37"/>
      <c r="F113" s="207" t="s">
        <v>709</v>
      </c>
      <c r="G113" s="37"/>
      <c r="H113" s="37"/>
      <c r="I113" s="116"/>
      <c r="J113" s="37"/>
      <c r="K113" s="37"/>
      <c r="L113" s="40"/>
      <c r="M113" s="208"/>
      <c r="N113" s="209"/>
      <c r="O113" s="65"/>
      <c r="P113" s="65"/>
      <c r="Q113" s="65"/>
      <c r="R113" s="65"/>
      <c r="S113" s="65"/>
      <c r="T113" s="66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8" t="s">
        <v>182</v>
      </c>
      <c r="AU113" s="18" t="s">
        <v>80</v>
      </c>
    </row>
    <row r="114" spans="1:65" s="2" customFormat="1" ht="16.5" customHeight="1">
      <c r="A114" s="35"/>
      <c r="B114" s="36"/>
      <c r="C114" s="193" t="s">
        <v>235</v>
      </c>
      <c r="D114" s="193" t="s">
        <v>175</v>
      </c>
      <c r="E114" s="194" t="s">
        <v>710</v>
      </c>
      <c r="F114" s="195" t="s">
        <v>711</v>
      </c>
      <c r="G114" s="196" t="s">
        <v>528</v>
      </c>
      <c r="H114" s="197">
        <v>120</v>
      </c>
      <c r="I114" s="198"/>
      <c r="J114" s="199">
        <f>ROUND(I114*H114,2)</f>
        <v>0</v>
      </c>
      <c r="K114" s="195" t="s">
        <v>19</v>
      </c>
      <c r="L114" s="40"/>
      <c r="M114" s="200" t="s">
        <v>19</v>
      </c>
      <c r="N114" s="201" t="s">
        <v>43</v>
      </c>
      <c r="O114" s="65"/>
      <c r="P114" s="202">
        <f>O114*H114</f>
        <v>0</v>
      </c>
      <c r="Q114" s="202">
        <v>0</v>
      </c>
      <c r="R114" s="202">
        <f>Q114*H114</f>
        <v>0</v>
      </c>
      <c r="S114" s="202">
        <v>0</v>
      </c>
      <c r="T114" s="203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04" t="s">
        <v>180</v>
      </c>
      <c r="AT114" s="204" t="s">
        <v>175</v>
      </c>
      <c r="AU114" s="204" t="s">
        <v>80</v>
      </c>
      <c r="AY114" s="18" t="s">
        <v>173</v>
      </c>
      <c r="BE114" s="205">
        <f>IF(N114="základní",J114,0)</f>
        <v>0</v>
      </c>
      <c r="BF114" s="205">
        <f>IF(N114="snížená",J114,0)</f>
        <v>0</v>
      </c>
      <c r="BG114" s="205">
        <f>IF(N114="zákl. přenesená",J114,0)</f>
        <v>0</v>
      </c>
      <c r="BH114" s="205">
        <f>IF(N114="sníž. přenesená",J114,0)</f>
        <v>0</v>
      </c>
      <c r="BI114" s="205">
        <f>IF(N114="nulová",J114,0)</f>
        <v>0</v>
      </c>
      <c r="BJ114" s="18" t="s">
        <v>80</v>
      </c>
      <c r="BK114" s="205">
        <f>ROUND(I114*H114,2)</f>
        <v>0</v>
      </c>
      <c r="BL114" s="18" t="s">
        <v>180</v>
      </c>
      <c r="BM114" s="204" t="s">
        <v>308</v>
      </c>
    </row>
    <row r="115" spans="1:65" s="2" customFormat="1" ht="11.25">
      <c r="A115" s="35"/>
      <c r="B115" s="36"/>
      <c r="C115" s="37"/>
      <c r="D115" s="206" t="s">
        <v>182</v>
      </c>
      <c r="E115" s="37"/>
      <c r="F115" s="207" t="s">
        <v>711</v>
      </c>
      <c r="G115" s="37"/>
      <c r="H115" s="37"/>
      <c r="I115" s="116"/>
      <c r="J115" s="37"/>
      <c r="K115" s="37"/>
      <c r="L115" s="40"/>
      <c r="M115" s="208"/>
      <c r="N115" s="209"/>
      <c r="O115" s="65"/>
      <c r="P115" s="65"/>
      <c r="Q115" s="65"/>
      <c r="R115" s="65"/>
      <c r="S115" s="65"/>
      <c r="T115" s="66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8" t="s">
        <v>182</v>
      </c>
      <c r="AU115" s="18" t="s">
        <v>80</v>
      </c>
    </row>
    <row r="116" spans="1:65" s="2" customFormat="1" ht="16.5" customHeight="1">
      <c r="A116" s="35"/>
      <c r="B116" s="36"/>
      <c r="C116" s="193" t="s">
        <v>246</v>
      </c>
      <c r="D116" s="193" t="s">
        <v>175</v>
      </c>
      <c r="E116" s="194" t="s">
        <v>712</v>
      </c>
      <c r="F116" s="195" t="s">
        <v>713</v>
      </c>
      <c r="G116" s="196" t="s">
        <v>528</v>
      </c>
      <c r="H116" s="197">
        <v>54</v>
      </c>
      <c r="I116" s="198"/>
      <c r="J116" s="199">
        <f>ROUND(I116*H116,2)</f>
        <v>0</v>
      </c>
      <c r="K116" s="195" t="s">
        <v>19</v>
      </c>
      <c r="L116" s="40"/>
      <c r="M116" s="200" t="s">
        <v>19</v>
      </c>
      <c r="N116" s="201" t="s">
        <v>43</v>
      </c>
      <c r="O116" s="65"/>
      <c r="P116" s="202">
        <f>O116*H116</f>
        <v>0</v>
      </c>
      <c r="Q116" s="202">
        <v>0</v>
      </c>
      <c r="R116" s="202">
        <f>Q116*H116</f>
        <v>0</v>
      </c>
      <c r="S116" s="202">
        <v>0</v>
      </c>
      <c r="T116" s="203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204" t="s">
        <v>180</v>
      </c>
      <c r="AT116" s="204" t="s">
        <v>175</v>
      </c>
      <c r="AU116" s="204" t="s">
        <v>80</v>
      </c>
      <c r="AY116" s="18" t="s">
        <v>173</v>
      </c>
      <c r="BE116" s="205">
        <f>IF(N116="základní",J116,0)</f>
        <v>0</v>
      </c>
      <c r="BF116" s="205">
        <f>IF(N116="snížená",J116,0)</f>
        <v>0</v>
      </c>
      <c r="BG116" s="205">
        <f>IF(N116="zákl. přenesená",J116,0)</f>
        <v>0</v>
      </c>
      <c r="BH116" s="205">
        <f>IF(N116="sníž. přenesená",J116,0)</f>
        <v>0</v>
      </c>
      <c r="BI116" s="205">
        <f>IF(N116="nulová",J116,0)</f>
        <v>0</v>
      </c>
      <c r="BJ116" s="18" t="s">
        <v>80</v>
      </c>
      <c r="BK116" s="205">
        <f>ROUND(I116*H116,2)</f>
        <v>0</v>
      </c>
      <c r="BL116" s="18" t="s">
        <v>180</v>
      </c>
      <c r="BM116" s="204" t="s">
        <v>319</v>
      </c>
    </row>
    <row r="117" spans="1:65" s="2" customFormat="1" ht="11.25">
      <c r="A117" s="35"/>
      <c r="B117" s="36"/>
      <c r="C117" s="37"/>
      <c r="D117" s="206" t="s">
        <v>182</v>
      </c>
      <c r="E117" s="37"/>
      <c r="F117" s="207" t="s">
        <v>713</v>
      </c>
      <c r="G117" s="37"/>
      <c r="H117" s="37"/>
      <c r="I117" s="116"/>
      <c r="J117" s="37"/>
      <c r="K117" s="37"/>
      <c r="L117" s="40"/>
      <c r="M117" s="208"/>
      <c r="N117" s="209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182</v>
      </c>
      <c r="AU117" s="18" t="s">
        <v>80</v>
      </c>
    </row>
    <row r="118" spans="1:65" s="2" customFormat="1" ht="16.5" customHeight="1">
      <c r="A118" s="35"/>
      <c r="B118" s="36"/>
      <c r="C118" s="193" t="s">
        <v>255</v>
      </c>
      <c r="D118" s="193" t="s">
        <v>175</v>
      </c>
      <c r="E118" s="194" t="s">
        <v>714</v>
      </c>
      <c r="F118" s="195" t="s">
        <v>715</v>
      </c>
      <c r="G118" s="196" t="s">
        <v>528</v>
      </c>
      <c r="H118" s="197">
        <v>6</v>
      </c>
      <c r="I118" s="198"/>
      <c r="J118" s="199">
        <f>ROUND(I118*H118,2)</f>
        <v>0</v>
      </c>
      <c r="K118" s="195" t="s">
        <v>19</v>
      </c>
      <c r="L118" s="40"/>
      <c r="M118" s="200" t="s">
        <v>19</v>
      </c>
      <c r="N118" s="201" t="s">
        <v>43</v>
      </c>
      <c r="O118" s="65"/>
      <c r="P118" s="202">
        <f>O118*H118</f>
        <v>0</v>
      </c>
      <c r="Q118" s="202">
        <v>0</v>
      </c>
      <c r="R118" s="202">
        <f>Q118*H118</f>
        <v>0</v>
      </c>
      <c r="S118" s="202">
        <v>0</v>
      </c>
      <c r="T118" s="203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04" t="s">
        <v>180</v>
      </c>
      <c r="AT118" s="204" t="s">
        <v>175</v>
      </c>
      <c r="AU118" s="204" t="s">
        <v>80</v>
      </c>
      <c r="AY118" s="18" t="s">
        <v>173</v>
      </c>
      <c r="BE118" s="205">
        <f>IF(N118="základní",J118,0)</f>
        <v>0</v>
      </c>
      <c r="BF118" s="205">
        <f>IF(N118="snížená",J118,0)</f>
        <v>0</v>
      </c>
      <c r="BG118" s="205">
        <f>IF(N118="zákl. přenesená",J118,0)</f>
        <v>0</v>
      </c>
      <c r="BH118" s="205">
        <f>IF(N118="sníž. přenesená",J118,0)</f>
        <v>0</v>
      </c>
      <c r="BI118" s="205">
        <f>IF(N118="nulová",J118,0)</f>
        <v>0</v>
      </c>
      <c r="BJ118" s="18" t="s">
        <v>80</v>
      </c>
      <c r="BK118" s="205">
        <f>ROUND(I118*H118,2)</f>
        <v>0</v>
      </c>
      <c r="BL118" s="18" t="s">
        <v>180</v>
      </c>
      <c r="BM118" s="204" t="s">
        <v>333</v>
      </c>
    </row>
    <row r="119" spans="1:65" s="2" customFormat="1" ht="11.25">
      <c r="A119" s="35"/>
      <c r="B119" s="36"/>
      <c r="C119" s="37"/>
      <c r="D119" s="206" t="s">
        <v>182</v>
      </c>
      <c r="E119" s="37"/>
      <c r="F119" s="207" t="s">
        <v>715</v>
      </c>
      <c r="G119" s="37"/>
      <c r="H119" s="37"/>
      <c r="I119" s="116"/>
      <c r="J119" s="37"/>
      <c r="K119" s="37"/>
      <c r="L119" s="40"/>
      <c r="M119" s="208"/>
      <c r="N119" s="209"/>
      <c r="O119" s="65"/>
      <c r="P119" s="65"/>
      <c r="Q119" s="65"/>
      <c r="R119" s="65"/>
      <c r="S119" s="65"/>
      <c r="T119" s="66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182</v>
      </c>
      <c r="AU119" s="18" t="s">
        <v>80</v>
      </c>
    </row>
    <row r="120" spans="1:65" s="2" customFormat="1" ht="16.5" customHeight="1">
      <c r="A120" s="35"/>
      <c r="B120" s="36"/>
      <c r="C120" s="193" t="s">
        <v>266</v>
      </c>
      <c r="D120" s="193" t="s">
        <v>175</v>
      </c>
      <c r="E120" s="194" t="s">
        <v>716</v>
      </c>
      <c r="F120" s="195" t="s">
        <v>717</v>
      </c>
      <c r="G120" s="196" t="s">
        <v>528</v>
      </c>
      <c r="H120" s="197">
        <v>2.7</v>
      </c>
      <c r="I120" s="198"/>
      <c r="J120" s="199">
        <f>ROUND(I120*H120,2)</f>
        <v>0</v>
      </c>
      <c r="K120" s="195" t="s">
        <v>19</v>
      </c>
      <c r="L120" s="40"/>
      <c r="M120" s="200" t="s">
        <v>19</v>
      </c>
      <c r="N120" s="201" t="s">
        <v>43</v>
      </c>
      <c r="O120" s="65"/>
      <c r="P120" s="202">
        <f>O120*H120</f>
        <v>0</v>
      </c>
      <c r="Q120" s="202">
        <v>0</v>
      </c>
      <c r="R120" s="202">
        <f>Q120*H120</f>
        <v>0</v>
      </c>
      <c r="S120" s="202">
        <v>0</v>
      </c>
      <c r="T120" s="203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04" t="s">
        <v>180</v>
      </c>
      <c r="AT120" s="204" t="s">
        <v>175</v>
      </c>
      <c r="AU120" s="204" t="s">
        <v>80</v>
      </c>
      <c r="AY120" s="18" t="s">
        <v>173</v>
      </c>
      <c r="BE120" s="205">
        <f>IF(N120="základní",J120,0)</f>
        <v>0</v>
      </c>
      <c r="BF120" s="205">
        <f>IF(N120="snížená",J120,0)</f>
        <v>0</v>
      </c>
      <c r="BG120" s="205">
        <f>IF(N120="zákl. přenesená",J120,0)</f>
        <v>0</v>
      </c>
      <c r="BH120" s="205">
        <f>IF(N120="sníž. přenesená",J120,0)</f>
        <v>0</v>
      </c>
      <c r="BI120" s="205">
        <f>IF(N120="nulová",J120,0)</f>
        <v>0</v>
      </c>
      <c r="BJ120" s="18" t="s">
        <v>80</v>
      </c>
      <c r="BK120" s="205">
        <f>ROUND(I120*H120,2)</f>
        <v>0</v>
      </c>
      <c r="BL120" s="18" t="s">
        <v>180</v>
      </c>
      <c r="BM120" s="204" t="s">
        <v>343</v>
      </c>
    </row>
    <row r="121" spans="1:65" s="2" customFormat="1" ht="11.25">
      <c r="A121" s="35"/>
      <c r="B121" s="36"/>
      <c r="C121" s="37"/>
      <c r="D121" s="206" t="s">
        <v>182</v>
      </c>
      <c r="E121" s="37"/>
      <c r="F121" s="207" t="s">
        <v>717</v>
      </c>
      <c r="G121" s="37"/>
      <c r="H121" s="37"/>
      <c r="I121" s="116"/>
      <c r="J121" s="37"/>
      <c r="K121" s="37"/>
      <c r="L121" s="40"/>
      <c r="M121" s="208"/>
      <c r="N121" s="209"/>
      <c r="O121" s="65"/>
      <c r="P121" s="65"/>
      <c r="Q121" s="65"/>
      <c r="R121" s="65"/>
      <c r="S121" s="65"/>
      <c r="T121" s="66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182</v>
      </c>
      <c r="AU121" s="18" t="s">
        <v>80</v>
      </c>
    </row>
    <row r="122" spans="1:65" s="2" customFormat="1" ht="16.5" customHeight="1">
      <c r="A122" s="35"/>
      <c r="B122" s="36"/>
      <c r="C122" s="193" t="s">
        <v>272</v>
      </c>
      <c r="D122" s="193" t="s">
        <v>175</v>
      </c>
      <c r="E122" s="194" t="s">
        <v>927</v>
      </c>
      <c r="F122" s="195" t="s">
        <v>928</v>
      </c>
      <c r="G122" s="196" t="s">
        <v>178</v>
      </c>
      <c r="H122" s="197">
        <v>1120</v>
      </c>
      <c r="I122" s="198"/>
      <c r="J122" s="199">
        <f>ROUND(I122*H122,2)</f>
        <v>0</v>
      </c>
      <c r="K122" s="195" t="s">
        <v>19</v>
      </c>
      <c r="L122" s="40"/>
      <c r="M122" s="200" t="s">
        <v>19</v>
      </c>
      <c r="N122" s="201" t="s">
        <v>43</v>
      </c>
      <c r="O122" s="65"/>
      <c r="P122" s="202">
        <f>O122*H122</f>
        <v>0</v>
      </c>
      <c r="Q122" s="202">
        <v>0</v>
      </c>
      <c r="R122" s="202">
        <f>Q122*H122</f>
        <v>0</v>
      </c>
      <c r="S122" s="202">
        <v>0</v>
      </c>
      <c r="T122" s="20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4" t="s">
        <v>180</v>
      </c>
      <c r="AT122" s="204" t="s">
        <v>175</v>
      </c>
      <c r="AU122" s="204" t="s">
        <v>80</v>
      </c>
      <c r="AY122" s="18" t="s">
        <v>173</v>
      </c>
      <c r="BE122" s="205">
        <f>IF(N122="základní",J122,0)</f>
        <v>0</v>
      </c>
      <c r="BF122" s="205">
        <f>IF(N122="snížená",J122,0)</f>
        <v>0</v>
      </c>
      <c r="BG122" s="205">
        <f>IF(N122="zákl. přenesená",J122,0)</f>
        <v>0</v>
      </c>
      <c r="BH122" s="205">
        <f>IF(N122="sníž. přenesená",J122,0)</f>
        <v>0</v>
      </c>
      <c r="BI122" s="205">
        <f>IF(N122="nulová",J122,0)</f>
        <v>0</v>
      </c>
      <c r="BJ122" s="18" t="s">
        <v>80</v>
      </c>
      <c r="BK122" s="205">
        <f>ROUND(I122*H122,2)</f>
        <v>0</v>
      </c>
      <c r="BL122" s="18" t="s">
        <v>180</v>
      </c>
      <c r="BM122" s="204" t="s">
        <v>356</v>
      </c>
    </row>
    <row r="123" spans="1:65" s="2" customFormat="1" ht="11.25">
      <c r="A123" s="35"/>
      <c r="B123" s="36"/>
      <c r="C123" s="37"/>
      <c r="D123" s="206" t="s">
        <v>182</v>
      </c>
      <c r="E123" s="37"/>
      <c r="F123" s="207" t="s">
        <v>928</v>
      </c>
      <c r="G123" s="37"/>
      <c r="H123" s="37"/>
      <c r="I123" s="116"/>
      <c r="J123" s="37"/>
      <c r="K123" s="37"/>
      <c r="L123" s="40"/>
      <c r="M123" s="208"/>
      <c r="N123" s="209"/>
      <c r="O123" s="65"/>
      <c r="P123" s="65"/>
      <c r="Q123" s="65"/>
      <c r="R123" s="65"/>
      <c r="S123" s="65"/>
      <c r="T123" s="66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182</v>
      </c>
      <c r="AU123" s="18" t="s">
        <v>80</v>
      </c>
    </row>
    <row r="124" spans="1:65" s="2" customFormat="1" ht="16.5" customHeight="1">
      <c r="A124" s="35"/>
      <c r="B124" s="36"/>
      <c r="C124" s="193" t="s">
        <v>8</v>
      </c>
      <c r="D124" s="193" t="s">
        <v>175</v>
      </c>
      <c r="E124" s="194" t="s">
        <v>718</v>
      </c>
      <c r="F124" s="195" t="s">
        <v>719</v>
      </c>
      <c r="G124" s="196" t="s">
        <v>178</v>
      </c>
      <c r="H124" s="197">
        <v>280</v>
      </c>
      <c r="I124" s="198"/>
      <c r="J124" s="199">
        <f>ROUND(I124*H124,2)</f>
        <v>0</v>
      </c>
      <c r="K124" s="195" t="s">
        <v>19</v>
      </c>
      <c r="L124" s="40"/>
      <c r="M124" s="200" t="s">
        <v>19</v>
      </c>
      <c r="N124" s="201" t="s">
        <v>43</v>
      </c>
      <c r="O124" s="65"/>
      <c r="P124" s="202">
        <f>O124*H124</f>
        <v>0</v>
      </c>
      <c r="Q124" s="202">
        <v>0</v>
      </c>
      <c r="R124" s="202">
        <f>Q124*H124</f>
        <v>0</v>
      </c>
      <c r="S124" s="202">
        <v>0</v>
      </c>
      <c r="T124" s="20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180</v>
      </c>
      <c r="AT124" s="204" t="s">
        <v>175</v>
      </c>
      <c r="AU124" s="204" t="s">
        <v>80</v>
      </c>
      <c r="AY124" s="18" t="s">
        <v>173</v>
      </c>
      <c r="BE124" s="205">
        <f>IF(N124="základní",J124,0)</f>
        <v>0</v>
      </c>
      <c r="BF124" s="205">
        <f>IF(N124="snížená",J124,0)</f>
        <v>0</v>
      </c>
      <c r="BG124" s="205">
        <f>IF(N124="zákl. přenesená",J124,0)</f>
        <v>0</v>
      </c>
      <c r="BH124" s="205">
        <f>IF(N124="sníž. přenesená",J124,0)</f>
        <v>0</v>
      </c>
      <c r="BI124" s="205">
        <f>IF(N124="nulová",J124,0)</f>
        <v>0</v>
      </c>
      <c r="BJ124" s="18" t="s">
        <v>80</v>
      </c>
      <c r="BK124" s="205">
        <f>ROUND(I124*H124,2)</f>
        <v>0</v>
      </c>
      <c r="BL124" s="18" t="s">
        <v>180</v>
      </c>
      <c r="BM124" s="204" t="s">
        <v>369</v>
      </c>
    </row>
    <row r="125" spans="1:65" s="2" customFormat="1" ht="11.25">
      <c r="A125" s="35"/>
      <c r="B125" s="36"/>
      <c r="C125" s="37"/>
      <c r="D125" s="206" t="s">
        <v>182</v>
      </c>
      <c r="E125" s="37"/>
      <c r="F125" s="207" t="s">
        <v>719</v>
      </c>
      <c r="G125" s="37"/>
      <c r="H125" s="37"/>
      <c r="I125" s="116"/>
      <c r="J125" s="37"/>
      <c r="K125" s="37"/>
      <c r="L125" s="40"/>
      <c r="M125" s="208"/>
      <c r="N125" s="209"/>
      <c r="O125" s="65"/>
      <c r="P125" s="65"/>
      <c r="Q125" s="65"/>
      <c r="R125" s="65"/>
      <c r="S125" s="65"/>
      <c r="T125" s="66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182</v>
      </c>
      <c r="AU125" s="18" t="s">
        <v>80</v>
      </c>
    </row>
    <row r="126" spans="1:65" s="2" customFormat="1" ht="16.5" customHeight="1">
      <c r="A126" s="35"/>
      <c r="B126" s="36"/>
      <c r="C126" s="193" t="s">
        <v>284</v>
      </c>
      <c r="D126" s="193" t="s">
        <v>175</v>
      </c>
      <c r="E126" s="194" t="s">
        <v>931</v>
      </c>
      <c r="F126" s="195" t="s">
        <v>932</v>
      </c>
      <c r="G126" s="196" t="s">
        <v>178</v>
      </c>
      <c r="H126" s="197">
        <v>1120</v>
      </c>
      <c r="I126" s="198"/>
      <c r="J126" s="199">
        <f>ROUND(I126*H126,2)</f>
        <v>0</v>
      </c>
      <c r="K126" s="195" t="s">
        <v>19</v>
      </c>
      <c r="L126" s="40"/>
      <c r="M126" s="200" t="s">
        <v>19</v>
      </c>
      <c r="N126" s="201" t="s">
        <v>43</v>
      </c>
      <c r="O126" s="65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180</v>
      </c>
      <c r="AT126" s="204" t="s">
        <v>175</v>
      </c>
      <c r="AU126" s="204" t="s">
        <v>80</v>
      </c>
      <c r="AY126" s="18" t="s">
        <v>173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8" t="s">
        <v>80</v>
      </c>
      <c r="BK126" s="205">
        <f>ROUND(I126*H126,2)</f>
        <v>0</v>
      </c>
      <c r="BL126" s="18" t="s">
        <v>180</v>
      </c>
      <c r="BM126" s="204" t="s">
        <v>381</v>
      </c>
    </row>
    <row r="127" spans="1:65" s="2" customFormat="1" ht="11.25">
      <c r="A127" s="35"/>
      <c r="B127" s="36"/>
      <c r="C127" s="37"/>
      <c r="D127" s="206" t="s">
        <v>182</v>
      </c>
      <c r="E127" s="37"/>
      <c r="F127" s="207" t="s">
        <v>932</v>
      </c>
      <c r="G127" s="37"/>
      <c r="H127" s="37"/>
      <c r="I127" s="116"/>
      <c r="J127" s="37"/>
      <c r="K127" s="37"/>
      <c r="L127" s="40"/>
      <c r="M127" s="208"/>
      <c r="N127" s="209"/>
      <c r="O127" s="65"/>
      <c r="P127" s="65"/>
      <c r="Q127" s="65"/>
      <c r="R127" s="65"/>
      <c r="S127" s="65"/>
      <c r="T127" s="66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182</v>
      </c>
      <c r="AU127" s="18" t="s">
        <v>80</v>
      </c>
    </row>
    <row r="128" spans="1:65" s="2" customFormat="1" ht="16.5" customHeight="1">
      <c r="A128" s="35"/>
      <c r="B128" s="36"/>
      <c r="C128" s="193" t="s">
        <v>290</v>
      </c>
      <c r="D128" s="193" t="s">
        <v>175</v>
      </c>
      <c r="E128" s="194" t="s">
        <v>722</v>
      </c>
      <c r="F128" s="195" t="s">
        <v>723</v>
      </c>
      <c r="G128" s="196" t="s">
        <v>178</v>
      </c>
      <c r="H128" s="197">
        <v>280</v>
      </c>
      <c r="I128" s="198"/>
      <c r="J128" s="199">
        <f>ROUND(I128*H128,2)</f>
        <v>0</v>
      </c>
      <c r="K128" s="195" t="s">
        <v>19</v>
      </c>
      <c r="L128" s="40"/>
      <c r="M128" s="200" t="s">
        <v>19</v>
      </c>
      <c r="N128" s="201" t="s">
        <v>43</v>
      </c>
      <c r="O128" s="65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180</v>
      </c>
      <c r="AT128" s="204" t="s">
        <v>175</v>
      </c>
      <c r="AU128" s="204" t="s">
        <v>80</v>
      </c>
      <c r="AY128" s="18" t="s">
        <v>173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80</v>
      </c>
      <c r="BK128" s="205">
        <f>ROUND(I128*H128,2)</f>
        <v>0</v>
      </c>
      <c r="BL128" s="18" t="s">
        <v>180</v>
      </c>
      <c r="BM128" s="204" t="s">
        <v>391</v>
      </c>
    </row>
    <row r="129" spans="1:65" s="2" customFormat="1" ht="11.25">
      <c r="A129" s="35"/>
      <c r="B129" s="36"/>
      <c r="C129" s="37"/>
      <c r="D129" s="206" t="s">
        <v>182</v>
      </c>
      <c r="E129" s="37"/>
      <c r="F129" s="207" t="s">
        <v>723</v>
      </c>
      <c r="G129" s="37"/>
      <c r="H129" s="37"/>
      <c r="I129" s="116"/>
      <c r="J129" s="37"/>
      <c r="K129" s="37"/>
      <c r="L129" s="40"/>
      <c r="M129" s="208"/>
      <c r="N129" s="209"/>
      <c r="O129" s="65"/>
      <c r="P129" s="65"/>
      <c r="Q129" s="65"/>
      <c r="R129" s="65"/>
      <c r="S129" s="65"/>
      <c r="T129" s="66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182</v>
      </c>
      <c r="AU129" s="18" t="s">
        <v>80</v>
      </c>
    </row>
    <row r="130" spans="1:65" s="2" customFormat="1" ht="16.5" customHeight="1">
      <c r="A130" s="35"/>
      <c r="B130" s="36"/>
      <c r="C130" s="193" t="s">
        <v>296</v>
      </c>
      <c r="D130" s="193" t="s">
        <v>175</v>
      </c>
      <c r="E130" s="194" t="s">
        <v>726</v>
      </c>
      <c r="F130" s="195" t="s">
        <v>727</v>
      </c>
      <c r="G130" s="196" t="s">
        <v>528</v>
      </c>
      <c r="H130" s="197">
        <v>240</v>
      </c>
      <c r="I130" s="198"/>
      <c r="J130" s="199">
        <f>ROUND(I130*H130,2)</f>
        <v>0</v>
      </c>
      <c r="K130" s="195" t="s">
        <v>19</v>
      </c>
      <c r="L130" s="40"/>
      <c r="M130" s="200" t="s">
        <v>19</v>
      </c>
      <c r="N130" s="201" t="s">
        <v>43</v>
      </c>
      <c r="O130" s="65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180</v>
      </c>
      <c r="AT130" s="204" t="s">
        <v>175</v>
      </c>
      <c r="AU130" s="204" t="s">
        <v>80</v>
      </c>
      <c r="AY130" s="18" t="s">
        <v>173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80</v>
      </c>
      <c r="BK130" s="205">
        <f>ROUND(I130*H130,2)</f>
        <v>0</v>
      </c>
      <c r="BL130" s="18" t="s">
        <v>180</v>
      </c>
      <c r="BM130" s="204" t="s">
        <v>402</v>
      </c>
    </row>
    <row r="131" spans="1:65" s="2" customFormat="1" ht="11.25">
      <c r="A131" s="35"/>
      <c r="B131" s="36"/>
      <c r="C131" s="37"/>
      <c r="D131" s="206" t="s">
        <v>182</v>
      </c>
      <c r="E131" s="37"/>
      <c r="F131" s="207" t="s">
        <v>727</v>
      </c>
      <c r="G131" s="37"/>
      <c r="H131" s="37"/>
      <c r="I131" s="116"/>
      <c r="J131" s="37"/>
      <c r="K131" s="37"/>
      <c r="L131" s="40"/>
      <c r="M131" s="208"/>
      <c r="N131" s="209"/>
      <c r="O131" s="65"/>
      <c r="P131" s="65"/>
      <c r="Q131" s="65"/>
      <c r="R131" s="65"/>
      <c r="S131" s="65"/>
      <c r="T131" s="66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182</v>
      </c>
      <c r="AU131" s="18" t="s">
        <v>80</v>
      </c>
    </row>
    <row r="132" spans="1:65" s="2" customFormat="1" ht="16.5" customHeight="1">
      <c r="A132" s="35"/>
      <c r="B132" s="36"/>
      <c r="C132" s="193" t="s">
        <v>302</v>
      </c>
      <c r="D132" s="193" t="s">
        <v>175</v>
      </c>
      <c r="E132" s="194" t="s">
        <v>728</v>
      </c>
      <c r="F132" s="195" t="s">
        <v>729</v>
      </c>
      <c r="G132" s="196" t="s">
        <v>528</v>
      </c>
      <c r="H132" s="197">
        <v>66</v>
      </c>
      <c r="I132" s="198"/>
      <c r="J132" s="199">
        <f>ROUND(I132*H132,2)</f>
        <v>0</v>
      </c>
      <c r="K132" s="195" t="s">
        <v>19</v>
      </c>
      <c r="L132" s="40"/>
      <c r="M132" s="200" t="s">
        <v>19</v>
      </c>
      <c r="N132" s="201" t="s">
        <v>43</v>
      </c>
      <c r="O132" s="65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180</v>
      </c>
      <c r="AT132" s="204" t="s">
        <v>175</v>
      </c>
      <c r="AU132" s="204" t="s">
        <v>80</v>
      </c>
      <c r="AY132" s="18" t="s">
        <v>173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80</v>
      </c>
      <c r="BK132" s="205">
        <f>ROUND(I132*H132,2)</f>
        <v>0</v>
      </c>
      <c r="BL132" s="18" t="s">
        <v>180</v>
      </c>
      <c r="BM132" s="204" t="s">
        <v>415</v>
      </c>
    </row>
    <row r="133" spans="1:65" s="2" customFormat="1" ht="11.25">
      <c r="A133" s="35"/>
      <c r="B133" s="36"/>
      <c r="C133" s="37"/>
      <c r="D133" s="206" t="s">
        <v>182</v>
      </c>
      <c r="E133" s="37"/>
      <c r="F133" s="207" t="s">
        <v>729</v>
      </c>
      <c r="G133" s="37"/>
      <c r="H133" s="37"/>
      <c r="I133" s="116"/>
      <c r="J133" s="37"/>
      <c r="K133" s="37"/>
      <c r="L133" s="40"/>
      <c r="M133" s="208"/>
      <c r="N133" s="209"/>
      <c r="O133" s="65"/>
      <c r="P133" s="65"/>
      <c r="Q133" s="65"/>
      <c r="R133" s="65"/>
      <c r="S133" s="65"/>
      <c r="T133" s="66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182</v>
      </c>
      <c r="AU133" s="18" t="s">
        <v>80</v>
      </c>
    </row>
    <row r="134" spans="1:65" s="2" customFormat="1" ht="16.5" customHeight="1">
      <c r="A134" s="35"/>
      <c r="B134" s="36"/>
      <c r="C134" s="193" t="s">
        <v>308</v>
      </c>
      <c r="D134" s="193" t="s">
        <v>175</v>
      </c>
      <c r="E134" s="194" t="s">
        <v>731</v>
      </c>
      <c r="F134" s="195" t="s">
        <v>732</v>
      </c>
      <c r="G134" s="196" t="s">
        <v>528</v>
      </c>
      <c r="H134" s="197">
        <v>600</v>
      </c>
      <c r="I134" s="198"/>
      <c r="J134" s="199">
        <f>ROUND(I134*H134,2)</f>
        <v>0</v>
      </c>
      <c r="K134" s="195" t="s">
        <v>19</v>
      </c>
      <c r="L134" s="40"/>
      <c r="M134" s="200" t="s">
        <v>19</v>
      </c>
      <c r="N134" s="201" t="s">
        <v>43</v>
      </c>
      <c r="O134" s="65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180</v>
      </c>
      <c r="AT134" s="204" t="s">
        <v>175</v>
      </c>
      <c r="AU134" s="204" t="s">
        <v>80</v>
      </c>
      <c r="AY134" s="18" t="s">
        <v>173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80</v>
      </c>
      <c r="BK134" s="205">
        <f>ROUND(I134*H134,2)</f>
        <v>0</v>
      </c>
      <c r="BL134" s="18" t="s">
        <v>180</v>
      </c>
      <c r="BM134" s="204" t="s">
        <v>429</v>
      </c>
    </row>
    <row r="135" spans="1:65" s="2" customFormat="1" ht="11.25">
      <c r="A135" s="35"/>
      <c r="B135" s="36"/>
      <c r="C135" s="37"/>
      <c r="D135" s="206" t="s">
        <v>182</v>
      </c>
      <c r="E135" s="37"/>
      <c r="F135" s="207" t="s">
        <v>732</v>
      </c>
      <c r="G135" s="37"/>
      <c r="H135" s="37"/>
      <c r="I135" s="116"/>
      <c r="J135" s="37"/>
      <c r="K135" s="37"/>
      <c r="L135" s="40"/>
      <c r="M135" s="208"/>
      <c r="N135" s="209"/>
      <c r="O135" s="65"/>
      <c r="P135" s="65"/>
      <c r="Q135" s="65"/>
      <c r="R135" s="65"/>
      <c r="S135" s="65"/>
      <c r="T135" s="66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182</v>
      </c>
      <c r="AU135" s="18" t="s">
        <v>80</v>
      </c>
    </row>
    <row r="136" spans="1:65" s="2" customFormat="1" ht="16.5" customHeight="1">
      <c r="A136" s="35"/>
      <c r="B136" s="36"/>
      <c r="C136" s="193" t="s">
        <v>7</v>
      </c>
      <c r="D136" s="193" t="s">
        <v>175</v>
      </c>
      <c r="E136" s="194" t="s">
        <v>734</v>
      </c>
      <c r="F136" s="195" t="s">
        <v>735</v>
      </c>
      <c r="G136" s="196" t="s">
        <v>528</v>
      </c>
      <c r="H136" s="197">
        <v>600</v>
      </c>
      <c r="I136" s="198"/>
      <c r="J136" s="199">
        <f>ROUND(I136*H136,2)</f>
        <v>0</v>
      </c>
      <c r="K136" s="195" t="s">
        <v>19</v>
      </c>
      <c r="L136" s="40"/>
      <c r="M136" s="200" t="s">
        <v>19</v>
      </c>
      <c r="N136" s="201" t="s">
        <v>43</v>
      </c>
      <c r="O136" s="65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180</v>
      </c>
      <c r="AT136" s="204" t="s">
        <v>175</v>
      </c>
      <c r="AU136" s="204" t="s">
        <v>80</v>
      </c>
      <c r="AY136" s="18" t="s">
        <v>173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80</v>
      </c>
      <c r="BK136" s="205">
        <f>ROUND(I136*H136,2)</f>
        <v>0</v>
      </c>
      <c r="BL136" s="18" t="s">
        <v>180</v>
      </c>
      <c r="BM136" s="204" t="s">
        <v>440</v>
      </c>
    </row>
    <row r="137" spans="1:65" s="2" customFormat="1" ht="11.25">
      <c r="A137" s="35"/>
      <c r="B137" s="36"/>
      <c r="C137" s="37"/>
      <c r="D137" s="206" t="s">
        <v>182</v>
      </c>
      <c r="E137" s="37"/>
      <c r="F137" s="207" t="s">
        <v>735</v>
      </c>
      <c r="G137" s="37"/>
      <c r="H137" s="37"/>
      <c r="I137" s="116"/>
      <c r="J137" s="37"/>
      <c r="K137" s="37"/>
      <c r="L137" s="40"/>
      <c r="M137" s="208"/>
      <c r="N137" s="209"/>
      <c r="O137" s="65"/>
      <c r="P137" s="65"/>
      <c r="Q137" s="65"/>
      <c r="R137" s="65"/>
      <c r="S137" s="65"/>
      <c r="T137" s="66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182</v>
      </c>
      <c r="AU137" s="18" t="s">
        <v>80</v>
      </c>
    </row>
    <row r="138" spans="1:65" s="2" customFormat="1" ht="16.5" customHeight="1">
      <c r="A138" s="35"/>
      <c r="B138" s="36"/>
      <c r="C138" s="193" t="s">
        <v>319</v>
      </c>
      <c r="D138" s="193" t="s">
        <v>175</v>
      </c>
      <c r="E138" s="194" t="s">
        <v>737</v>
      </c>
      <c r="F138" s="195" t="s">
        <v>738</v>
      </c>
      <c r="G138" s="196" t="s">
        <v>528</v>
      </c>
      <c r="H138" s="197">
        <v>401.15899999999999</v>
      </c>
      <c r="I138" s="198"/>
      <c r="J138" s="199">
        <f>ROUND(I138*H138,2)</f>
        <v>0</v>
      </c>
      <c r="K138" s="195" t="s">
        <v>19</v>
      </c>
      <c r="L138" s="40"/>
      <c r="M138" s="200" t="s">
        <v>19</v>
      </c>
      <c r="N138" s="201" t="s">
        <v>43</v>
      </c>
      <c r="O138" s="65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180</v>
      </c>
      <c r="AT138" s="204" t="s">
        <v>175</v>
      </c>
      <c r="AU138" s="204" t="s">
        <v>80</v>
      </c>
      <c r="AY138" s="18" t="s">
        <v>173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80</v>
      </c>
      <c r="BK138" s="205">
        <f>ROUND(I138*H138,2)</f>
        <v>0</v>
      </c>
      <c r="BL138" s="18" t="s">
        <v>180</v>
      </c>
      <c r="BM138" s="204" t="s">
        <v>468</v>
      </c>
    </row>
    <row r="139" spans="1:65" s="2" customFormat="1" ht="11.25">
      <c r="A139" s="35"/>
      <c r="B139" s="36"/>
      <c r="C139" s="37"/>
      <c r="D139" s="206" t="s">
        <v>182</v>
      </c>
      <c r="E139" s="37"/>
      <c r="F139" s="207" t="s">
        <v>738</v>
      </c>
      <c r="G139" s="37"/>
      <c r="H139" s="37"/>
      <c r="I139" s="116"/>
      <c r="J139" s="37"/>
      <c r="K139" s="37"/>
      <c r="L139" s="40"/>
      <c r="M139" s="208"/>
      <c r="N139" s="209"/>
      <c r="O139" s="65"/>
      <c r="P139" s="65"/>
      <c r="Q139" s="65"/>
      <c r="R139" s="65"/>
      <c r="S139" s="65"/>
      <c r="T139" s="66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182</v>
      </c>
      <c r="AU139" s="18" t="s">
        <v>80</v>
      </c>
    </row>
    <row r="140" spans="1:65" s="2" customFormat="1" ht="16.5" customHeight="1">
      <c r="A140" s="35"/>
      <c r="B140" s="36"/>
      <c r="C140" s="193" t="s">
        <v>328</v>
      </c>
      <c r="D140" s="193" t="s">
        <v>175</v>
      </c>
      <c r="E140" s="194" t="s">
        <v>740</v>
      </c>
      <c r="F140" s="195" t="s">
        <v>741</v>
      </c>
      <c r="G140" s="196" t="s">
        <v>528</v>
      </c>
      <c r="H140" s="197">
        <v>144.61199999999999</v>
      </c>
      <c r="I140" s="198"/>
      <c r="J140" s="199">
        <f>ROUND(I140*H140,2)</f>
        <v>0</v>
      </c>
      <c r="K140" s="195" t="s">
        <v>19</v>
      </c>
      <c r="L140" s="40"/>
      <c r="M140" s="200" t="s">
        <v>19</v>
      </c>
      <c r="N140" s="201" t="s">
        <v>43</v>
      </c>
      <c r="O140" s="65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180</v>
      </c>
      <c r="AT140" s="204" t="s">
        <v>175</v>
      </c>
      <c r="AU140" s="204" t="s">
        <v>80</v>
      </c>
      <c r="AY140" s="18" t="s">
        <v>173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80</v>
      </c>
      <c r="BK140" s="205">
        <f>ROUND(I140*H140,2)</f>
        <v>0</v>
      </c>
      <c r="BL140" s="18" t="s">
        <v>180</v>
      </c>
      <c r="BM140" s="204" t="s">
        <v>479</v>
      </c>
    </row>
    <row r="141" spans="1:65" s="2" customFormat="1" ht="11.25">
      <c r="A141" s="35"/>
      <c r="B141" s="36"/>
      <c r="C141" s="37"/>
      <c r="D141" s="206" t="s">
        <v>182</v>
      </c>
      <c r="E141" s="37"/>
      <c r="F141" s="207" t="s">
        <v>741</v>
      </c>
      <c r="G141" s="37"/>
      <c r="H141" s="37"/>
      <c r="I141" s="116"/>
      <c r="J141" s="37"/>
      <c r="K141" s="37"/>
      <c r="L141" s="40"/>
      <c r="M141" s="208"/>
      <c r="N141" s="209"/>
      <c r="O141" s="65"/>
      <c r="P141" s="65"/>
      <c r="Q141" s="65"/>
      <c r="R141" s="65"/>
      <c r="S141" s="65"/>
      <c r="T141" s="66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182</v>
      </c>
      <c r="AU141" s="18" t="s">
        <v>80</v>
      </c>
    </row>
    <row r="142" spans="1:65" s="2" customFormat="1" ht="16.5" customHeight="1">
      <c r="A142" s="35"/>
      <c r="B142" s="36"/>
      <c r="C142" s="193" t="s">
        <v>333</v>
      </c>
      <c r="D142" s="193" t="s">
        <v>175</v>
      </c>
      <c r="E142" s="194" t="s">
        <v>743</v>
      </c>
      <c r="F142" s="195" t="s">
        <v>744</v>
      </c>
      <c r="G142" s="196" t="s">
        <v>210</v>
      </c>
      <c r="H142" s="197">
        <v>400</v>
      </c>
      <c r="I142" s="198"/>
      <c r="J142" s="199">
        <f>ROUND(I142*H142,2)</f>
        <v>0</v>
      </c>
      <c r="K142" s="195" t="s">
        <v>19</v>
      </c>
      <c r="L142" s="40"/>
      <c r="M142" s="200" t="s">
        <v>19</v>
      </c>
      <c r="N142" s="201" t="s">
        <v>43</v>
      </c>
      <c r="O142" s="65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180</v>
      </c>
      <c r="AT142" s="204" t="s">
        <v>175</v>
      </c>
      <c r="AU142" s="204" t="s">
        <v>80</v>
      </c>
      <c r="AY142" s="18" t="s">
        <v>173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80</v>
      </c>
      <c r="BK142" s="205">
        <f>ROUND(I142*H142,2)</f>
        <v>0</v>
      </c>
      <c r="BL142" s="18" t="s">
        <v>180</v>
      </c>
      <c r="BM142" s="204" t="s">
        <v>492</v>
      </c>
    </row>
    <row r="143" spans="1:65" s="2" customFormat="1" ht="11.25">
      <c r="A143" s="35"/>
      <c r="B143" s="36"/>
      <c r="C143" s="37"/>
      <c r="D143" s="206" t="s">
        <v>182</v>
      </c>
      <c r="E143" s="37"/>
      <c r="F143" s="207" t="s">
        <v>744</v>
      </c>
      <c r="G143" s="37"/>
      <c r="H143" s="37"/>
      <c r="I143" s="116"/>
      <c r="J143" s="37"/>
      <c r="K143" s="37"/>
      <c r="L143" s="40"/>
      <c r="M143" s="208"/>
      <c r="N143" s="209"/>
      <c r="O143" s="65"/>
      <c r="P143" s="65"/>
      <c r="Q143" s="65"/>
      <c r="R143" s="65"/>
      <c r="S143" s="65"/>
      <c r="T143" s="66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182</v>
      </c>
      <c r="AU143" s="18" t="s">
        <v>80</v>
      </c>
    </row>
    <row r="144" spans="1:65" s="2" customFormat="1" ht="16.5" customHeight="1">
      <c r="A144" s="35"/>
      <c r="B144" s="36"/>
      <c r="C144" s="193" t="s">
        <v>338</v>
      </c>
      <c r="D144" s="193" t="s">
        <v>175</v>
      </c>
      <c r="E144" s="194" t="s">
        <v>753</v>
      </c>
      <c r="F144" s="195" t="s">
        <v>754</v>
      </c>
      <c r="G144" s="196" t="s">
        <v>528</v>
      </c>
      <c r="H144" s="197">
        <v>420</v>
      </c>
      <c r="I144" s="198"/>
      <c r="J144" s="199">
        <f>ROUND(I144*H144,2)</f>
        <v>0</v>
      </c>
      <c r="K144" s="195" t="s">
        <v>19</v>
      </c>
      <c r="L144" s="40"/>
      <c r="M144" s="200" t="s">
        <v>19</v>
      </c>
      <c r="N144" s="201" t="s">
        <v>43</v>
      </c>
      <c r="O144" s="65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180</v>
      </c>
      <c r="AT144" s="204" t="s">
        <v>175</v>
      </c>
      <c r="AU144" s="204" t="s">
        <v>80</v>
      </c>
      <c r="AY144" s="18" t="s">
        <v>173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80</v>
      </c>
      <c r="BK144" s="205">
        <f>ROUND(I144*H144,2)</f>
        <v>0</v>
      </c>
      <c r="BL144" s="18" t="s">
        <v>180</v>
      </c>
      <c r="BM144" s="204" t="s">
        <v>730</v>
      </c>
    </row>
    <row r="145" spans="1:65" s="2" customFormat="1" ht="11.25">
      <c r="A145" s="35"/>
      <c r="B145" s="36"/>
      <c r="C145" s="37"/>
      <c r="D145" s="206" t="s">
        <v>182</v>
      </c>
      <c r="E145" s="37"/>
      <c r="F145" s="207" t="s">
        <v>754</v>
      </c>
      <c r="G145" s="37"/>
      <c r="H145" s="37"/>
      <c r="I145" s="116"/>
      <c r="J145" s="37"/>
      <c r="K145" s="37"/>
      <c r="L145" s="40"/>
      <c r="M145" s="208"/>
      <c r="N145" s="209"/>
      <c r="O145" s="65"/>
      <c r="P145" s="65"/>
      <c r="Q145" s="65"/>
      <c r="R145" s="65"/>
      <c r="S145" s="65"/>
      <c r="T145" s="66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182</v>
      </c>
      <c r="AU145" s="18" t="s">
        <v>80</v>
      </c>
    </row>
    <row r="146" spans="1:65" s="2" customFormat="1" ht="16.5" customHeight="1">
      <c r="A146" s="35"/>
      <c r="B146" s="36"/>
      <c r="C146" s="193" t="s">
        <v>343</v>
      </c>
      <c r="D146" s="193" t="s">
        <v>175</v>
      </c>
      <c r="E146" s="194" t="s">
        <v>756</v>
      </c>
      <c r="F146" s="195" t="s">
        <v>757</v>
      </c>
      <c r="G146" s="196" t="s">
        <v>528</v>
      </c>
      <c r="H146" s="197">
        <v>180</v>
      </c>
      <c r="I146" s="198"/>
      <c r="J146" s="199">
        <f>ROUND(I146*H146,2)</f>
        <v>0</v>
      </c>
      <c r="K146" s="195" t="s">
        <v>19</v>
      </c>
      <c r="L146" s="40"/>
      <c r="M146" s="200" t="s">
        <v>19</v>
      </c>
      <c r="N146" s="201" t="s">
        <v>43</v>
      </c>
      <c r="O146" s="65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180</v>
      </c>
      <c r="AT146" s="204" t="s">
        <v>175</v>
      </c>
      <c r="AU146" s="204" t="s">
        <v>80</v>
      </c>
      <c r="AY146" s="18" t="s">
        <v>173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80</v>
      </c>
      <c r="BK146" s="205">
        <f>ROUND(I146*H146,2)</f>
        <v>0</v>
      </c>
      <c r="BL146" s="18" t="s">
        <v>180</v>
      </c>
      <c r="BM146" s="204" t="s">
        <v>733</v>
      </c>
    </row>
    <row r="147" spans="1:65" s="2" customFormat="1" ht="11.25">
      <c r="A147" s="35"/>
      <c r="B147" s="36"/>
      <c r="C147" s="37"/>
      <c r="D147" s="206" t="s">
        <v>182</v>
      </c>
      <c r="E147" s="37"/>
      <c r="F147" s="207" t="s">
        <v>757</v>
      </c>
      <c r="G147" s="37"/>
      <c r="H147" s="37"/>
      <c r="I147" s="116"/>
      <c r="J147" s="37"/>
      <c r="K147" s="37"/>
      <c r="L147" s="40"/>
      <c r="M147" s="208"/>
      <c r="N147" s="209"/>
      <c r="O147" s="65"/>
      <c r="P147" s="65"/>
      <c r="Q147" s="65"/>
      <c r="R147" s="65"/>
      <c r="S147" s="65"/>
      <c r="T147" s="66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182</v>
      </c>
      <c r="AU147" s="18" t="s">
        <v>80</v>
      </c>
    </row>
    <row r="148" spans="1:65" s="2" customFormat="1" ht="24" customHeight="1">
      <c r="A148" s="35"/>
      <c r="B148" s="36"/>
      <c r="C148" s="193" t="s">
        <v>348</v>
      </c>
      <c r="D148" s="193" t="s">
        <v>175</v>
      </c>
      <c r="E148" s="194" t="s">
        <v>759</v>
      </c>
      <c r="F148" s="195" t="s">
        <v>760</v>
      </c>
      <c r="G148" s="196" t="s">
        <v>661</v>
      </c>
      <c r="H148" s="197">
        <v>3</v>
      </c>
      <c r="I148" s="198"/>
      <c r="J148" s="199">
        <f>ROUND(I148*H148,2)</f>
        <v>0</v>
      </c>
      <c r="K148" s="195" t="s">
        <v>19</v>
      </c>
      <c r="L148" s="40"/>
      <c r="M148" s="200" t="s">
        <v>19</v>
      </c>
      <c r="N148" s="201" t="s">
        <v>43</v>
      </c>
      <c r="O148" s="65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180</v>
      </c>
      <c r="AT148" s="204" t="s">
        <v>175</v>
      </c>
      <c r="AU148" s="204" t="s">
        <v>80</v>
      </c>
      <c r="AY148" s="18" t="s">
        <v>173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80</v>
      </c>
      <c r="BK148" s="205">
        <f>ROUND(I148*H148,2)</f>
        <v>0</v>
      </c>
      <c r="BL148" s="18" t="s">
        <v>180</v>
      </c>
      <c r="BM148" s="204" t="s">
        <v>736</v>
      </c>
    </row>
    <row r="149" spans="1:65" s="2" customFormat="1" ht="11.25">
      <c r="A149" s="35"/>
      <c r="B149" s="36"/>
      <c r="C149" s="37"/>
      <c r="D149" s="206" t="s">
        <v>182</v>
      </c>
      <c r="E149" s="37"/>
      <c r="F149" s="207" t="s">
        <v>760</v>
      </c>
      <c r="G149" s="37"/>
      <c r="H149" s="37"/>
      <c r="I149" s="116"/>
      <c r="J149" s="37"/>
      <c r="K149" s="37"/>
      <c r="L149" s="40"/>
      <c r="M149" s="208"/>
      <c r="N149" s="209"/>
      <c r="O149" s="65"/>
      <c r="P149" s="65"/>
      <c r="Q149" s="65"/>
      <c r="R149" s="65"/>
      <c r="S149" s="65"/>
      <c r="T149" s="66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182</v>
      </c>
      <c r="AU149" s="18" t="s">
        <v>80</v>
      </c>
    </row>
    <row r="150" spans="1:65" s="2" customFormat="1" ht="24" customHeight="1">
      <c r="A150" s="35"/>
      <c r="B150" s="36"/>
      <c r="C150" s="193" t="s">
        <v>356</v>
      </c>
      <c r="D150" s="193" t="s">
        <v>175</v>
      </c>
      <c r="E150" s="194" t="s">
        <v>762</v>
      </c>
      <c r="F150" s="195" t="s">
        <v>763</v>
      </c>
      <c r="G150" s="196" t="s">
        <v>661</v>
      </c>
      <c r="H150" s="197">
        <v>3</v>
      </c>
      <c r="I150" s="198"/>
      <c r="J150" s="199">
        <f>ROUND(I150*H150,2)</f>
        <v>0</v>
      </c>
      <c r="K150" s="195" t="s">
        <v>19</v>
      </c>
      <c r="L150" s="40"/>
      <c r="M150" s="200" t="s">
        <v>19</v>
      </c>
      <c r="N150" s="201" t="s">
        <v>43</v>
      </c>
      <c r="O150" s="65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180</v>
      </c>
      <c r="AT150" s="204" t="s">
        <v>175</v>
      </c>
      <c r="AU150" s="204" t="s">
        <v>80</v>
      </c>
      <c r="AY150" s="18" t="s">
        <v>173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80</v>
      </c>
      <c r="BK150" s="205">
        <f>ROUND(I150*H150,2)</f>
        <v>0</v>
      </c>
      <c r="BL150" s="18" t="s">
        <v>180</v>
      </c>
      <c r="BM150" s="204" t="s">
        <v>739</v>
      </c>
    </row>
    <row r="151" spans="1:65" s="2" customFormat="1" ht="11.25">
      <c r="A151" s="35"/>
      <c r="B151" s="36"/>
      <c r="C151" s="37"/>
      <c r="D151" s="206" t="s">
        <v>182</v>
      </c>
      <c r="E151" s="37"/>
      <c r="F151" s="207" t="s">
        <v>765</v>
      </c>
      <c r="G151" s="37"/>
      <c r="H151" s="37"/>
      <c r="I151" s="116"/>
      <c r="J151" s="37"/>
      <c r="K151" s="37"/>
      <c r="L151" s="40"/>
      <c r="M151" s="208"/>
      <c r="N151" s="209"/>
      <c r="O151" s="65"/>
      <c r="P151" s="65"/>
      <c r="Q151" s="65"/>
      <c r="R151" s="65"/>
      <c r="S151" s="65"/>
      <c r="T151" s="66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182</v>
      </c>
      <c r="AU151" s="18" t="s">
        <v>80</v>
      </c>
    </row>
    <row r="152" spans="1:65" s="2" customFormat="1" ht="24" customHeight="1">
      <c r="A152" s="35"/>
      <c r="B152" s="36"/>
      <c r="C152" s="193" t="s">
        <v>362</v>
      </c>
      <c r="D152" s="193" t="s">
        <v>175</v>
      </c>
      <c r="E152" s="194" t="s">
        <v>1214</v>
      </c>
      <c r="F152" s="195" t="s">
        <v>1215</v>
      </c>
      <c r="G152" s="196" t="s">
        <v>528</v>
      </c>
      <c r="H152" s="197">
        <v>144.61199999999999</v>
      </c>
      <c r="I152" s="198"/>
      <c r="J152" s="199">
        <f>ROUND(I152*H152,2)</f>
        <v>0</v>
      </c>
      <c r="K152" s="195" t="s">
        <v>19</v>
      </c>
      <c r="L152" s="40"/>
      <c r="M152" s="200" t="s">
        <v>19</v>
      </c>
      <c r="N152" s="201" t="s">
        <v>43</v>
      </c>
      <c r="O152" s="65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180</v>
      </c>
      <c r="AT152" s="204" t="s">
        <v>175</v>
      </c>
      <c r="AU152" s="204" t="s">
        <v>80</v>
      </c>
      <c r="AY152" s="18" t="s">
        <v>173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80</v>
      </c>
      <c r="BK152" s="205">
        <f>ROUND(I152*H152,2)</f>
        <v>0</v>
      </c>
      <c r="BL152" s="18" t="s">
        <v>180</v>
      </c>
      <c r="BM152" s="204" t="s">
        <v>742</v>
      </c>
    </row>
    <row r="153" spans="1:65" s="2" customFormat="1" ht="11.25">
      <c r="A153" s="35"/>
      <c r="B153" s="36"/>
      <c r="C153" s="37"/>
      <c r="D153" s="206" t="s">
        <v>182</v>
      </c>
      <c r="E153" s="37"/>
      <c r="F153" s="207" t="s">
        <v>1215</v>
      </c>
      <c r="G153" s="37"/>
      <c r="H153" s="37"/>
      <c r="I153" s="116"/>
      <c r="J153" s="37"/>
      <c r="K153" s="37"/>
      <c r="L153" s="40"/>
      <c r="M153" s="208"/>
      <c r="N153" s="209"/>
      <c r="O153" s="65"/>
      <c r="P153" s="65"/>
      <c r="Q153" s="65"/>
      <c r="R153" s="65"/>
      <c r="S153" s="65"/>
      <c r="T153" s="66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182</v>
      </c>
      <c r="AU153" s="18" t="s">
        <v>80</v>
      </c>
    </row>
    <row r="154" spans="1:65" s="2" customFormat="1" ht="24" customHeight="1">
      <c r="A154" s="35"/>
      <c r="B154" s="36"/>
      <c r="C154" s="193" t="s">
        <v>369</v>
      </c>
      <c r="D154" s="193" t="s">
        <v>175</v>
      </c>
      <c r="E154" s="194" t="s">
        <v>772</v>
      </c>
      <c r="F154" s="195" t="s">
        <v>773</v>
      </c>
      <c r="G154" s="196" t="s">
        <v>528</v>
      </c>
      <c r="H154" s="197">
        <v>401.15899999999999</v>
      </c>
      <c r="I154" s="198"/>
      <c r="J154" s="199">
        <f>ROUND(I154*H154,2)</f>
        <v>0</v>
      </c>
      <c r="K154" s="195" t="s">
        <v>19</v>
      </c>
      <c r="L154" s="40"/>
      <c r="M154" s="200" t="s">
        <v>19</v>
      </c>
      <c r="N154" s="201" t="s">
        <v>43</v>
      </c>
      <c r="O154" s="65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180</v>
      </c>
      <c r="AT154" s="204" t="s">
        <v>175</v>
      </c>
      <c r="AU154" s="204" t="s">
        <v>80</v>
      </c>
      <c r="AY154" s="18" t="s">
        <v>173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80</v>
      </c>
      <c r="BK154" s="205">
        <f>ROUND(I154*H154,2)</f>
        <v>0</v>
      </c>
      <c r="BL154" s="18" t="s">
        <v>180</v>
      </c>
      <c r="BM154" s="204" t="s">
        <v>745</v>
      </c>
    </row>
    <row r="155" spans="1:65" s="2" customFormat="1" ht="19.5">
      <c r="A155" s="35"/>
      <c r="B155" s="36"/>
      <c r="C155" s="37"/>
      <c r="D155" s="206" t="s">
        <v>182</v>
      </c>
      <c r="E155" s="37"/>
      <c r="F155" s="207" t="s">
        <v>773</v>
      </c>
      <c r="G155" s="37"/>
      <c r="H155" s="37"/>
      <c r="I155" s="116"/>
      <c r="J155" s="37"/>
      <c r="K155" s="37"/>
      <c r="L155" s="40"/>
      <c r="M155" s="208"/>
      <c r="N155" s="209"/>
      <c r="O155" s="65"/>
      <c r="P155" s="65"/>
      <c r="Q155" s="65"/>
      <c r="R155" s="65"/>
      <c r="S155" s="65"/>
      <c r="T155" s="66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182</v>
      </c>
      <c r="AU155" s="18" t="s">
        <v>80</v>
      </c>
    </row>
    <row r="156" spans="1:65" s="12" customFormat="1" ht="25.9" customHeight="1">
      <c r="B156" s="177"/>
      <c r="C156" s="178"/>
      <c r="D156" s="179" t="s">
        <v>71</v>
      </c>
      <c r="E156" s="180" t="s">
        <v>82</v>
      </c>
      <c r="F156" s="180" t="s">
        <v>775</v>
      </c>
      <c r="G156" s="178"/>
      <c r="H156" s="178"/>
      <c r="I156" s="181"/>
      <c r="J156" s="182">
        <f>BK156</f>
        <v>0</v>
      </c>
      <c r="K156" s="178"/>
      <c r="L156" s="183"/>
      <c r="M156" s="184"/>
      <c r="N156" s="185"/>
      <c r="O156" s="185"/>
      <c r="P156" s="186">
        <f>SUM(P157:P160)</f>
        <v>0</v>
      </c>
      <c r="Q156" s="185"/>
      <c r="R156" s="186">
        <f>SUM(R157:R160)</f>
        <v>0</v>
      </c>
      <c r="S156" s="185"/>
      <c r="T156" s="187">
        <f>SUM(T157:T160)</f>
        <v>0</v>
      </c>
      <c r="AR156" s="188" t="s">
        <v>80</v>
      </c>
      <c r="AT156" s="189" t="s">
        <v>71</v>
      </c>
      <c r="AU156" s="189" t="s">
        <v>72</v>
      </c>
      <c r="AY156" s="188" t="s">
        <v>173</v>
      </c>
      <c r="BK156" s="190">
        <f>SUM(BK157:BK160)</f>
        <v>0</v>
      </c>
    </row>
    <row r="157" spans="1:65" s="2" customFormat="1" ht="16.5" customHeight="1">
      <c r="A157" s="35"/>
      <c r="B157" s="36"/>
      <c r="C157" s="193" t="s">
        <v>376</v>
      </c>
      <c r="D157" s="193" t="s">
        <v>175</v>
      </c>
      <c r="E157" s="194" t="s">
        <v>776</v>
      </c>
      <c r="F157" s="195" t="s">
        <v>777</v>
      </c>
      <c r="G157" s="196" t="s">
        <v>210</v>
      </c>
      <c r="H157" s="197">
        <v>120.51</v>
      </c>
      <c r="I157" s="198"/>
      <c r="J157" s="199">
        <f>ROUND(I157*H157,2)</f>
        <v>0</v>
      </c>
      <c r="K157" s="195" t="s">
        <v>19</v>
      </c>
      <c r="L157" s="40"/>
      <c r="M157" s="200" t="s">
        <v>19</v>
      </c>
      <c r="N157" s="201" t="s">
        <v>43</v>
      </c>
      <c r="O157" s="65"/>
      <c r="P157" s="202">
        <f>O157*H157</f>
        <v>0</v>
      </c>
      <c r="Q157" s="202">
        <v>0</v>
      </c>
      <c r="R157" s="202">
        <f>Q157*H157</f>
        <v>0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180</v>
      </c>
      <c r="AT157" s="204" t="s">
        <v>175</v>
      </c>
      <c r="AU157" s="204" t="s">
        <v>80</v>
      </c>
      <c r="AY157" s="18" t="s">
        <v>173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80</v>
      </c>
      <c r="BK157" s="205">
        <f>ROUND(I157*H157,2)</f>
        <v>0</v>
      </c>
      <c r="BL157" s="18" t="s">
        <v>180</v>
      </c>
      <c r="BM157" s="204" t="s">
        <v>749</v>
      </c>
    </row>
    <row r="158" spans="1:65" s="2" customFormat="1" ht="11.25">
      <c r="A158" s="35"/>
      <c r="B158" s="36"/>
      <c r="C158" s="37"/>
      <c r="D158" s="206" t="s">
        <v>182</v>
      </c>
      <c r="E158" s="37"/>
      <c r="F158" s="207" t="s">
        <v>777</v>
      </c>
      <c r="G158" s="37"/>
      <c r="H158" s="37"/>
      <c r="I158" s="116"/>
      <c r="J158" s="37"/>
      <c r="K158" s="37"/>
      <c r="L158" s="40"/>
      <c r="M158" s="208"/>
      <c r="N158" s="209"/>
      <c r="O158" s="65"/>
      <c r="P158" s="65"/>
      <c r="Q158" s="65"/>
      <c r="R158" s="65"/>
      <c r="S158" s="65"/>
      <c r="T158" s="66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8" t="s">
        <v>182</v>
      </c>
      <c r="AU158" s="18" t="s">
        <v>80</v>
      </c>
    </row>
    <row r="159" spans="1:65" s="2" customFormat="1" ht="16.5" customHeight="1">
      <c r="A159" s="35"/>
      <c r="B159" s="36"/>
      <c r="C159" s="193" t="s">
        <v>381</v>
      </c>
      <c r="D159" s="193" t="s">
        <v>175</v>
      </c>
      <c r="E159" s="194" t="s">
        <v>792</v>
      </c>
      <c r="F159" s="195" t="s">
        <v>793</v>
      </c>
      <c r="G159" s="196" t="s">
        <v>210</v>
      </c>
      <c r="H159" s="197">
        <v>120.51</v>
      </c>
      <c r="I159" s="198"/>
      <c r="J159" s="199">
        <f>ROUND(I159*H159,2)</f>
        <v>0</v>
      </c>
      <c r="K159" s="195" t="s">
        <v>19</v>
      </c>
      <c r="L159" s="40"/>
      <c r="M159" s="200" t="s">
        <v>19</v>
      </c>
      <c r="N159" s="201" t="s">
        <v>43</v>
      </c>
      <c r="O159" s="65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180</v>
      </c>
      <c r="AT159" s="204" t="s">
        <v>175</v>
      </c>
      <c r="AU159" s="204" t="s">
        <v>80</v>
      </c>
      <c r="AY159" s="18" t="s">
        <v>173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80</v>
      </c>
      <c r="BK159" s="205">
        <f>ROUND(I159*H159,2)</f>
        <v>0</v>
      </c>
      <c r="BL159" s="18" t="s">
        <v>180</v>
      </c>
      <c r="BM159" s="204" t="s">
        <v>752</v>
      </c>
    </row>
    <row r="160" spans="1:65" s="2" customFormat="1" ht="11.25">
      <c r="A160" s="35"/>
      <c r="B160" s="36"/>
      <c r="C160" s="37"/>
      <c r="D160" s="206" t="s">
        <v>182</v>
      </c>
      <c r="E160" s="37"/>
      <c r="F160" s="207" t="s">
        <v>793</v>
      </c>
      <c r="G160" s="37"/>
      <c r="H160" s="37"/>
      <c r="I160" s="116"/>
      <c r="J160" s="37"/>
      <c r="K160" s="37"/>
      <c r="L160" s="40"/>
      <c r="M160" s="208"/>
      <c r="N160" s="209"/>
      <c r="O160" s="65"/>
      <c r="P160" s="65"/>
      <c r="Q160" s="65"/>
      <c r="R160" s="65"/>
      <c r="S160" s="65"/>
      <c r="T160" s="66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8" t="s">
        <v>182</v>
      </c>
      <c r="AU160" s="18" t="s">
        <v>80</v>
      </c>
    </row>
    <row r="161" spans="1:65" s="12" customFormat="1" ht="25.9" customHeight="1">
      <c r="B161" s="177"/>
      <c r="C161" s="178"/>
      <c r="D161" s="179" t="s">
        <v>71</v>
      </c>
      <c r="E161" s="180" t="s">
        <v>180</v>
      </c>
      <c r="F161" s="180" t="s">
        <v>520</v>
      </c>
      <c r="G161" s="178"/>
      <c r="H161" s="178"/>
      <c r="I161" s="181"/>
      <c r="J161" s="182">
        <f>BK161</f>
        <v>0</v>
      </c>
      <c r="K161" s="178"/>
      <c r="L161" s="183"/>
      <c r="M161" s="184"/>
      <c r="N161" s="185"/>
      <c r="O161" s="185"/>
      <c r="P161" s="186">
        <f>SUM(P162:P167)</f>
        <v>0</v>
      </c>
      <c r="Q161" s="185"/>
      <c r="R161" s="186">
        <f>SUM(R162:R167)</f>
        <v>0</v>
      </c>
      <c r="S161" s="185"/>
      <c r="T161" s="187">
        <f>SUM(T162:T167)</f>
        <v>0</v>
      </c>
      <c r="AR161" s="188" t="s">
        <v>80</v>
      </c>
      <c r="AT161" s="189" t="s">
        <v>71</v>
      </c>
      <c r="AU161" s="189" t="s">
        <v>72</v>
      </c>
      <c r="AY161" s="188" t="s">
        <v>173</v>
      </c>
      <c r="BK161" s="190">
        <f>SUM(BK162:BK167)</f>
        <v>0</v>
      </c>
    </row>
    <row r="162" spans="1:65" s="2" customFormat="1" ht="16.5" customHeight="1">
      <c r="A162" s="35"/>
      <c r="B162" s="36"/>
      <c r="C162" s="193" t="s">
        <v>386</v>
      </c>
      <c r="D162" s="193" t="s">
        <v>175</v>
      </c>
      <c r="E162" s="194" t="s">
        <v>1233</v>
      </c>
      <c r="F162" s="195" t="s">
        <v>1234</v>
      </c>
      <c r="G162" s="196" t="s">
        <v>528</v>
      </c>
      <c r="H162" s="197">
        <v>1.5660000000000001</v>
      </c>
      <c r="I162" s="198"/>
      <c r="J162" s="199">
        <f>ROUND(I162*H162,2)</f>
        <v>0</v>
      </c>
      <c r="K162" s="195" t="s">
        <v>19</v>
      </c>
      <c r="L162" s="40"/>
      <c r="M162" s="200" t="s">
        <v>19</v>
      </c>
      <c r="N162" s="201" t="s">
        <v>43</v>
      </c>
      <c r="O162" s="65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180</v>
      </c>
      <c r="AT162" s="204" t="s">
        <v>175</v>
      </c>
      <c r="AU162" s="204" t="s">
        <v>80</v>
      </c>
      <c r="AY162" s="18" t="s">
        <v>173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80</v>
      </c>
      <c r="BK162" s="205">
        <f>ROUND(I162*H162,2)</f>
        <v>0</v>
      </c>
      <c r="BL162" s="18" t="s">
        <v>180</v>
      </c>
      <c r="BM162" s="204" t="s">
        <v>755</v>
      </c>
    </row>
    <row r="163" spans="1:65" s="2" customFormat="1" ht="11.25">
      <c r="A163" s="35"/>
      <c r="B163" s="36"/>
      <c r="C163" s="37"/>
      <c r="D163" s="206" t="s">
        <v>182</v>
      </c>
      <c r="E163" s="37"/>
      <c r="F163" s="207" t="s">
        <v>1234</v>
      </c>
      <c r="G163" s="37"/>
      <c r="H163" s="37"/>
      <c r="I163" s="116"/>
      <c r="J163" s="37"/>
      <c r="K163" s="37"/>
      <c r="L163" s="40"/>
      <c r="M163" s="208"/>
      <c r="N163" s="209"/>
      <c r="O163" s="65"/>
      <c r="P163" s="65"/>
      <c r="Q163" s="65"/>
      <c r="R163" s="65"/>
      <c r="S163" s="65"/>
      <c r="T163" s="66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8" t="s">
        <v>182</v>
      </c>
      <c r="AU163" s="18" t="s">
        <v>80</v>
      </c>
    </row>
    <row r="164" spans="1:65" s="2" customFormat="1" ht="16.5" customHeight="1">
      <c r="A164" s="35"/>
      <c r="B164" s="36"/>
      <c r="C164" s="193" t="s">
        <v>391</v>
      </c>
      <c r="D164" s="193" t="s">
        <v>175</v>
      </c>
      <c r="E164" s="194" t="s">
        <v>1235</v>
      </c>
      <c r="F164" s="195" t="s">
        <v>1236</v>
      </c>
      <c r="G164" s="196" t="s">
        <v>178</v>
      </c>
      <c r="H164" s="197">
        <v>69.599999999999994</v>
      </c>
      <c r="I164" s="198"/>
      <c r="J164" s="199">
        <f>ROUND(I164*H164,2)</f>
        <v>0</v>
      </c>
      <c r="K164" s="195" t="s">
        <v>19</v>
      </c>
      <c r="L164" s="40"/>
      <c r="M164" s="200" t="s">
        <v>19</v>
      </c>
      <c r="N164" s="201" t="s">
        <v>43</v>
      </c>
      <c r="O164" s="65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180</v>
      </c>
      <c r="AT164" s="204" t="s">
        <v>175</v>
      </c>
      <c r="AU164" s="204" t="s">
        <v>80</v>
      </c>
      <c r="AY164" s="18" t="s">
        <v>173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80</v>
      </c>
      <c r="BK164" s="205">
        <f>ROUND(I164*H164,2)</f>
        <v>0</v>
      </c>
      <c r="BL164" s="18" t="s">
        <v>180</v>
      </c>
      <c r="BM164" s="204" t="s">
        <v>758</v>
      </c>
    </row>
    <row r="165" spans="1:65" s="2" customFormat="1" ht="11.25">
      <c r="A165" s="35"/>
      <c r="B165" s="36"/>
      <c r="C165" s="37"/>
      <c r="D165" s="206" t="s">
        <v>182</v>
      </c>
      <c r="E165" s="37"/>
      <c r="F165" s="207" t="s">
        <v>1236</v>
      </c>
      <c r="G165" s="37"/>
      <c r="H165" s="37"/>
      <c r="I165" s="116"/>
      <c r="J165" s="37"/>
      <c r="K165" s="37"/>
      <c r="L165" s="40"/>
      <c r="M165" s="208"/>
      <c r="N165" s="209"/>
      <c r="O165" s="65"/>
      <c r="P165" s="65"/>
      <c r="Q165" s="65"/>
      <c r="R165" s="65"/>
      <c r="S165" s="65"/>
      <c r="T165" s="66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182</v>
      </c>
      <c r="AU165" s="18" t="s">
        <v>80</v>
      </c>
    </row>
    <row r="166" spans="1:65" s="2" customFormat="1" ht="24" customHeight="1">
      <c r="A166" s="35"/>
      <c r="B166" s="36"/>
      <c r="C166" s="193" t="s">
        <v>397</v>
      </c>
      <c r="D166" s="193" t="s">
        <v>175</v>
      </c>
      <c r="E166" s="194" t="s">
        <v>1237</v>
      </c>
      <c r="F166" s="195" t="s">
        <v>1238</v>
      </c>
      <c r="G166" s="196" t="s">
        <v>528</v>
      </c>
      <c r="H166" s="197">
        <v>54.23</v>
      </c>
      <c r="I166" s="198"/>
      <c r="J166" s="199">
        <f>ROUND(I166*H166,2)</f>
        <v>0</v>
      </c>
      <c r="K166" s="195" t="s">
        <v>19</v>
      </c>
      <c r="L166" s="40"/>
      <c r="M166" s="200" t="s">
        <v>19</v>
      </c>
      <c r="N166" s="201" t="s">
        <v>43</v>
      </c>
      <c r="O166" s="65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180</v>
      </c>
      <c r="AT166" s="204" t="s">
        <v>175</v>
      </c>
      <c r="AU166" s="204" t="s">
        <v>80</v>
      </c>
      <c r="AY166" s="18" t="s">
        <v>173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80</v>
      </c>
      <c r="BK166" s="205">
        <f>ROUND(I166*H166,2)</f>
        <v>0</v>
      </c>
      <c r="BL166" s="18" t="s">
        <v>180</v>
      </c>
      <c r="BM166" s="204" t="s">
        <v>761</v>
      </c>
    </row>
    <row r="167" spans="1:65" s="2" customFormat="1" ht="11.25">
      <c r="A167" s="35"/>
      <c r="B167" s="36"/>
      <c r="C167" s="37"/>
      <c r="D167" s="206" t="s">
        <v>182</v>
      </c>
      <c r="E167" s="37"/>
      <c r="F167" s="207" t="s">
        <v>1238</v>
      </c>
      <c r="G167" s="37"/>
      <c r="H167" s="37"/>
      <c r="I167" s="116"/>
      <c r="J167" s="37"/>
      <c r="K167" s="37"/>
      <c r="L167" s="40"/>
      <c r="M167" s="208"/>
      <c r="N167" s="209"/>
      <c r="O167" s="65"/>
      <c r="P167" s="65"/>
      <c r="Q167" s="65"/>
      <c r="R167" s="65"/>
      <c r="S167" s="65"/>
      <c r="T167" s="66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8" t="s">
        <v>182</v>
      </c>
      <c r="AU167" s="18" t="s">
        <v>80</v>
      </c>
    </row>
    <row r="168" spans="1:65" s="12" customFormat="1" ht="25.9" customHeight="1">
      <c r="B168" s="177"/>
      <c r="C168" s="178"/>
      <c r="D168" s="179" t="s">
        <v>71</v>
      </c>
      <c r="E168" s="180" t="s">
        <v>222</v>
      </c>
      <c r="F168" s="180" t="s">
        <v>570</v>
      </c>
      <c r="G168" s="178"/>
      <c r="H168" s="178"/>
      <c r="I168" s="181"/>
      <c r="J168" s="182">
        <f>BK168</f>
        <v>0</v>
      </c>
      <c r="K168" s="178"/>
      <c r="L168" s="183"/>
      <c r="M168" s="184"/>
      <c r="N168" s="185"/>
      <c r="O168" s="185"/>
      <c r="P168" s="186">
        <f>SUM(P169:P176)</f>
        <v>0</v>
      </c>
      <c r="Q168" s="185"/>
      <c r="R168" s="186">
        <f>SUM(R169:R176)</f>
        <v>0</v>
      </c>
      <c r="S168" s="185"/>
      <c r="T168" s="187">
        <f>SUM(T169:T176)</f>
        <v>0</v>
      </c>
      <c r="AR168" s="188" t="s">
        <v>80</v>
      </c>
      <c r="AT168" s="189" t="s">
        <v>71</v>
      </c>
      <c r="AU168" s="189" t="s">
        <v>72</v>
      </c>
      <c r="AY168" s="188" t="s">
        <v>173</v>
      </c>
      <c r="BK168" s="190">
        <f>SUM(BK169:BK176)</f>
        <v>0</v>
      </c>
    </row>
    <row r="169" spans="1:65" s="2" customFormat="1" ht="16.5" customHeight="1">
      <c r="A169" s="35"/>
      <c r="B169" s="36"/>
      <c r="C169" s="193" t="s">
        <v>402</v>
      </c>
      <c r="D169" s="193" t="s">
        <v>175</v>
      </c>
      <c r="E169" s="194" t="s">
        <v>1258</v>
      </c>
      <c r="F169" s="195" t="s">
        <v>1259</v>
      </c>
      <c r="G169" s="196" t="s">
        <v>210</v>
      </c>
      <c r="H169" s="197">
        <v>401.7</v>
      </c>
      <c r="I169" s="198"/>
      <c r="J169" s="199">
        <f>ROUND(I169*H169,2)</f>
        <v>0</v>
      </c>
      <c r="K169" s="195" t="s">
        <v>19</v>
      </c>
      <c r="L169" s="40"/>
      <c r="M169" s="200" t="s">
        <v>19</v>
      </c>
      <c r="N169" s="201" t="s">
        <v>43</v>
      </c>
      <c r="O169" s="65"/>
      <c r="P169" s="202">
        <f>O169*H169</f>
        <v>0</v>
      </c>
      <c r="Q169" s="202">
        <v>0</v>
      </c>
      <c r="R169" s="202">
        <f>Q169*H169</f>
        <v>0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180</v>
      </c>
      <c r="AT169" s="204" t="s">
        <v>175</v>
      </c>
      <c r="AU169" s="204" t="s">
        <v>80</v>
      </c>
      <c r="AY169" s="18" t="s">
        <v>173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80</v>
      </c>
      <c r="BK169" s="205">
        <f>ROUND(I169*H169,2)</f>
        <v>0</v>
      </c>
      <c r="BL169" s="18" t="s">
        <v>180</v>
      </c>
      <c r="BM169" s="204" t="s">
        <v>764</v>
      </c>
    </row>
    <row r="170" spans="1:65" s="2" customFormat="1" ht="11.25">
      <c r="A170" s="35"/>
      <c r="B170" s="36"/>
      <c r="C170" s="37"/>
      <c r="D170" s="206" t="s">
        <v>182</v>
      </c>
      <c r="E170" s="37"/>
      <c r="F170" s="207" t="s">
        <v>1259</v>
      </c>
      <c r="G170" s="37"/>
      <c r="H170" s="37"/>
      <c r="I170" s="116"/>
      <c r="J170" s="37"/>
      <c r="K170" s="37"/>
      <c r="L170" s="40"/>
      <c r="M170" s="208"/>
      <c r="N170" s="209"/>
      <c r="O170" s="65"/>
      <c r="P170" s="65"/>
      <c r="Q170" s="65"/>
      <c r="R170" s="65"/>
      <c r="S170" s="65"/>
      <c r="T170" s="66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8" t="s">
        <v>182</v>
      </c>
      <c r="AU170" s="18" t="s">
        <v>80</v>
      </c>
    </row>
    <row r="171" spans="1:65" s="2" customFormat="1" ht="16.5" customHeight="1">
      <c r="A171" s="35"/>
      <c r="B171" s="36"/>
      <c r="C171" s="193" t="s">
        <v>408</v>
      </c>
      <c r="D171" s="193" t="s">
        <v>175</v>
      </c>
      <c r="E171" s="194" t="s">
        <v>1268</v>
      </c>
      <c r="F171" s="195" t="s">
        <v>1269</v>
      </c>
      <c r="G171" s="196" t="s">
        <v>843</v>
      </c>
      <c r="H171" s="197">
        <v>10</v>
      </c>
      <c r="I171" s="198"/>
      <c r="J171" s="199">
        <f>ROUND(I171*H171,2)</f>
        <v>0</v>
      </c>
      <c r="K171" s="195" t="s">
        <v>19</v>
      </c>
      <c r="L171" s="40"/>
      <c r="M171" s="200" t="s">
        <v>19</v>
      </c>
      <c r="N171" s="201" t="s">
        <v>43</v>
      </c>
      <c r="O171" s="65"/>
      <c r="P171" s="202">
        <f>O171*H171</f>
        <v>0</v>
      </c>
      <c r="Q171" s="202">
        <v>0</v>
      </c>
      <c r="R171" s="202">
        <f>Q171*H171</f>
        <v>0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180</v>
      </c>
      <c r="AT171" s="204" t="s">
        <v>175</v>
      </c>
      <c r="AU171" s="204" t="s">
        <v>80</v>
      </c>
      <c r="AY171" s="18" t="s">
        <v>173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80</v>
      </c>
      <c r="BK171" s="205">
        <f>ROUND(I171*H171,2)</f>
        <v>0</v>
      </c>
      <c r="BL171" s="18" t="s">
        <v>180</v>
      </c>
      <c r="BM171" s="204" t="s">
        <v>768</v>
      </c>
    </row>
    <row r="172" spans="1:65" s="2" customFormat="1" ht="11.25">
      <c r="A172" s="35"/>
      <c r="B172" s="36"/>
      <c r="C172" s="37"/>
      <c r="D172" s="206" t="s">
        <v>182</v>
      </c>
      <c r="E172" s="37"/>
      <c r="F172" s="207" t="s">
        <v>1269</v>
      </c>
      <c r="G172" s="37"/>
      <c r="H172" s="37"/>
      <c r="I172" s="116"/>
      <c r="J172" s="37"/>
      <c r="K172" s="37"/>
      <c r="L172" s="40"/>
      <c r="M172" s="208"/>
      <c r="N172" s="209"/>
      <c r="O172" s="65"/>
      <c r="P172" s="65"/>
      <c r="Q172" s="65"/>
      <c r="R172" s="65"/>
      <c r="S172" s="65"/>
      <c r="T172" s="66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8" t="s">
        <v>182</v>
      </c>
      <c r="AU172" s="18" t="s">
        <v>80</v>
      </c>
    </row>
    <row r="173" spans="1:65" s="2" customFormat="1" ht="16.5" customHeight="1">
      <c r="A173" s="35"/>
      <c r="B173" s="36"/>
      <c r="C173" s="193" t="s">
        <v>415</v>
      </c>
      <c r="D173" s="193" t="s">
        <v>175</v>
      </c>
      <c r="E173" s="194" t="s">
        <v>2319</v>
      </c>
      <c r="F173" s="195" t="s">
        <v>2320</v>
      </c>
      <c r="G173" s="196" t="s">
        <v>210</v>
      </c>
      <c r="H173" s="197">
        <v>401.7</v>
      </c>
      <c r="I173" s="198"/>
      <c r="J173" s="199">
        <f>ROUND(I173*H173,2)</f>
        <v>0</v>
      </c>
      <c r="K173" s="195" t="s">
        <v>19</v>
      </c>
      <c r="L173" s="40"/>
      <c r="M173" s="200" t="s">
        <v>19</v>
      </c>
      <c r="N173" s="201" t="s">
        <v>43</v>
      </c>
      <c r="O173" s="65"/>
      <c r="P173" s="202">
        <f>O173*H173</f>
        <v>0</v>
      </c>
      <c r="Q173" s="202">
        <v>0</v>
      </c>
      <c r="R173" s="202">
        <f>Q173*H173</f>
        <v>0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180</v>
      </c>
      <c r="AT173" s="204" t="s">
        <v>175</v>
      </c>
      <c r="AU173" s="204" t="s">
        <v>80</v>
      </c>
      <c r="AY173" s="18" t="s">
        <v>173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80</v>
      </c>
      <c r="BK173" s="205">
        <f>ROUND(I173*H173,2)</f>
        <v>0</v>
      </c>
      <c r="BL173" s="18" t="s">
        <v>180</v>
      </c>
      <c r="BM173" s="204" t="s">
        <v>771</v>
      </c>
    </row>
    <row r="174" spans="1:65" s="2" customFormat="1" ht="11.25">
      <c r="A174" s="35"/>
      <c r="B174" s="36"/>
      <c r="C174" s="37"/>
      <c r="D174" s="206" t="s">
        <v>182</v>
      </c>
      <c r="E174" s="37"/>
      <c r="F174" s="207" t="s">
        <v>2320</v>
      </c>
      <c r="G174" s="37"/>
      <c r="H174" s="37"/>
      <c r="I174" s="116"/>
      <c r="J174" s="37"/>
      <c r="K174" s="37"/>
      <c r="L174" s="40"/>
      <c r="M174" s="208"/>
      <c r="N174" s="209"/>
      <c r="O174" s="65"/>
      <c r="P174" s="65"/>
      <c r="Q174" s="65"/>
      <c r="R174" s="65"/>
      <c r="S174" s="65"/>
      <c r="T174" s="66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8" t="s">
        <v>182</v>
      </c>
      <c r="AU174" s="18" t="s">
        <v>80</v>
      </c>
    </row>
    <row r="175" spans="1:65" s="2" customFormat="1" ht="16.5" customHeight="1">
      <c r="A175" s="35"/>
      <c r="B175" s="36"/>
      <c r="C175" s="193" t="s">
        <v>423</v>
      </c>
      <c r="D175" s="193" t="s">
        <v>175</v>
      </c>
      <c r="E175" s="194" t="s">
        <v>1282</v>
      </c>
      <c r="F175" s="195" t="s">
        <v>1283</v>
      </c>
      <c r="G175" s="196" t="s">
        <v>528</v>
      </c>
      <c r="H175" s="197">
        <v>3.407</v>
      </c>
      <c r="I175" s="198"/>
      <c r="J175" s="199">
        <f>ROUND(I175*H175,2)</f>
        <v>0</v>
      </c>
      <c r="K175" s="195" t="s">
        <v>19</v>
      </c>
      <c r="L175" s="40"/>
      <c r="M175" s="200" t="s">
        <v>19</v>
      </c>
      <c r="N175" s="201" t="s">
        <v>43</v>
      </c>
      <c r="O175" s="65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180</v>
      </c>
      <c r="AT175" s="204" t="s">
        <v>175</v>
      </c>
      <c r="AU175" s="204" t="s">
        <v>80</v>
      </c>
      <c r="AY175" s="18" t="s">
        <v>173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80</v>
      </c>
      <c r="BK175" s="205">
        <f>ROUND(I175*H175,2)</f>
        <v>0</v>
      </c>
      <c r="BL175" s="18" t="s">
        <v>180</v>
      </c>
      <c r="BM175" s="204" t="s">
        <v>774</v>
      </c>
    </row>
    <row r="176" spans="1:65" s="2" customFormat="1" ht="11.25">
      <c r="A176" s="35"/>
      <c r="B176" s="36"/>
      <c r="C176" s="37"/>
      <c r="D176" s="206" t="s">
        <v>182</v>
      </c>
      <c r="E176" s="37"/>
      <c r="F176" s="207" t="s">
        <v>1283</v>
      </c>
      <c r="G176" s="37"/>
      <c r="H176" s="37"/>
      <c r="I176" s="116"/>
      <c r="J176" s="37"/>
      <c r="K176" s="37"/>
      <c r="L176" s="40"/>
      <c r="M176" s="208"/>
      <c r="N176" s="209"/>
      <c r="O176" s="65"/>
      <c r="P176" s="65"/>
      <c r="Q176" s="65"/>
      <c r="R176" s="65"/>
      <c r="S176" s="65"/>
      <c r="T176" s="66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8" t="s">
        <v>182</v>
      </c>
      <c r="AU176" s="18" t="s">
        <v>80</v>
      </c>
    </row>
    <row r="177" spans="1:65" s="12" customFormat="1" ht="25.9" customHeight="1">
      <c r="B177" s="177"/>
      <c r="C177" s="178"/>
      <c r="D177" s="179" t="s">
        <v>71</v>
      </c>
      <c r="E177" s="180" t="s">
        <v>965</v>
      </c>
      <c r="F177" s="180" t="s">
        <v>966</v>
      </c>
      <c r="G177" s="178"/>
      <c r="H177" s="178"/>
      <c r="I177" s="181"/>
      <c r="J177" s="182">
        <f>BK177</f>
        <v>0</v>
      </c>
      <c r="K177" s="178"/>
      <c r="L177" s="183"/>
      <c r="M177" s="184"/>
      <c r="N177" s="185"/>
      <c r="O177" s="185"/>
      <c r="P177" s="186">
        <f>SUM(P178:P187)</f>
        <v>0</v>
      </c>
      <c r="Q177" s="185"/>
      <c r="R177" s="186">
        <f>SUM(R178:R187)</f>
        <v>0</v>
      </c>
      <c r="S177" s="185"/>
      <c r="T177" s="187">
        <f>SUM(T178:T187)</f>
        <v>0</v>
      </c>
      <c r="AR177" s="188" t="s">
        <v>80</v>
      </c>
      <c r="AT177" s="189" t="s">
        <v>71</v>
      </c>
      <c r="AU177" s="189" t="s">
        <v>72</v>
      </c>
      <c r="AY177" s="188" t="s">
        <v>173</v>
      </c>
      <c r="BK177" s="190">
        <f>SUM(BK178:BK187)</f>
        <v>0</v>
      </c>
    </row>
    <row r="178" spans="1:65" s="2" customFormat="1" ht="16.5" customHeight="1">
      <c r="A178" s="35"/>
      <c r="B178" s="36"/>
      <c r="C178" s="193" t="s">
        <v>429</v>
      </c>
      <c r="D178" s="193" t="s">
        <v>175</v>
      </c>
      <c r="E178" s="194" t="s">
        <v>1433</v>
      </c>
      <c r="F178" s="195" t="s">
        <v>1434</v>
      </c>
      <c r="G178" s="196" t="s">
        <v>210</v>
      </c>
      <c r="H178" s="197">
        <v>394</v>
      </c>
      <c r="I178" s="198"/>
      <c r="J178" s="199">
        <f>ROUND(I178*H178,2)</f>
        <v>0</v>
      </c>
      <c r="K178" s="195" t="s">
        <v>19</v>
      </c>
      <c r="L178" s="40"/>
      <c r="M178" s="200" t="s">
        <v>19</v>
      </c>
      <c r="N178" s="201" t="s">
        <v>43</v>
      </c>
      <c r="O178" s="65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180</v>
      </c>
      <c r="AT178" s="204" t="s">
        <v>175</v>
      </c>
      <c r="AU178" s="204" t="s">
        <v>80</v>
      </c>
      <c r="AY178" s="18" t="s">
        <v>173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80</v>
      </c>
      <c r="BK178" s="205">
        <f>ROUND(I178*H178,2)</f>
        <v>0</v>
      </c>
      <c r="BL178" s="18" t="s">
        <v>180</v>
      </c>
      <c r="BM178" s="204" t="s">
        <v>778</v>
      </c>
    </row>
    <row r="179" spans="1:65" s="2" customFormat="1" ht="11.25">
      <c r="A179" s="35"/>
      <c r="B179" s="36"/>
      <c r="C179" s="37"/>
      <c r="D179" s="206" t="s">
        <v>182</v>
      </c>
      <c r="E179" s="37"/>
      <c r="F179" s="207" t="s">
        <v>1434</v>
      </c>
      <c r="G179" s="37"/>
      <c r="H179" s="37"/>
      <c r="I179" s="116"/>
      <c r="J179" s="37"/>
      <c r="K179" s="37"/>
      <c r="L179" s="40"/>
      <c r="M179" s="208"/>
      <c r="N179" s="209"/>
      <c r="O179" s="65"/>
      <c r="P179" s="65"/>
      <c r="Q179" s="65"/>
      <c r="R179" s="65"/>
      <c r="S179" s="65"/>
      <c r="T179" s="66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8" t="s">
        <v>182</v>
      </c>
      <c r="AU179" s="18" t="s">
        <v>80</v>
      </c>
    </row>
    <row r="180" spans="1:65" s="2" customFormat="1" ht="16.5" customHeight="1">
      <c r="A180" s="35"/>
      <c r="B180" s="36"/>
      <c r="C180" s="193" t="s">
        <v>435</v>
      </c>
      <c r="D180" s="193" t="s">
        <v>175</v>
      </c>
      <c r="E180" s="194" t="s">
        <v>1437</v>
      </c>
      <c r="F180" s="195" t="s">
        <v>1438</v>
      </c>
      <c r="G180" s="196" t="s">
        <v>210</v>
      </c>
      <c r="H180" s="197">
        <v>7.7</v>
      </c>
      <c r="I180" s="198"/>
      <c r="J180" s="199">
        <f>ROUND(I180*H180,2)</f>
        <v>0</v>
      </c>
      <c r="K180" s="195" t="s">
        <v>19</v>
      </c>
      <c r="L180" s="40"/>
      <c r="M180" s="200" t="s">
        <v>19</v>
      </c>
      <c r="N180" s="201" t="s">
        <v>43</v>
      </c>
      <c r="O180" s="65"/>
      <c r="P180" s="202">
        <f>O180*H180</f>
        <v>0</v>
      </c>
      <c r="Q180" s="202">
        <v>0</v>
      </c>
      <c r="R180" s="202">
        <f>Q180*H180</f>
        <v>0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180</v>
      </c>
      <c r="AT180" s="204" t="s">
        <v>175</v>
      </c>
      <c r="AU180" s="204" t="s">
        <v>80</v>
      </c>
      <c r="AY180" s="18" t="s">
        <v>173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80</v>
      </c>
      <c r="BK180" s="205">
        <f>ROUND(I180*H180,2)</f>
        <v>0</v>
      </c>
      <c r="BL180" s="18" t="s">
        <v>180</v>
      </c>
      <c r="BM180" s="204" t="s">
        <v>781</v>
      </c>
    </row>
    <row r="181" spans="1:65" s="2" customFormat="1" ht="11.25">
      <c r="A181" s="35"/>
      <c r="B181" s="36"/>
      <c r="C181" s="37"/>
      <c r="D181" s="206" t="s">
        <v>182</v>
      </c>
      <c r="E181" s="37"/>
      <c r="F181" s="207" t="s">
        <v>1438</v>
      </c>
      <c r="G181" s="37"/>
      <c r="H181" s="37"/>
      <c r="I181" s="116"/>
      <c r="J181" s="37"/>
      <c r="K181" s="37"/>
      <c r="L181" s="40"/>
      <c r="M181" s="208"/>
      <c r="N181" s="209"/>
      <c r="O181" s="65"/>
      <c r="P181" s="65"/>
      <c r="Q181" s="65"/>
      <c r="R181" s="65"/>
      <c r="S181" s="65"/>
      <c r="T181" s="66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8" t="s">
        <v>182</v>
      </c>
      <c r="AU181" s="18" t="s">
        <v>80</v>
      </c>
    </row>
    <row r="182" spans="1:65" s="2" customFormat="1" ht="24" customHeight="1">
      <c r="A182" s="35"/>
      <c r="B182" s="36"/>
      <c r="C182" s="193" t="s">
        <v>440</v>
      </c>
      <c r="D182" s="193" t="s">
        <v>175</v>
      </c>
      <c r="E182" s="194" t="s">
        <v>2321</v>
      </c>
      <c r="F182" s="195" t="s">
        <v>2322</v>
      </c>
      <c r="G182" s="196" t="s">
        <v>210</v>
      </c>
      <c r="H182" s="197">
        <v>401.7</v>
      </c>
      <c r="I182" s="198"/>
      <c r="J182" s="199">
        <f>ROUND(I182*H182,2)</f>
        <v>0</v>
      </c>
      <c r="K182" s="195" t="s">
        <v>19</v>
      </c>
      <c r="L182" s="40"/>
      <c r="M182" s="200" t="s">
        <v>19</v>
      </c>
      <c r="N182" s="201" t="s">
        <v>43</v>
      </c>
      <c r="O182" s="65"/>
      <c r="P182" s="202">
        <f>O182*H182</f>
        <v>0</v>
      </c>
      <c r="Q182" s="202">
        <v>0</v>
      </c>
      <c r="R182" s="202">
        <f>Q182*H182</f>
        <v>0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180</v>
      </c>
      <c r="AT182" s="204" t="s">
        <v>175</v>
      </c>
      <c r="AU182" s="204" t="s">
        <v>80</v>
      </c>
      <c r="AY182" s="18" t="s">
        <v>173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80</v>
      </c>
      <c r="BK182" s="205">
        <f>ROUND(I182*H182,2)</f>
        <v>0</v>
      </c>
      <c r="BL182" s="18" t="s">
        <v>180</v>
      </c>
      <c r="BM182" s="204" t="s">
        <v>784</v>
      </c>
    </row>
    <row r="183" spans="1:65" s="2" customFormat="1" ht="19.5">
      <c r="A183" s="35"/>
      <c r="B183" s="36"/>
      <c r="C183" s="37"/>
      <c r="D183" s="206" t="s">
        <v>182</v>
      </c>
      <c r="E183" s="37"/>
      <c r="F183" s="207" t="s">
        <v>2322</v>
      </c>
      <c r="G183" s="37"/>
      <c r="H183" s="37"/>
      <c r="I183" s="116"/>
      <c r="J183" s="37"/>
      <c r="K183" s="37"/>
      <c r="L183" s="40"/>
      <c r="M183" s="208"/>
      <c r="N183" s="209"/>
      <c r="O183" s="65"/>
      <c r="P183" s="65"/>
      <c r="Q183" s="65"/>
      <c r="R183" s="65"/>
      <c r="S183" s="65"/>
      <c r="T183" s="66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8" t="s">
        <v>182</v>
      </c>
      <c r="AU183" s="18" t="s">
        <v>80</v>
      </c>
    </row>
    <row r="184" spans="1:65" s="2" customFormat="1" ht="16.5" customHeight="1">
      <c r="A184" s="35"/>
      <c r="B184" s="36"/>
      <c r="C184" s="193" t="s">
        <v>451</v>
      </c>
      <c r="D184" s="193" t="s">
        <v>175</v>
      </c>
      <c r="E184" s="194" t="s">
        <v>1650</v>
      </c>
      <c r="F184" s="195" t="s">
        <v>1651</v>
      </c>
      <c r="G184" s="196" t="s">
        <v>210</v>
      </c>
      <c r="H184" s="197">
        <v>394</v>
      </c>
      <c r="I184" s="198"/>
      <c r="J184" s="199">
        <f>ROUND(I184*H184,2)</f>
        <v>0</v>
      </c>
      <c r="K184" s="195" t="s">
        <v>19</v>
      </c>
      <c r="L184" s="40"/>
      <c r="M184" s="200" t="s">
        <v>19</v>
      </c>
      <c r="N184" s="201" t="s">
        <v>43</v>
      </c>
      <c r="O184" s="65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180</v>
      </c>
      <c r="AT184" s="204" t="s">
        <v>175</v>
      </c>
      <c r="AU184" s="204" t="s">
        <v>80</v>
      </c>
      <c r="AY184" s="18" t="s">
        <v>173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80</v>
      </c>
      <c r="BK184" s="205">
        <f>ROUND(I184*H184,2)</f>
        <v>0</v>
      </c>
      <c r="BL184" s="18" t="s">
        <v>180</v>
      </c>
      <c r="BM184" s="204" t="s">
        <v>787</v>
      </c>
    </row>
    <row r="185" spans="1:65" s="2" customFormat="1" ht="11.25">
      <c r="A185" s="35"/>
      <c r="B185" s="36"/>
      <c r="C185" s="37"/>
      <c r="D185" s="206" t="s">
        <v>182</v>
      </c>
      <c r="E185" s="37"/>
      <c r="F185" s="207" t="s">
        <v>1651</v>
      </c>
      <c r="G185" s="37"/>
      <c r="H185" s="37"/>
      <c r="I185" s="116"/>
      <c r="J185" s="37"/>
      <c r="K185" s="37"/>
      <c r="L185" s="40"/>
      <c r="M185" s="208"/>
      <c r="N185" s="209"/>
      <c r="O185" s="65"/>
      <c r="P185" s="65"/>
      <c r="Q185" s="65"/>
      <c r="R185" s="65"/>
      <c r="S185" s="65"/>
      <c r="T185" s="66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8" t="s">
        <v>182</v>
      </c>
      <c r="AU185" s="18" t="s">
        <v>80</v>
      </c>
    </row>
    <row r="186" spans="1:65" s="2" customFormat="1" ht="16.5" customHeight="1">
      <c r="A186" s="35"/>
      <c r="B186" s="36"/>
      <c r="C186" s="193" t="s">
        <v>468</v>
      </c>
      <c r="D186" s="193" t="s">
        <v>175</v>
      </c>
      <c r="E186" s="194" t="s">
        <v>1653</v>
      </c>
      <c r="F186" s="195" t="s">
        <v>1654</v>
      </c>
      <c r="G186" s="196" t="s">
        <v>210</v>
      </c>
      <c r="H186" s="197">
        <v>7.7</v>
      </c>
      <c r="I186" s="198"/>
      <c r="J186" s="199">
        <f>ROUND(I186*H186,2)</f>
        <v>0</v>
      </c>
      <c r="K186" s="195" t="s">
        <v>19</v>
      </c>
      <c r="L186" s="40"/>
      <c r="M186" s="200" t="s">
        <v>19</v>
      </c>
      <c r="N186" s="201" t="s">
        <v>43</v>
      </c>
      <c r="O186" s="65"/>
      <c r="P186" s="202">
        <f>O186*H186</f>
        <v>0</v>
      </c>
      <c r="Q186" s="202">
        <v>0</v>
      </c>
      <c r="R186" s="202">
        <f>Q186*H186</f>
        <v>0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180</v>
      </c>
      <c r="AT186" s="204" t="s">
        <v>175</v>
      </c>
      <c r="AU186" s="204" t="s">
        <v>80</v>
      </c>
      <c r="AY186" s="18" t="s">
        <v>173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80</v>
      </c>
      <c r="BK186" s="205">
        <f>ROUND(I186*H186,2)</f>
        <v>0</v>
      </c>
      <c r="BL186" s="18" t="s">
        <v>180</v>
      </c>
      <c r="BM186" s="204" t="s">
        <v>790</v>
      </c>
    </row>
    <row r="187" spans="1:65" s="2" customFormat="1" ht="11.25">
      <c r="A187" s="35"/>
      <c r="B187" s="36"/>
      <c r="C187" s="37"/>
      <c r="D187" s="206" t="s">
        <v>182</v>
      </c>
      <c r="E187" s="37"/>
      <c r="F187" s="207" t="s">
        <v>1654</v>
      </c>
      <c r="G187" s="37"/>
      <c r="H187" s="37"/>
      <c r="I187" s="116"/>
      <c r="J187" s="37"/>
      <c r="K187" s="37"/>
      <c r="L187" s="40"/>
      <c r="M187" s="208"/>
      <c r="N187" s="209"/>
      <c r="O187" s="65"/>
      <c r="P187" s="65"/>
      <c r="Q187" s="65"/>
      <c r="R187" s="65"/>
      <c r="S187" s="65"/>
      <c r="T187" s="66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8" t="s">
        <v>182</v>
      </c>
      <c r="AU187" s="18" t="s">
        <v>80</v>
      </c>
    </row>
    <row r="188" spans="1:65" s="12" customFormat="1" ht="25.9" customHeight="1">
      <c r="B188" s="177"/>
      <c r="C188" s="178"/>
      <c r="D188" s="179" t="s">
        <v>71</v>
      </c>
      <c r="E188" s="180" t="s">
        <v>860</v>
      </c>
      <c r="F188" s="180" t="s">
        <v>861</v>
      </c>
      <c r="G188" s="178"/>
      <c r="H188" s="178"/>
      <c r="I188" s="181"/>
      <c r="J188" s="182">
        <f>BK188</f>
        <v>0</v>
      </c>
      <c r="K188" s="178"/>
      <c r="L188" s="183"/>
      <c r="M188" s="184"/>
      <c r="N188" s="185"/>
      <c r="O188" s="185"/>
      <c r="P188" s="186">
        <f>SUM(P189:P204)</f>
        <v>0</v>
      </c>
      <c r="Q188" s="185"/>
      <c r="R188" s="186">
        <f>SUM(R189:R204)</f>
        <v>0</v>
      </c>
      <c r="S188" s="185"/>
      <c r="T188" s="187">
        <f>SUM(T189:T204)</f>
        <v>0</v>
      </c>
      <c r="AR188" s="188" t="s">
        <v>80</v>
      </c>
      <c r="AT188" s="189" t="s">
        <v>71</v>
      </c>
      <c r="AU188" s="189" t="s">
        <v>72</v>
      </c>
      <c r="AY188" s="188" t="s">
        <v>173</v>
      </c>
      <c r="BK188" s="190">
        <f>SUM(BK189:BK204)</f>
        <v>0</v>
      </c>
    </row>
    <row r="189" spans="1:65" s="2" customFormat="1" ht="24" customHeight="1">
      <c r="A189" s="35"/>
      <c r="B189" s="36"/>
      <c r="C189" s="193" t="s">
        <v>474</v>
      </c>
      <c r="D189" s="193" t="s">
        <v>175</v>
      </c>
      <c r="E189" s="194" t="s">
        <v>1692</v>
      </c>
      <c r="F189" s="195" t="s">
        <v>2323</v>
      </c>
      <c r="G189" s="196" t="s">
        <v>573</v>
      </c>
      <c r="H189" s="197">
        <v>24</v>
      </c>
      <c r="I189" s="198"/>
      <c r="J189" s="199">
        <f>ROUND(I189*H189,2)</f>
        <v>0</v>
      </c>
      <c r="K189" s="195" t="s">
        <v>19</v>
      </c>
      <c r="L189" s="40"/>
      <c r="M189" s="200" t="s">
        <v>19</v>
      </c>
      <c r="N189" s="201" t="s">
        <v>43</v>
      </c>
      <c r="O189" s="65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180</v>
      </c>
      <c r="AT189" s="204" t="s">
        <v>175</v>
      </c>
      <c r="AU189" s="204" t="s">
        <v>80</v>
      </c>
      <c r="AY189" s="18" t="s">
        <v>173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80</v>
      </c>
      <c r="BK189" s="205">
        <f>ROUND(I189*H189,2)</f>
        <v>0</v>
      </c>
      <c r="BL189" s="18" t="s">
        <v>180</v>
      </c>
      <c r="BM189" s="204" t="s">
        <v>794</v>
      </c>
    </row>
    <row r="190" spans="1:65" s="2" customFormat="1" ht="11.25">
      <c r="A190" s="35"/>
      <c r="B190" s="36"/>
      <c r="C190" s="37"/>
      <c r="D190" s="206" t="s">
        <v>182</v>
      </c>
      <c r="E190" s="37"/>
      <c r="F190" s="207" t="s">
        <v>2323</v>
      </c>
      <c r="G190" s="37"/>
      <c r="H190" s="37"/>
      <c r="I190" s="116"/>
      <c r="J190" s="37"/>
      <c r="K190" s="37"/>
      <c r="L190" s="40"/>
      <c r="M190" s="208"/>
      <c r="N190" s="209"/>
      <c r="O190" s="65"/>
      <c r="P190" s="65"/>
      <c r="Q190" s="65"/>
      <c r="R190" s="65"/>
      <c r="S190" s="65"/>
      <c r="T190" s="66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8" t="s">
        <v>182</v>
      </c>
      <c r="AU190" s="18" t="s">
        <v>80</v>
      </c>
    </row>
    <row r="191" spans="1:65" s="2" customFormat="1" ht="24" customHeight="1">
      <c r="A191" s="35"/>
      <c r="B191" s="36"/>
      <c r="C191" s="193" t="s">
        <v>479</v>
      </c>
      <c r="D191" s="193" t="s">
        <v>175</v>
      </c>
      <c r="E191" s="194" t="s">
        <v>1695</v>
      </c>
      <c r="F191" s="195" t="s">
        <v>2324</v>
      </c>
      <c r="G191" s="196" t="s">
        <v>573</v>
      </c>
      <c r="H191" s="197">
        <v>1</v>
      </c>
      <c r="I191" s="198"/>
      <c r="J191" s="199">
        <f>ROUND(I191*H191,2)</f>
        <v>0</v>
      </c>
      <c r="K191" s="195" t="s">
        <v>19</v>
      </c>
      <c r="L191" s="40"/>
      <c r="M191" s="200" t="s">
        <v>19</v>
      </c>
      <c r="N191" s="201" t="s">
        <v>43</v>
      </c>
      <c r="O191" s="65"/>
      <c r="P191" s="202">
        <f>O191*H191</f>
        <v>0</v>
      </c>
      <c r="Q191" s="202">
        <v>0</v>
      </c>
      <c r="R191" s="202">
        <f>Q191*H191</f>
        <v>0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180</v>
      </c>
      <c r="AT191" s="204" t="s">
        <v>175</v>
      </c>
      <c r="AU191" s="204" t="s">
        <v>80</v>
      </c>
      <c r="AY191" s="18" t="s">
        <v>173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80</v>
      </c>
      <c r="BK191" s="205">
        <f>ROUND(I191*H191,2)</f>
        <v>0</v>
      </c>
      <c r="BL191" s="18" t="s">
        <v>180</v>
      </c>
      <c r="BM191" s="204" t="s">
        <v>798</v>
      </c>
    </row>
    <row r="192" spans="1:65" s="2" customFormat="1" ht="11.25">
      <c r="A192" s="35"/>
      <c r="B192" s="36"/>
      <c r="C192" s="37"/>
      <c r="D192" s="206" t="s">
        <v>182</v>
      </c>
      <c r="E192" s="37"/>
      <c r="F192" s="207" t="s">
        <v>2324</v>
      </c>
      <c r="G192" s="37"/>
      <c r="H192" s="37"/>
      <c r="I192" s="116"/>
      <c r="J192" s="37"/>
      <c r="K192" s="37"/>
      <c r="L192" s="40"/>
      <c r="M192" s="208"/>
      <c r="N192" s="209"/>
      <c r="O192" s="65"/>
      <c r="P192" s="65"/>
      <c r="Q192" s="65"/>
      <c r="R192" s="65"/>
      <c r="S192" s="65"/>
      <c r="T192" s="66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8" t="s">
        <v>182</v>
      </c>
      <c r="AU192" s="18" t="s">
        <v>80</v>
      </c>
    </row>
    <row r="193" spans="1:65" s="2" customFormat="1" ht="24" customHeight="1">
      <c r="A193" s="35"/>
      <c r="B193" s="36"/>
      <c r="C193" s="193" t="s">
        <v>487</v>
      </c>
      <c r="D193" s="193" t="s">
        <v>175</v>
      </c>
      <c r="E193" s="194" t="s">
        <v>2325</v>
      </c>
      <c r="F193" s="195" t="s">
        <v>2326</v>
      </c>
      <c r="G193" s="196" t="s">
        <v>573</v>
      </c>
      <c r="H193" s="197">
        <v>30</v>
      </c>
      <c r="I193" s="198"/>
      <c r="J193" s="199">
        <f>ROUND(I193*H193,2)</f>
        <v>0</v>
      </c>
      <c r="K193" s="195" t="s">
        <v>19</v>
      </c>
      <c r="L193" s="40"/>
      <c r="M193" s="200" t="s">
        <v>19</v>
      </c>
      <c r="N193" s="201" t="s">
        <v>43</v>
      </c>
      <c r="O193" s="65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180</v>
      </c>
      <c r="AT193" s="204" t="s">
        <v>175</v>
      </c>
      <c r="AU193" s="204" t="s">
        <v>80</v>
      </c>
      <c r="AY193" s="18" t="s">
        <v>173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80</v>
      </c>
      <c r="BK193" s="205">
        <f>ROUND(I193*H193,2)</f>
        <v>0</v>
      </c>
      <c r="BL193" s="18" t="s">
        <v>180</v>
      </c>
      <c r="BM193" s="204" t="s">
        <v>801</v>
      </c>
    </row>
    <row r="194" spans="1:65" s="2" customFormat="1" ht="11.25">
      <c r="A194" s="35"/>
      <c r="B194" s="36"/>
      <c r="C194" s="37"/>
      <c r="D194" s="206" t="s">
        <v>182</v>
      </c>
      <c r="E194" s="37"/>
      <c r="F194" s="207" t="s">
        <v>2326</v>
      </c>
      <c r="G194" s="37"/>
      <c r="H194" s="37"/>
      <c r="I194" s="116"/>
      <c r="J194" s="37"/>
      <c r="K194" s="37"/>
      <c r="L194" s="40"/>
      <c r="M194" s="208"/>
      <c r="N194" s="209"/>
      <c r="O194" s="65"/>
      <c r="P194" s="65"/>
      <c r="Q194" s="65"/>
      <c r="R194" s="65"/>
      <c r="S194" s="65"/>
      <c r="T194" s="66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182</v>
      </c>
      <c r="AU194" s="18" t="s">
        <v>80</v>
      </c>
    </row>
    <row r="195" spans="1:65" s="2" customFormat="1" ht="24" customHeight="1">
      <c r="A195" s="35"/>
      <c r="B195" s="36"/>
      <c r="C195" s="193" t="s">
        <v>492</v>
      </c>
      <c r="D195" s="193" t="s">
        <v>175</v>
      </c>
      <c r="E195" s="194" t="s">
        <v>2327</v>
      </c>
      <c r="F195" s="195" t="s">
        <v>2328</v>
      </c>
      <c r="G195" s="196" t="s">
        <v>573</v>
      </c>
      <c r="H195" s="197">
        <v>2</v>
      </c>
      <c r="I195" s="198"/>
      <c r="J195" s="199">
        <f>ROUND(I195*H195,2)</f>
        <v>0</v>
      </c>
      <c r="K195" s="195" t="s">
        <v>19</v>
      </c>
      <c r="L195" s="40"/>
      <c r="M195" s="200" t="s">
        <v>19</v>
      </c>
      <c r="N195" s="201" t="s">
        <v>43</v>
      </c>
      <c r="O195" s="65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180</v>
      </c>
      <c r="AT195" s="204" t="s">
        <v>175</v>
      </c>
      <c r="AU195" s="204" t="s">
        <v>80</v>
      </c>
      <c r="AY195" s="18" t="s">
        <v>173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80</v>
      </c>
      <c r="BK195" s="205">
        <f>ROUND(I195*H195,2)</f>
        <v>0</v>
      </c>
      <c r="BL195" s="18" t="s">
        <v>180</v>
      </c>
      <c r="BM195" s="204" t="s">
        <v>804</v>
      </c>
    </row>
    <row r="196" spans="1:65" s="2" customFormat="1" ht="11.25">
      <c r="A196" s="35"/>
      <c r="B196" s="36"/>
      <c r="C196" s="37"/>
      <c r="D196" s="206" t="s">
        <v>182</v>
      </c>
      <c r="E196" s="37"/>
      <c r="F196" s="207" t="s">
        <v>2328</v>
      </c>
      <c r="G196" s="37"/>
      <c r="H196" s="37"/>
      <c r="I196" s="116"/>
      <c r="J196" s="37"/>
      <c r="K196" s="37"/>
      <c r="L196" s="40"/>
      <c r="M196" s="208"/>
      <c r="N196" s="209"/>
      <c r="O196" s="65"/>
      <c r="P196" s="65"/>
      <c r="Q196" s="65"/>
      <c r="R196" s="65"/>
      <c r="S196" s="65"/>
      <c r="T196" s="66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182</v>
      </c>
      <c r="AU196" s="18" t="s">
        <v>80</v>
      </c>
    </row>
    <row r="197" spans="1:65" s="2" customFormat="1" ht="24" customHeight="1">
      <c r="A197" s="35"/>
      <c r="B197" s="36"/>
      <c r="C197" s="193" t="s">
        <v>805</v>
      </c>
      <c r="D197" s="193" t="s">
        <v>175</v>
      </c>
      <c r="E197" s="194" t="s">
        <v>2329</v>
      </c>
      <c r="F197" s="195" t="s">
        <v>2330</v>
      </c>
      <c r="G197" s="196" t="s">
        <v>573</v>
      </c>
      <c r="H197" s="197">
        <v>1</v>
      </c>
      <c r="I197" s="198"/>
      <c r="J197" s="199">
        <f>ROUND(I197*H197,2)</f>
        <v>0</v>
      </c>
      <c r="K197" s="195" t="s">
        <v>19</v>
      </c>
      <c r="L197" s="40"/>
      <c r="M197" s="200" t="s">
        <v>19</v>
      </c>
      <c r="N197" s="201" t="s">
        <v>43</v>
      </c>
      <c r="O197" s="65"/>
      <c r="P197" s="202">
        <f>O197*H197</f>
        <v>0</v>
      </c>
      <c r="Q197" s="202">
        <v>0</v>
      </c>
      <c r="R197" s="202">
        <f>Q197*H197</f>
        <v>0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180</v>
      </c>
      <c r="AT197" s="204" t="s">
        <v>175</v>
      </c>
      <c r="AU197" s="204" t="s">
        <v>80</v>
      </c>
      <c r="AY197" s="18" t="s">
        <v>173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80</v>
      </c>
      <c r="BK197" s="205">
        <f>ROUND(I197*H197,2)</f>
        <v>0</v>
      </c>
      <c r="BL197" s="18" t="s">
        <v>180</v>
      </c>
      <c r="BM197" s="204" t="s">
        <v>808</v>
      </c>
    </row>
    <row r="198" spans="1:65" s="2" customFormat="1" ht="11.25">
      <c r="A198" s="35"/>
      <c r="B198" s="36"/>
      <c r="C198" s="37"/>
      <c r="D198" s="206" t="s">
        <v>182</v>
      </c>
      <c r="E198" s="37"/>
      <c r="F198" s="207" t="s">
        <v>2330</v>
      </c>
      <c r="G198" s="37"/>
      <c r="H198" s="37"/>
      <c r="I198" s="116"/>
      <c r="J198" s="37"/>
      <c r="K198" s="37"/>
      <c r="L198" s="40"/>
      <c r="M198" s="208"/>
      <c r="N198" s="209"/>
      <c r="O198" s="65"/>
      <c r="P198" s="65"/>
      <c r="Q198" s="65"/>
      <c r="R198" s="65"/>
      <c r="S198" s="65"/>
      <c r="T198" s="66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182</v>
      </c>
      <c r="AU198" s="18" t="s">
        <v>80</v>
      </c>
    </row>
    <row r="199" spans="1:65" s="2" customFormat="1" ht="16.5" customHeight="1">
      <c r="A199" s="35"/>
      <c r="B199" s="36"/>
      <c r="C199" s="193" t="s">
        <v>730</v>
      </c>
      <c r="D199" s="193" t="s">
        <v>175</v>
      </c>
      <c r="E199" s="194" t="s">
        <v>1706</v>
      </c>
      <c r="F199" s="195" t="s">
        <v>1707</v>
      </c>
      <c r="G199" s="196" t="s">
        <v>899</v>
      </c>
      <c r="H199" s="197">
        <v>450</v>
      </c>
      <c r="I199" s="198"/>
      <c r="J199" s="199">
        <f>ROUND(I199*H199,2)</f>
        <v>0</v>
      </c>
      <c r="K199" s="195" t="s">
        <v>19</v>
      </c>
      <c r="L199" s="40"/>
      <c r="M199" s="200" t="s">
        <v>19</v>
      </c>
      <c r="N199" s="201" t="s">
        <v>43</v>
      </c>
      <c r="O199" s="65"/>
      <c r="P199" s="202">
        <f>O199*H199</f>
        <v>0</v>
      </c>
      <c r="Q199" s="202">
        <v>0</v>
      </c>
      <c r="R199" s="202">
        <f>Q199*H199</f>
        <v>0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180</v>
      </c>
      <c r="AT199" s="204" t="s">
        <v>175</v>
      </c>
      <c r="AU199" s="204" t="s">
        <v>80</v>
      </c>
      <c r="AY199" s="18" t="s">
        <v>173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80</v>
      </c>
      <c r="BK199" s="205">
        <f>ROUND(I199*H199,2)</f>
        <v>0</v>
      </c>
      <c r="BL199" s="18" t="s">
        <v>180</v>
      </c>
      <c r="BM199" s="204" t="s">
        <v>811</v>
      </c>
    </row>
    <row r="200" spans="1:65" s="2" customFormat="1" ht="11.25">
      <c r="A200" s="35"/>
      <c r="B200" s="36"/>
      <c r="C200" s="37"/>
      <c r="D200" s="206" t="s">
        <v>182</v>
      </c>
      <c r="E200" s="37"/>
      <c r="F200" s="207" t="s">
        <v>1707</v>
      </c>
      <c r="G200" s="37"/>
      <c r="H200" s="37"/>
      <c r="I200" s="116"/>
      <c r="J200" s="37"/>
      <c r="K200" s="37"/>
      <c r="L200" s="40"/>
      <c r="M200" s="208"/>
      <c r="N200" s="209"/>
      <c r="O200" s="65"/>
      <c r="P200" s="65"/>
      <c r="Q200" s="65"/>
      <c r="R200" s="65"/>
      <c r="S200" s="65"/>
      <c r="T200" s="66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182</v>
      </c>
      <c r="AU200" s="18" t="s">
        <v>80</v>
      </c>
    </row>
    <row r="201" spans="1:65" s="2" customFormat="1" ht="16.5" customHeight="1">
      <c r="A201" s="35"/>
      <c r="B201" s="36"/>
      <c r="C201" s="193" t="s">
        <v>812</v>
      </c>
      <c r="D201" s="193" t="s">
        <v>175</v>
      </c>
      <c r="E201" s="194" t="s">
        <v>1709</v>
      </c>
      <c r="F201" s="195" t="s">
        <v>1710</v>
      </c>
      <c r="G201" s="196" t="s">
        <v>1711</v>
      </c>
      <c r="H201" s="197">
        <v>1</v>
      </c>
      <c r="I201" s="198"/>
      <c r="J201" s="199">
        <f>ROUND(I201*H201,2)</f>
        <v>0</v>
      </c>
      <c r="K201" s="195" t="s">
        <v>19</v>
      </c>
      <c r="L201" s="40"/>
      <c r="M201" s="200" t="s">
        <v>19</v>
      </c>
      <c r="N201" s="201" t="s">
        <v>43</v>
      </c>
      <c r="O201" s="65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180</v>
      </c>
      <c r="AT201" s="204" t="s">
        <v>175</v>
      </c>
      <c r="AU201" s="204" t="s">
        <v>80</v>
      </c>
      <c r="AY201" s="18" t="s">
        <v>173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80</v>
      </c>
      <c r="BK201" s="205">
        <f>ROUND(I201*H201,2)</f>
        <v>0</v>
      </c>
      <c r="BL201" s="18" t="s">
        <v>180</v>
      </c>
      <c r="BM201" s="204" t="s">
        <v>815</v>
      </c>
    </row>
    <row r="202" spans="1:65" s="2" customFormat="1" ht="11.25">
      <c r="A202" s="35"/>
      <c r="B202" s="36"/>
      <c r="C202" s="37"/>
      <c r="D202" s="206" t="s">
        <v>182</v>
      </c>
      <c r="E202" s="37"/>
      <c r="F202" s="207" t="s">
        <v>1710</v>
      </c>
      <c r="G202" s="37"/>
      <c r="H202" s="37"/>
      <c r="I202" s="116"/>
      <c r="J202" s="37"/>
      <c r="K202" s="37"/>
      <c r="L202" s="40"/>
      <c r="M202" s="208"/>
      <c r="N202" s="209"/>
      <c r="O202" s="65"/>
      <c r="P202" s="65"/>
      <c r="Q202" s="65"/>
      <c r="R202" s="65"/>
      <c r="S202" s="65"/>
      <c r="T202" s="66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8" t="s">
        <v>182</v>
      </c>
      <c r="AU202" s="18" t="s">
        <v>80</v>
      </c>
    </row>
    <row r="203" spans="1:65" s="2" customFormat="1" ht="16.5" customHeight="1">
      <c r="A203" s="35"/>
      <c r="B203" s="36"/>
      <c r="C203" s="193" t="s">
        <v>733</v>
      </c>
      <c r="D203" s="193" t="s">
        <v>175</v>
      </c>
      <c r="E203" s="194" t="s">
        <v>1714</v>
      </c>
      <c r="F203" s="195" t="s">
        <v>1715</v>
      </c>
      <c r="G203" s="196" t="s">
        <v>1711</v>
      </c>
      <c r="H203" s="197">
        <v>1</v>
      </c>
      <c r="I203" s="198"/>
      <c r="J203" s="199">
        <f>ROUND(I203*H203,2)</f>
        <v>0</v>
      </c>
      <c r="K203" s="195" t="s">
        <v>19</v>
      </c>
      <c r="L203" s="40"/>
      <c r="M203" s="200" t="s">
        <v>19</v>
      </c>
      <c r="N203" s="201" t="s">
        <v>43</v>
      </c>
      <c r="O203" s="65"/>
      <c r="P203" s="202">
        <f>O203*H203</f>
        <v>0</v>
      </c>
      <c r="Q203" s="202">
        <v>0</v>
      </c>
      <c r="R203" s="202">
        <f>Q203*H203</f>
        <v>0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180</v>
      </c>
      <c r="AT203" s="204" t="s">
        <v>175</v>
      </c>
      <c r="AU203" s="204" t="s">
        <v>80</v>
      </c>
      <c r="AY203" s="18" t="s">
        <v>173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80</v>
      </c>
      <c r="BK203" s="205">
        <f>ROUND(I203*H203,2)</f>
        <v>0</v>
      </c>
      <c r="BL203" s="18" t="s">
        <v>180</v>
      </c>
      <c r="BM203" s="204" t="s">
        <v>818</v>
      </c>
    </row>
    <row r="204" spans="1:65" s="2" customFormat="1" ht="11.25">
      <c r="A204" s="35"/>
      <c r="B204" s="36"/>
      <c r="C204" s="37"/>
      <c r="D204" s="206" t="s">
        <v>182</v>
      </c>
      <c r="E204" s="37"/>
      <c r="F204" s="207" t="s">
        <v>1715</v>
      </c>
      <c r="G204" s="37"/>
      <c r="H204" s="37"/>
      <c r="I204" s="116"/>
      <c r="J204" s="37"/>
      <c r="K204" s="37"/>
      <c r="L204" s="40"/>
      <c r="M204" s="208"/>
      <c r="N204" s="209"/>
      <c r="O204" s="65"/>
      <c r="P204" s="65"/>
      <c r="Q204" s="65"/>
      <c r="R204" s="65"/>
      <c r="S204" s="65"/>
      <c r="T204" s="66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182</v>
      </c>
      <c r="AU204" s="18" t="s">
        <v>80</v>
      </c>
    </row>
    <row r="205" spans="1:65" s="12" customFormat="1" ht="25.9" customHeight="1">
      <c r="B205" s="177"/>
      <c r="C205" s="178"/>
      <c r="D205" s="179" t="s">
        <v>71</v>
      </c>
      <c r="E205" s="180" t="s">
        <v>908</v>
      </c>
      <c r="F205" s="180" t="s">
        <v>909</v>
      </c>
      <c r="G205" s="178"/>
      <c r="H205" s="178"/>
      <c r="I205" s="181"/>
      <c r="J205" s="182">
        <f>BK205</f>
        <v>0</v>
      </c>
      <c r="K205" s="178"/>
      <c r="L205" s="183"/>
      <c r="M205" s="184"/>
      <c r="N205" s="185"/>
      <c r="O205" s="185"/>
      <c r="P205" s="186">
        <f>SUM(P206:P207)</f>
        <v>0</v>
      </c>
      <c r="Q205" s="185"/>
      <c r="R205" s="186">
        <f>SUM(R206:R207)</f>
        <v>0</v>
      </c>
      <c r="S205" s="185"/>
      <c r="T205" s="187">
        <f>SUM(T206:T207)</f>
        <v>0</v>
      </c>
      <c r="AR205" s="188" t="s">
        <v>80</v>
      </c>
      <c r="AT205" s="189" t="s">
        <v>71</v>
      </c>
      <c r="AU205" s="189" t="s">
        <v>72</v>
      </c>
      <c r="AY205" s="188" t="s">
        <v>173</v>
      </c>
      <c r="BK205" s="190">
        <f>SUM(BK206:BK207)</f>
        <v>0</v>
      </c>
    </row>
    <row r="206" spans="1:65" s="2" customFormat="1" ht="16.5" customHeight="1">
      <c r="A206" s="35"/>
      <c r="B206" s="36"/>
      <c r="C206" s="193" t="s">
        <v>819</v>
      </c>
      <c r="D206" s="193" t="s">
        <v>175</v>
      </c>
      <c r="E206" s="194" t="s">
        <v>1162</v>
      </c>
      <c r="F206" s="195" t="s">
        <v>1163</v>
      </c>
      <c r="G206" s="196" t="s">
        <v>250</v>
      </c>
      <c r="H206" s="197">
        <v>1036.6780000000001</v>
      </c>
      <c r="I206" s="198"/>
      <c r="J206" s="199">
        <f>ROUND(I206*H206,2)</f>
        <v>0</v>
      </c>
      <c r="K206" s="195" t="s">
        <v>19</v>
      </c>
      <c r="L206" s="40"/>
      <c r="M206" s="200" t="s">
        <v>19</v>
      </c>
      <c r="N206" s="201" t="s">
        <v>43</v>
      </c>
      <c r="O206" s="65"/>
      <c r="P206" s="202">
        <f>O206*H206</f>
        <v>0</v>
      </c>
      <c r="Q206" s="202">
        <v>0</v>
      </c>
      <c r="R206" s="202">
        <f>Q206*H206</f>
        <v>0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180</v>
      </c>
      <c r="AT206" s="204" t="s">
        <v>175</v>
      </c>
      <c r="AU206" s="204" t="s">
        <v>80</v>
      </c>
      <c r="AY206" s="18" t="s">
        <v>173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80</v>
      </c>
      <c r="BK206" s="205">
        <f>ROUND(I206*H206,2)</f>
        <v>0</v>
      </c>
      <c r="BL206" s="18" t="s">
        <v>180</v>
      </c>
      <c r="BM206" s="204" t="s">
        <v>822</v>
      </c>
    </row>
    <row r="207" spans="1:65" s="2" customFormat="1" ht="11.25">
      <c r="A207" s="35"/>
      <c r="B207" s="36"/>
      <c r="C207" s="37"/>
      <c r="D207" s="206" t="s">
        <v>182</v>
      </c>
      <c r="E207" s="37"/>
      <c r="F207" s="207" t="s">
        <v>1163</v>
      </c>
      <c r="G207" s="37"/>
      <c r="H207" s="37"/>
      <c r="I207" s="116"/>
      <c r="J207" s="37"/>
      <c r="K207" s="37"/>
      <c r="L207" s="40"/>
      <c r="M207" s="208"/>
      <c r="N207" s="209"/>
      <c r="O207" s="65"/>
      <c r="P207" s="65"/>
      <c r="Q207" s="65"/>
      <c r="R207" s="65"/>
      <c r="S207" s="65"/>
      <c r="T207" s="66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8" t="s">
        <v>182</v>
      </c>
      <c r="AU207" s="18" t="s">
        <v>80</v>
      </c>
    </row>
    <row r="208" spans="1:65" s="12" customFormat="1" ht="25.9" customHeight="1">
      <c r="B208" s="177"/>
      <c r="C208" s="178"/>
      <c r="D208" s="179" t="s">
        <v>71</v>
      </c>
      <c r="E208" s="180" t="s">
        <v>1792</v>
      </c>
      <c r="F208" s="180" t="s">
        <v>1793</v>
      </c>
      <c r="G208" s="178"/>
      <c r="H208" s="178"/>
      <c r="I208" s="181"/>
      <c r="J208" s="182">
        <f>BK208</f>
        <v>0</v>
      </c>
      <c r="K208" s="178"/>
      <c r="L208" s="183"/>
      <c r="M208" s="184"/>
      <c r="N208" s="185"/>
      <c r="O208" s="185"/>
      <c r="P208" s="186">
        <f>SUM(P209:P210)</f>
        <v>0</v>
      </c>
      <c r="Q208" s="185"/>
      <c r="R208" s="186">
        <f>SUM(R209:R210)</f>
        <v>0</v>
      </c>
      <c r="S208" s="185"/>
      <c r="T208" s="187">
        <f>SUM(T209:T210)</f>
        <v>0</v>
      </c>
      <c r="AR208" s="188" t="s">
        <v>80</v>
      </c>
      <c r="AT208" s="189" t="s">
        <v>71</v>
      </c>
      <c r="AU208" s="189" t="s">
        <v>72</v>
      </c>
      <c r="AY208" s="188" t="s">
        <v>173</v>
      </c>
      <c r="BK208" s="190">
        <f>SUM(BK209:BK210)</f>
        <v>0</v>
      </c>
    </row>
    <row r="209" spans="1:65" s="2" customFormat="1" ht="16.5" customHeight="1">
      <c r="A209" s="35"/>
      <c r="B209" s="36"/>
      <c r="C209" s="193" t="s">
        <v>736</v>
      </c>
      <c r="D209" s="193" t="s">
        <v>175</v>
      </c>
      <c r="E209" s="194" t="s">
        <v>1794</v>
      </c>
      <c r="F209" s="195" t="s">
        <v>1795</v>
      </c>
      <c r="G209" s="196" t="s">
        <v>210</v>
      </c>
      <c r="H209" s="197">
        <v>450</v>
      </c>
      <c r="I209" s="198"/>
      <c r="J209" s="199">
        <f>ROUND(I209*H209,2)</f>
        <v>0</v>
      </c>
      <c r="K209" s="195" t="s">
        <v>19</v>
      </c>
      <c r="L209" s="40"/>
      <c r="M209" s="200" t="s">
        <v>19</v>
      </c>
      <c r="N209" s="201" t="s">
        <v>43</v>
      </c>
      <c r="O209" s="65"/>
      <c r="P209" s="202">
        <f>O209*H209</f>
        <v>0</v>
      </c>
      <c r="Q209" s="202">
        <v>0</v>
      </c>
      <c r="R209" s="202">
        <f>Q209*H209</f>
        <v>0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180</v>
      </c>
      <c r="AT209" s="204" t="s">
        <v>175</v>
      </c>
      <c r="AU209" s="204" t="s">
        <v>80</v>
      </c>
      <c r="AY209" s="18" t="s">
        <v>173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80</v>
      </c>
      <c r="BK209" s="205">
        <f>ROUND(I209*H209,2)</f>
        <v>0</v>
      </c>
      <c r="BL209" s="18" t="s">
        <v>180</v>
      </c>
      <c r="BM209" s="204" t="s">
        <v>825</v>
      </c>
    </row>
    <row r="210" spans="1:65" s="2" customFormat="1" ht="11.25">
      <c r="A210" s="35"/>
      <c r="B210" s="36"/>
      <c r="C210" s="37"/>
      <c r="D210" s="206" t="s">
        <v>182</v>
      </c>
      <c r="E210" s="37"/>
      <c r="F210" s="207" t="s">
        <v>1795</v>
      </c>
      <c r="G210" s="37"/>
      <c r="H210" s="37"/>
      <c r="I210" s="116"/>
      <c r="J210" s="37"/>
      <c r="K210" s="37"/>
      <c r="L210" s="40"/>
      <c r="M210" s="208"/>
      <c r="N210" s="209"/>
      <c r="O210" s="65"/>
      <c r="P210" s="65"/>
      <c r="Q210" s="65"/>
      <c r="R210" s="65"/>
      <c r="S210" s="65"/>
      <c r="T210" s="66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8" t="s">
        <v>182</v>
      </c>
      <c r="AU210" s="18" t="s">
        <v>80</v>
      </c>
    </row>
    <row r="211" spans="1:65" s="12" customFormat="1" ht="25.9" customHeight="1">
      <c r="B211" s="177"/>
      <c r="C211" s="178"/>
      <c r="D211" s="179" t="s">
        <v>71</v>
      </c>
      <c r="E211" s="180" t="s">
        <v>1834</v>
      </c>
      <c r="F211" s="180" t="s">
        <v>1835</v>
      </c>
      <c r="G211" s="178"/>
      <c r="H211" s="178"/>
      <c r="I211" s="181"/>
      <c r="J211" s="182">
        <f>BK211</f>
        <v>0</v>
      </c>
      <c r="K211" s="178"/>
      <c r="L211" s="183"/>
      <c r="M211" s="184"/>
      <c r="N211" s="185"/>
      <c r="O211" s="185"/>
      <c r="P211" s="186">
        <f>SUM(P212:P213)</f>
        <v>0</v>
      </c>
      <c r="Q211" s="185"/>
      <c r="R211" s="186">
        <f>SUM(R212:R213)</f>
        <v>0</v>
      </c>
      <c r="S211" s="185"/>
      <c r="T211" s="187">
        <f>SUM(T212:T213)</f>
        <v>0</v>
      </c>
      <c r="AR211" s="188" t="s">
        <v>80</v>
      </c>
      <c r="AT211" s="189" t="s">
        <v>71</v>
      </c>
      <c r="AU211" s="189" t="s">
        <v>72</v>
      </c>
      <c r="AY211" s="188" t="s">
        <v>173</v>
      </c>
      <c r="BK211" s="190">
        <f>SUM(BK212:BK213)</f>
        <v>0</v>
      </c>
    </row>
    <row r="212" spans="1:65" s="2" customFormat="1" ht="16.5" customHeight="1">
      <c r="A212" s="35"/>
      <c r="B212" s="36"/>
      <c r="C212" s="193" t="s">
        <v>826</v>
      </c>
      <c r="D212" s="193" t="s">
        <v>175</v>
      </c>
      <c r="E212" s="194" t="s">
        <v>1837</v>
      </c>
      <c r="F212" s="195" t="s">
        <v>1838</v>
      </c>
      <c r="G212" s="196" t="s">
        <v>210</v>
      </c>
      <c r="H212" s="197">
        <v>401.7</v>
      </c>
      <c r="I212" s="198"/>
      <c r="J212" s="199">
        <f>ROUND(I212*H212,2)</f>
        <v>0</v>
      </c>
      <c r="K212" s="195" t="s">
        <v>19</v>
      </c>
      <c r="L212" s="40"/>
      <c r="M212" s="200" t="s">
        <v>19</v>
      </c>
      <c r="N212" s="201" t="s">
        <v>43</v>
      </c>
      <c r="O212" s="65"/>
      <c r="P212" s="202">
        <f>O212*H212</f>
        <v>0</v>
      </c>
      <c r="Q212" s="202">
        <v>0</v>
      </c>
      <c r="R212" s="202">
        <f>Q212*H212</f>
        <v>0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180</v>
      </c>
      <c r="AT212" s="204" t="s">
        <v>175</v>
      </c>
      <c r="AU212" s="204" t="s">
        <v>80</v>
      </c>
      <c r="AY212" s="18" t="s">
        <v>173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80</v>
      </c>
      <c r="BK212" s="205">
        <f>ROUND(I212*H212,2)</f>
        <v>0</v>
      </c>
      <c r="BL212" s="18" t="s">
        <v>180</v>
      </c>
      <c r="BM212" s="204" t="s">
        <v>829</v>
      </c>
    </row>
    <row r="213" spans="1:65" s="2" customFormat="1" ht="11.25">
      <c r="A213" s="35"/>
      <c r="B213" s="36"/>
      <c r="C213" s="37"/>
      <c r="D213" s="206" t="s">
        <v>182</v>
      </c>
      <c r="E213" s="37"/>
      <c r="F213" s="207" t="s">
        <v>1838</v>
      </c>
      <c r="G213" s="37"/>
      <c r="H213" s="37"/>
      <c r="I213" s="116"/>
      <c r="J213" s="37"/>
      <c r="K213" s="37"/>
      <c r="L213" s="40"/>
      <c r="M213" s="242"/>
      <c r="N213" s="243"/>
      <c r="O213" s="244"/>
      <c r="P213" s="244"/>
      <c r="Q213" s="244"/>
      <c r="R213" s="244"/>
      <c r="S213" s="244"/>
      <c r="T213" s="24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182</v>
      </c>
      <c r="AU213" s="18" t="s">
        <v>80</v>
      </c>
    </row>
    <row r="214" spans="1:65" s="2" customFormat="1" ht="6.95" customHeight="1">
      <c r="A214" s="35"/>
      <c r="B214" s="48"/>
      <c r="C214" s="49"/>
      <c r="D214" s="49"/>
      <c r="E214" s="49"/>
      <c r="F214" s="49"/>
      <c r="G214" s="49"/>
      <c r="H214" s="49"/>
      <c r="I214" s="143"/>
      <c r="J214" s="49"/>
      <c r="K214" s="49"/>
      <c r="L214" s="40"/>
      <c r="M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</sheetData>
  <sheetProtection algorithmName="SHA-512" hashValue="0vAKyFw4glM10X/Y9x79Tv8GUpcRPUQHIj9L7XYFyNhhNgcGTtQHU+oHCiFqLnkXeEUYkNDxJ+ZqAFzqRV/Zhw==" saltValue="RN7nJBUSG8RvXmpto3ZSttrwcBd9LRKM2aiBu3sx+bulgE0GKA8tPqLItw5h3tELCPldv8LJui8ecrOP8+PuMA==" spinCount="100000" sheet="1" objects="1" scenarios="1" formatColumns="0" formatRows="0" autoFilter="0"/>
  <autoFilter ref="C93:K213" xr:uid="{00000000-0009-0000-0000-00000C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BM28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129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2" customFormat="1" ht="12" customHeight="1">
      <c r="A8" s="35"/>
      <c r="B8" s="40"/>
      <c r="C8" s="35"/>
      <c r="D8" s="115" t="s">
        <v>146</v>
      </c>
      <c r="E8" s="35"/>
      <c r="F8" s="35"/>
      <c r="G8" s="35"/>
      <c r="H8" s="35"/>
      <c r="I8" s="116"/>
      <c r="J8" s="35"/>
      <c r="K8" s="35"/>
      <c r="L8" s="11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85" t="s">
        <v>2331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04" t="s">
        <v>19</v>
      </c>
      <c r="G11" s="35"/>
      <c r="H11" s="35"/>
      <c r="I11" s="118" t="s">
        <v>20</v>
      </c>
      <c r="J11" s="104" t="s">
        <v>19</v>
      </c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21</v>
      </c>
      <c r="E12" s="35"/>
      <c r="F12" s="104" t="s">
        <v>22</v>
      </c>
      <c r="G12" s="35"/>
      <c r="H12" s="35"/>
      <c r="I12" s="118" t="s">
        <v>23</v>
      </c>
      <c r="J12" s="119" t="str">
        <f>'Rekapitulace stavby'!AN8</f>
        <v>15. 8. 2019</v>
      </c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25</v>
      </c>
      <c r="E14" s="35"/>
      <c r="F14" s="35"/>
      <c r="G14" s="35"/>
      <c r="H14" s="35"/>
      <c r="I14" s="118" t="s">
        <v>26</v>
      </c>
      <c r="J14" s="104" t="s">
        <v>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">
        <v>27</v>
      </c>
      <c r="F15" s="35"/>
      <c r="G15" s="35"/>
      <c r="H15" s="35"/>
      <c r="I15" s="118" t="s">
        <v>28</v>
      </c>
      <c r="J15" s="104" t="s">
        <v>19</v>
      </c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26</v>
      </c>
      <c r="J17" s="31" t="str">
        <f>'Rekapitulace stavby'!AN13</f>
        <v>Vyplň údaj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87" t="str">
        <f>'Rekapitulace stavby'!E14</f>
        <v>Vyplň údaj</v>
      </c>
      <c r="F18" s="388"/>
      <c r="G18" s="388"/>
      <c r="H18" s="388"/>
      <c r="I18" s="118" t="s">
        <v>28</v>
      </c>
      <c r="J18" s="31" t="str">
        <f>'Rekapitulace stavby'!AN14</f>
        <v>Vyplň údaj</v>
      </c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26</v>
      </c>
      <c r="J20" s="104" t="s">
        <v>19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">
        <v>666</v>
      </c>
      <c r="F21" s="35"/>
      <c r="G21" s="35"/>
      <c r="H21" s="35"/>
      <c r="I21" s="118" t="s">
        <v>28</v>
      </c>
      <c r="J21" s="104" t="s">
        <v>19</v>
      </c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34</v>
      </c>
      <c r="E23" s="35"/>
      <c r="F23" s="35"/>
      <c r="G23" s="35"/>
      <c r="H23" s="35"/>
      <c r="I23" s="118" t="s">
        <v>26</v>
      </c>
      <c r="J23" s="104" t="str">
        <f>IF('Rekapitulace stavby'!AN19="","",'Rekapitulace stavby'!AN19)</f>
        <v/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tr">
        <f>IF('Rekapitulace stavby'!E20="","",'Rekapitulace stavby'!E20)</f>
        <v xml:space="preserve"> </v>
      </c>
      <c r="F24" s="35"/>
      <c r="G24" s="35"/>
      <c r="H24" s="35"/>
      <c r="I24" s="118" t="s">
        <v>28</v>
      </c>
      <c r="J24" s="104" t="str">
        <f>IF('Rekapitulace stavby'!AN20="","",'Rekapitulace stavby'!AN20)</f>
        <v/>
      </c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89" t="s">
        <v>19</v>
      </c>
      <c r="F27" s="389"/>
      <c r="G27" s="389"/>
      <c r="H27" s="38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11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38</v>
      </c>
      <c r="E30" s="35"/>
      <c r="F30" s="35"/>
      <c r="G30" s="35"/>
      <c r="H30" s="35"/>
      <c r="I30" s="116"/>
      <c r="J30" s="127">
        <f>ROUND(J85, 2)</f>
        <v>0</v>
      </c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40</v>
      </c>
      <c r="G32" s="35"/>
      <c r="H32" s="35"/>
      <c r="I32" s="129" t="s">
        <v>39</v>
      </c>
      <c r="J32" s="128" t="s">
        <v>41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42</v>
      </c>
      <c r="E33" s="115" t="s">
        <v>43</v>
      </c>
      <c r="F33" s="131">
        <f>ROUND((SUM(BE85:BE281)),  2)</f>
        <v>0</v>
      </c>
      <c r="G33" s="35"/>
      <c r="H33" s="35"/>
      <c r="I33" s="132">
        <v>0.21</v>
      </c>
      <c r="J33" s="131">
        <f>ROUND(((SUM(BE85:BE281))*I33),  2)</f>
        <v>0</v>
      </c>
      <c r="K33" s="35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44</v>
      </c>
      <c r="F34" s="131">
        <f>ROUND((SUM(BF85:BF281)),  2)</f>
        <v>0</v>
      </c>
      <c r="G34" s="35"/>
      <c r="H34" s="35"/>
      <c r="I34" s="132">
        <v>0.15</v>
      </c>
      <c r="J34" s="131">
        <f>ROUND(((SUM(BF85:BF281))*I34),  2)</f>
        <v>0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45</v>
      </c>
      <c r="F35" s="131">
        <f>ROUND((SUM(BG85:BG281)),  2)</f>
        <v>0</v>
      </c>
      <c r="G35" s="35"/>
      <c r="H35" s="35"/>
      <c r="I35" s="132">
        <v>0.21</v>
      </c>
      <c r="J35" s="131">
        <f>0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46</v>
      </c>
      <c r="F36" s="131">
        <f>ROUND((SUM(BH85:BH281)),  2)</f>
        <v>0</v>
      </c>
      <c r="G36" s="35"/>
      <c r="H36" s="35"/>
      <c r="I36" s="132">
        <v>0.15</v>
      </c>
      <c r="J36" s="131">
        <f>0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47</v>
      </c>
      <c r="F37" s="131">
        <f>ROUND((SUM(BI85:BI281)),  2)</f>
        <v>0</v>
      </c>
      <c r="G37" s="35"/>
      <c r="H37" s="35"/>
      <c r="I37" s="132">
        <v>0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48</v>
      </c>
      <c r="E39" s="135"/>
      <c r="F39" s="135"/>
      <c r="G39" s="136" t="s">
        <v>49</v>
      </c>
      <c r="H39" s="137" t="s">
        <v>50</v>
      </c>
      <c r="I39" s="138"/>
      <c r="J39" s="139">
        <f>SUM(J30:J37)</f>
        <v>0</v>
      </c>
      <c r="K39" s="140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41"/>
      <c r="C40" s="142"/>
      <c r="D40" s="142"/>
      <c r="E40" s="142"/>
      <c r="F40" s="142"/>
      <c r="G40" s="142"/>
      <c r="H40" s="142"/>
      <c r="I40" s="143"/>
      <c r="J40" s="142"/>
      <c r="K40" s="142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44"/>
      <c r="C44" s="145"/>
      <c r="D44" s="145"/>
      <c r="E44" s="145"/>
      <c r="F44" s="145"/>
      <c r="G44" s="145"/>
      <c r="H44" s="145"/>
      <c r="I44" s="146"/>
      <c r="J44" s="145"/>
      <c r="K44" s="145"/>
      <c r="L44" s="11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148</v>
      </c>
      <c r="D45" s="37"/>
      <c r="E45" s="37"/>
      <c r="F45" s="37"/>
      <c r="G45" s="37"/>
      <c r="H45" s="37"/>
      <c r="I45" s="116"/>
      <c r="J45" s="37"/>
      <c r="K45" s="37"/>
      <c r="L45" s="11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116"/>
      <c r="J46" s="37"/>
      <c r="K46" s="37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90" t="str">
        <f>E7</f>
        <v>II/406 Dvorce – Telč, 1. stavba (Třešť, ul. Revoluční) MĚSTO TŘEŠŤ</v>
      </c>
      <c r="F48" s="391"/>
      <c r="G48" s="391"/>
      <c r="H48" s="391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146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8" t="str">
        <f>E9</f>
        <v>SO 401 - Komunikační osvětlení</v>
      </c>
      <c r="F50" s="392"/>
      <c r="G50" s="392"/>
      <c r="H50" s="392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116"/>
      <c r="J51" s="37"/>
      <c r="K51" s="37"/>
      <c r="L51" s="11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Třešť - silnice II/406</v>
      </c>
      <c r="G52" s="37"/>
      <c r="H52" s="37"/>
      <c r="I52" s="118" t="s">
        <v>23</v>
      </c>
      <c r="J52" s="60" t="str">
        <f>IF(J12="","",J12)</f>
        <v>15. 8. 2019</v>
      </c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27.95" customHeight="1">
      <c r="A54" s="35"/>
      <c r="B54" s="36"/>
      <c r="C54" s="30" t="s">
        <v>25</v>
      </c>
      <c r="D54" s="37"/>
      <c r="E54" s="37"/>
      <c r="F54" s="28" t="str">
        <f>E15</f>
        <v>Město Třešť</v>
      </c>
      <c r="G54" s="37"/>
      <c r="H54" s="37"/>
      <c r="I54" s="118" t="s">
        <v>31</v>
      </c>
      <c r="J54" s="33" t="str">
        <f>E21</f>
        <v>Haskoning DHV CR spol. s.r.o</v>
      </c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118" t="s">
        <v>34</v>
      </c>
      <c r="J55" s="33" t="str">
        <f>E24</f>
        <v xml:space="preserve"> </v>
      </c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116"/>
      <c r="J56" s="37"/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47" t="s">
        <v>149</v>
      </c>
      <c r="D57" s="148"/>
      <c r="E57" s="148"/>
      <c r="F57" s="148"/>
      <c r="G57" s="148"/>
      <c r="H57" s="148"/>
      <c r="I57" s="149"/>
      <c r="J57" s="150" t="s">
        <v>150</v>
      </c>
      <c r="K57" s="148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116"/>
      <c r="J58" s="37"/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51" t="s">
        <v>70</v>
      </c>
      <c r="D59" s="37"/>
      <c r="E59" s="37"/>
      <c r="F59" s="37"/>
      <c r="G59" s="37"/>
      <c r="H59" s="37"/>
      <c r="I59" s="116"/>
      <c r="J59" s="78">
        <f>J85</f>
        <v>0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151</v>
      </c>
    </row>
    <row r="60" spans="1:47" s="9" customFormat="1" ht="24.95" customHeight="1">
      <c r="B60" s="152"/>
      <c r="C60" s="153"/>
      <c r="D60" s="154" t="s">
        <v>2332</v>
      </c>
      <c r="E60" s="155"/>
      <c r="F60" s="155"/>
      <c r="G60" s="155"/>
      <c r="H60" s="155"/>
      <c r="I60" s="156"/>
      <c r="J60" s="157">
        <f>J86</f>
        <v>0</v>
      </c>
      <c r="K60" s="153"/>
      <c r="L60" s="158"/>
    </row>
    <row r="61" spans="1:47" s="9" customFormat="1" ht="24.95" customHeight="1">
      <c r="B61" s="152"/>
      <c r="C61" s="153"/>
      <c r="D61" s="154" t="s">
        <v>2333</v>
      </c>
      <c r="E61" s="155"/>
      <c r="F61" s="155"/>
      <c r="G61" s="155"/>
      <c r="H61" s="155"/>
      <c r="I61" s="156"/>
      <c r="J61" s="157">
        <f>J89</f>
        <v>0</v>
      </c>
      <c r="K61" s="153"/>
      <c r="L61" s="158"/>
    </row>
    <row r="62" spans="1:47" s="9" customFormat="1" ht="24.95" customHeight="1">
      <c r="B62" s="152"/>
      <c r="C62" s="153"/>
      <c r="D62" s="154" t="s">
        <v>2334</v>
      </c>
      <c r="E62" s="155"/>
      <c r="F62" s="155"/>
      <c r="G62" s="155"/>
      <c r="H62" s="155"/>
      <c r="I62" s="156"/>
      <c r="J62" s="157">
        <f>J130</f>
        <v>0</v>
      </c>
      <c r="K62" s="153"/>
      <c r="L62" s="158"/>
    </row>
    <row r="63" spans="1:47" s="9" customFormat="1" ht="24.95" customHeight="1">
      <c r="B63" s="152"/>
      <c r="C63" s="153"/>
      <c r="D63" s="154" t="s">
        <v>2335</v>
      </c>
      <c r="E63" s="155"/>
      <c r="F63" s="155"/>
      <c r="G63" s="155"/>
      <c r="H63" s="155"/>
      <c r="I63" s="156"/>
      <c r="J63" s="157">
        <f>J147</f>
        <v>0</v>
      </c>
      <c r="K63" s="153"/>
      <c r="L63" s="158"/>
    </row>
    <row r="64" spans="1:47" s="9" customFormat="1" ht="24.95" customHeight="1">
      <c r="B64" s="152"/>
      <c r="C64" s="153"/>
      <c r="D64" s="154" t="s">
        <v>2336</v>
      </c>
      <c r="E64" s="155"/>
      <c r="F64" s="155"/>
      <c r="G64" s="155"/>
      <c r="H64" s="155"/>
      <c r="I64" s="156"/>
      <c r="J64" s="157">
        <f>J180</f>
        <v>0</v>
      </c>
      <c r="K64" s="153"/>
      <c r="L64" s="158"/>
    </row>
    <row r="65" spans="1:31" s="9" customFormat="1" ht="24.95" customHeight="1">
      <c r="B65" s="152"/>
      <c r="C65" s="153"/>
      <c r="D65" s="154" t="s">
        <v>2337</v>
      </c>
      <c r="E65" s="155"/>
      <c r="F65" s="155"/>
      <c r="G65" s="155"/>
      <c r="H65" s="155"/>
      <c r="I65" s="156"/>
      <c r="J65" s="157">
        <f>J253</f>
        <v>0</v>
      </c>
      <c r="K65" s="153"/>
      <c r="L65" s="158"/>
    </row>
    <row r="66" spans="1:31" s="2" customFormat="1" ht="21.75" customHeight="1">
      <c r="A66" s="35"/>
      <c r="B66" s="36"/>
      <c r="C66" s="37"/>
      <c r="D66" s="37"/>
      <c r="E66" s="37"/>
      <c r="F66" s="37"/>
      <c r="G66" s="37"/>
      <c r="H66" s="37"/>
      <c r="I66" s="116"/>
      <c r="J66" s="37"/>
      <c r="K66" s="37"/>
      <c r="L66" s="117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s="2" customFormat="1" ht="6.95" customHeight="1">
      <c r="A67" s="35"/>
      <c r="B67" s="48"/>
      <c r="C67" s="49"/>
      <c r="D67" s="49"/>
      <c r="E67" s="49"/>
      <c r="F67" s="49"/>
      <c r="G67" s="49"/>
      <c r="H67" s="49"/>
      <c r="I67" s="143"/>
      <c r="J67" s="49"/>
      <c r="K67" s="49"/>
      <c r="L67" s="117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71" spans="1:31" s="2" customFormat="1" ht="6.95" customHeight="1">
      <c r="A71" s="35"/>
      <c r="B71" s="50"/>
      <c r="C71" s="51"/>
      <c r="D71" s="51"/>
      <c r="E71" s="51"/>
      <c r="F71" s="51"/>
      <c r="G71" s="51"/>
      <c r="H71" s="51"/>
      <c r="I71" s="146"/>
      <c r="J71" s="51"/>
      <c r="K71" s="51"/>
      <c r="L71" s="117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24.95" customHeight="1">
      <c r="A72" s="35"/>
      <c r="B72" s="36"/>
      <c r="C72" s="24" t="s">
        <v>158</v>
      </c>
      <c r="D72" s="37"/>
      <c r="E72" s="37"/>
      <c r="F72" s="37"/>
      <c r="G72" s="37"/>
      <c r="H72" s="37"/>
      <c r="I72" s="116"/>
      <c r="J72" s="37"/>
      <c r="K72" s="37"/>
      <c r="L72" s="11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6.95" customHeight="1">
      <c r="A73" s="35"/>
      <c r="B73" s="36"/>
      <c r="C73" s="37"/>
      <c r="D73" s="37"/>
      <c r="E73" s="37"/>
      <c r="F73" s="37"/>
      <c r="G73" s="37"/>
      <c r="H73" s="37"/>
      <c r="I73" s="116"/>
      <c r="J73" s="37"/>
      <c r="K73" s="37"/>
      <c r="L73" s="11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12" customHeight="1">
      <c r="A74" s="35"/>
      <c r="B74" s="36"/>
      <c r="C74" s="30" t="s">
        <v>16</v>
      </c>
      <c r="D74" s="37"/>
      <c r="E74" s="37"/>
      <c r="F74" s="37"/>
      <c r="G74" s="37"/>
      <c r="H74" s="37"/>
      <c r="I74" s="116"/>
      <c r="J74" s="37"/>
      <c r="K74" s="37"/>
      <c r="L74" s="11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6.5" customHeight="1">
      <c r="A75" s="35"/>
      <c r="B75" s="36"/>
      <c r="C75" s="37"/>
      <c r="D75" s="37"/>
      <c r="E75" s="390" t="str">
        <f>E7</f>
        <v>II/406 Dvorce – Telč, 1. stavba (Třešť, ul. Revoluční) MĚSTO TŘEŠŤ</v>
      </c>
      <c r="F75" s="391"/>
      <c r="G75" s="391"/>
      <c r="H75" s="391"/>
      <c r="I75" s="116"/>
      <c r="J75" s="37"/>
      <c r="K75" s="37"/>
      <c r="L75" s="11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2" customHeight="1">
      <c r="A76" s="35"/>
      <c r="B76" s="36"/>
      <c r="C76" s="30" t="s">
        <v>146</v>
      </c>
      <c r="D76" s="37"/>
      <c r="E76" s="37"/>
      <c r="F76" s="37"/>
      <c r="G76" s="37"/>
      <c r="H76" s="37"/>
      <c r="I76" s="116"/>
      <c r="J76" s="37"/>
      <c r="K76" s="37"/>
      <c r="L76" s="11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6.5" customHeight="1">
      <c r="A77" s="35"/>
      <c r="B77" s="36"/>
      <c r="C77" s="37"/>
      <c r="D77" s="37"/>
      <c r="E77" s="358" t="str">
        <f>E9</f>
        <v>SO 401 - Komunikační osvětlení</v>
      </c>
      <c r="F77" s="392"/>
      <c r="G77" s="392"/>
      <c r="H77" s="392"/>
      <c r="I77" s="116"/>
      <c r="J77" s="37"/>
      <c r="K77" s="37"/>
      <c r="L77" s="11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6.95" customHeight="1">
      <c r="A78" s="35"/>
      <c r="B78" s="36"/>
      <c r="C78" s="37"/>
      <c r="D78" s="37"/>
      <c r="E78" s="37"/>
      <c r="F78" s="37"/>
      <c r="G78" s="37"/>
      <c r="H78" s="37"/>
      <c r="I78" s="116"/>
      <c r="J78" s="37"/>
      <c r="K78" s="37"/>
      <c r="L78" s="11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2" customHeight="1">
      <c r="A79" s="35"/>
      <c r="B79" s="36"/>
      <c r="C79" s="30" t="s">
        <v>21</v>
      </c>
      <c r="D79" s="37"/>
      <c r="E79" s="37"/>
      <c r="F79" s="28" t="str">
        <f>F12</f>
        <v>Třešť - silnice II/406</v>
      </c>
      <c r="G79" s="37"/>
      <c r="H79" s="37"/>
      <c r="I79" s="118" t="s">
        <v>23</v>
      </c>
      <c r="J79" s="60" t="str">
        <f>IF(J12="","",J12)</f>
        <v>15. 8. 2019</v>
      </c>
      <c r="K79" s="37"/>
      <c r="L79" s="11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6.95" customHeight="1">
      <c r="A80" s="35"/>
      <c r="B80" s="36"/>
      <c r="C80" s="37"/>
      <c r="D80" s="37"/>
      <c r="E80" s="37"/>
      <c r="F80" s="37"/>
      <c r="G80" s="37"/>
      <c r="H80" s="37"/>
      <c r="I80" s="116"/>
      <c r="J80" s="37"/>
      <c r="K80" s="37"/>
      <c r="L80" s="11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27.95" customHeight="1">
      <c r="A81" s="35"/>
      <c r="B81" s="36"/>
      <c r="C81" s="30" t="s">
        <v>25</v>
      </c>
      <c r="D81" s="37"/>
      <c r="E81" s="37"/>
      <c r="F81" s="28" t="str">
        <f>E15</f>
        <v>Město Třešť</v>
      </c>
      <c r="G81" s="37"/>
      <c r="H81" s="37"/>
      <c r="I81" s="118" t="s">
        <v>31</v>
      </c>
      <c r="J81" s="33" t="str">
        <f>E21</f>
        <v>Haskoning DHV CR spol. s.r.o</v>
      </c>
      <c r="K81" s="37"/>
      <c r="L81" s="11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5.2" customHeight="1">
      <c r="A82" s="35"/>
      <c r="B82" s="36"/>
      <c r="C82" s="30" t="s">
        <v>29</v>
      </c>
      <c r="D82" s="37"/>
      <c r="E82" s="37"/>
      <c r="F82" s="28" t="str">
        <f>IF(E18="","",E18)</f>
        <v>Vyplň údaj</v>
      </c>
      <c r="G82" s="37"/>
      <c r="H82" s="37"/>
      <c r="I82" s="118" t="s">
        <v>34</v>
      </c>
      <c r="J82" s="33" t="str">
        <f>E24</f>
        <v xml:space="preserve"> </v>
      </c>
      <c r="K82" s="37"/>
      <c r="L82" s="11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0.3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11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11" customFormat="1" ht="29.25" customHeight="1">
      <c r="A84" s="165"/>
      <c r="B84" s="166"/>
      <c r="C84" s="167" t="s">
        <v>159</v>
      </c>
      <c r="D84" s="168" t="s">
        <v>57</v>
      </c>
      <c r="E84" s="168" t="s">
        <v>53</v>
      </c>
      <c r="F84" s="168" t="s">
        <v>54</v>
      </c>
      <c r="G84" s="168" t="s">
        <v>160</v>
      </c>
      <c r="H84" s="168" t="s">
        <v>161</v>
      </c>
      <c r="I84" s="169" t="s">
        <v>162</v>
      </c>
      <c r="J84" s="168" t="s">
        <v>150</v>
      </c>
      <c r="K84" s="170" t="s">
        <v>163</v>
      </c>
      <c r="L84" s="171"/>
      <c r="M84" s="69" t="s">
        <v>19</v>
      </c>
      <c r="N84" s="70" t="s">
        <v>42</v>
      </c>
      <c r="O84" s="70" t="s">
        <v>164</v>
      </c>
      <c r="P84" s="70" t="s">
        <v>165</v>
      </c>
      <c r="Q84" s="70" t="s">
        <v>166</v>
      </c>
      <c r="R84" s="70" t="s">
        <v>167</v>
      </c>
      <c r="S84" s="70" t="s">
        <v>168</v>
      </c>
      <c r="T84" s="71" t="s">
        <v>169</v>
      </c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</row>
    <row r="85" spans="1:65" s="2" customFormat="1" ht="22.9" customHeight="1">
      <c r="A85" s="35"/>
      <c r="B85" s="36"/>
      <c r="C85" s="76" t="s">
        <v>170</v>
      </c>
      <c r="D85" s="37"/>
      <c r="E85" s="37"/>
      <c r="F85" s="37"/>
      <c r="G85" s="37"/>
      <c r="H85" s="37"/>
      <c r="I85" s="116"/>
      <c r="J85" s="172">
        <f>BK85</f>
        <v>0</v>
      </c>
      <c r="K85" s="37"/>
      <c r="L85" s="40"/>
      <c r="M85" s="72"/>
      <c r="N85" s="173"/>
      <c r="O85" s="73"/>
      <c r="P85" s="174">
        <f>P86+P89+P130+P147+P180+P253</f>
        <v>0</v>
      </c>
      <c r="Q85" s="73"/>
      <c r="R85" s="174">
        <f>R86+R89+R130+R147+R180+R253</f>
        <v>0</v>
      </c>
      <c r="S85" s="73"/>
      <c r="T85" s="175">
        <f>T86+T89+T130+T147+T180+T253</f>
        <v>0</v>
      </c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T85" s="18" t="s">
        <v>71</v>
      </c>
      <c r="AU85" s="18" t="s">
        <v>151</v>
      </c>
      <c r="BK85" s="176">
        <f>BK86+BK89+BK130+BK147+BK180+BK253</f>
        <v>0</v>
      </c>
    </row>
    <row r="86" spans="1:65" s="12" customFormat="1" ht="25.9" customHeight="1">
      <c r="B86" s="177"/>
      <c r="C86" s="178"/>
      <c r="D86" s="179" t="s">
        <v>71</v>
      </c>
      <c r="E86" s="180" t="s">
        <v>2338</v>
      </c>
      <c r="F86" s="180" t="s">
        <v>2339</v>
      </c>
      <c r="G86" s="178"/>
      <c r="H86" s="178"/>
      <c r="I86" s="181"/>
      <c r="J86" s="182">
        <f>BK86</f>
        <v>0</v>
      </c>
      <c r="K86" s="178"/>
      <c r="L86" s="183"/>
      <c r="M86" s="184"/>
      <c r="N86" s="185"/>
      <c r="O86" s="185"/>
      <c r="P86" s="186">
        <f>SUM(P87:P88)</f>
        <v>0</v>
      </c>
      <c r="Q86" s="185"/>
      <c r="R86" s="186">
        <f>SUM(R87:R88)</f>
        <v>0</v>
      </c>
      <c r="S86" s="185"/>
      <c r="T86" s="187">
        <f>SUM(T87:T88)</f>
        <v>0</v>
      </c>
      <c r="AR86" s="188" t="s">
        <v>80</v>
      </c>
      <c r="AT86" s="189" t="s">
        <v>71</v>
      </c>
      <c r="AU86" s="189" t="s">
        <v>72</v>
      </c>
      <c r="AY86" s="188" t="s">
        <v>173</v>
      </c>
      <c r="BK86" s="190">
        <f>SUM(BK87:BK88)</f>
        <v>0</v>
      </c>
    </row>
    <row r="87" spans="1:65" s="2" customFormat="1" ht="24" customHeight="1">
      <c r="A87" s="35"/>
      <c r="B87" s="36"/>
      <c r="C87" s="232" t="s">
        <v>80</v>
      </c>
      <c r="D87" s="232" t="s">
        <v>247</v>
      </c>
      <c r="E87" s="233" t="s">
        <v>2340</v>
      </c>
      <c r="F87" s="234" t="s">
        <v>2341</v>
      </c>
      <c r="G87" s="235" t="s">
        <v>2342</v>
      </c>
      <c r="H87" s="236">
        <v>1</v>
      </c>
      <c r="I87" s="237"/>
      <c r="J87" s="238">
        <f>ROUND(I87*H87,2)</f>
        <v>0</v>
      </c>
      <c r="K87" s="234" t="s">
        <v>19</v>
      </c>
      <c r="L87" s="239"/>
      <c r="M87" s="240" t="s">
        <v>19</v>
      </c>
      <c r="N87" s="241" t="s">
        <v>43</v>
      </c>
      <c r="O87" s="65"/>
      <c r="P87" s="202">
        <f>O87*H87</f>
        <v>0</v>
      </c>
      <c r="Q87" s="202">
        <v>0</v>
      </c>
      <c r="R87" s="202">
        <f>Q87*H87</f>
        <v>0</v>
      </c>
      <c r="S87" s="202">
        <v>0</v>
      </c>
      <c r="T87" s="203">
        <f>S87*H87</f>
        <v>0</v>
      </c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R87" s="204" t="s">
        <v>222</v>
      </c>
      <c r="AT87" s="204" t="s">
        <v>247</v>
      </c>
      <c r="AU87" s="204" t="s">
        <v>80</v>
      </c>
      <c r="AY87" s="18" t="s">
        <v>173</v>
      </c>
      <c r="BE87" s="205">
        <f>IF(N87="základní",J87,0)</f>
        <v>0</v>
      </c>
      <c r="BF87" s="205">
        <f>IF(N87="snížená",J87,0)</f>
        <v>0</v>
      </c>
      <c r="BG87" s="205">
        <f>IF(N87="zákl. přenesená",J87,0)</f>
        <v>0</v>
      </c>
      <c r="BH87" s="205">
        <f>IF(N87="sníž. přenesená",J87,0)</f>
        <v>0</v>
      </c>
      <c r="BI87" s="205">
        <f>IF(N87="nulová",J87,0)</f>
        <v>0</v>
      </c>
      <c r="BJ87" s="18" t="s">
        <v>80</v>
      </c>
      <c r="BK87" s="205">
        <f>ROUND(I87*H87,2)</f>
        <v>0</v>
      </c>
      <c r="BL87" s="18" t="s">
        <v>180</v>
      </c>
      <c r="BM87" s="204" t="s">
        <v>2343</v>
      </c>
    </row>
    <row r="88" spans="1:65" s="2" customFormat="1" ht="19.5">
      <c r="A88" s="35"/>
      <c r="B88" s="36"/>
      <c r="C88" s="37"/>
      <c r="D88" s="206" t="s">
        <v>182</v>
      </c>
      <c r="E88" s="37"/>
      <c r="F88" s="207" t="s">
        <v>2341</v>
      </c>
      <c r="G88" s="37"/>
      <c r="H88" s="37"/>
      <c r="I88" s="116"/>
      <c r="J88" s="37"/>
      <c r="K88" s="37"/>
      <c r="L88" s="40"/>
      <c r="M88" s="208"/>
      <c r="N88" s="209"/>
      <c r="O88" s="65"/>
      <c r="P88" s="65"/>
      <c r="Q88" s="65"/>
      <c r="R88" s="65"/>
      <c r="S88" s="65"/>
      <c r="T88" s="66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T88" s="18" t="s">
        <v>182</v>
      </c>
      <c r="AU88" s="18" t="s">
        <v>80</v>
      </c>
    </row>
    <row r="89" spans="1:65" s="12" customFormat="1" ht="25.9" customHeight="1">
      <c r="B89" s="177"/>
      <c r="C89" s="178"/>
      <c r="D89" s="179" t="s">
        <v>71</v>
      </c>
      <c r="E89" s="180" t="s">
        <v>2344</v>
      </c>
      <c r="F89" s="180" t="s">
        <v>2345</v>
      </c>
      <c r="G89" s="178"/>
      <c r="H89" s="178"/>
      <c r="I89" s="181"/>
      <c r="J89" s="182">
        <f>BK89</f>
        <v>0</v>
      </c>
      <c r="K89" s="178"/>
      <c r="L89" s="183"/>
      <c r="M89" s="184"/>
      <c r="N89" s="185"/>
      <c r="O89" s="185"/>
      <c r="P89" s="186">
        <f>SUM(P90:P129)</f>
        <v>0</v>
      </c>
      <c r="Q89" s="185"/>
      <c r="R89" s="186">
        <f>SUM(R90:R129)</f>
        <v>0</v>
      </c>
      <c r="S89" s="185"/>
      <c r="T89" s="187">
        <f>SUM(T90:T129)</f>
        <v>0</v>
      </c>
      <c r="AR89" s="188" t="s">
        <v>80</v>
      </c>
      <c r="AT89" s="189" t="s">
        <v>71</v>
      </c>
      <c r="AU89" s="189" t="s">
        <v>72</v>
      </c>
      <c r="AY89" s="188" t="s">
        <v>173</v>
      </c>
      <c r="BK89" s="190">
        <f>SUM(BK90:BK129)</f>
        <v>0</v>
      </c>
    </row>
    <row r="90" spans="1:65" s="2" customFormat="1" ht="16.5" customHeight="1">
      <c r="A90" s="35"/>
      <c r="B90" s="36"/>
      <c r="C90" s="232" t="s">
        <v>82</v>
      </c>
      <c r="D90" s="232" t="s">
        <v>247</v>
      </c>
      <c r="E90" s="233" t="s">
        <v>2346</v>
      </c>
      <c r="F90" s="234" t="s">
        <v>2347</v>
      </c>
      <c r="G90" s="235" t="s">
        <v>210</v>
      </c>
      <c r="H90" s="236">
        <v>280</v>
      </c>
      <c r="I90" s="237"/>
      <c r="J90" s="238">
        <f>ROUND(I90*H90,2)</f>
        <v>0</v>
      </c>
      <c r="K90" s="234" t="s">
        <v>19</v>
      </c>
      <c r="L90" s="239"/>
      <c r="M90" s="240" t="s">
        <v>19</v>
      </c>
      <c r="N90" s="241" t="s">
        <v>43</v>
      </c>
      <c r="O90" s="65"/>
      <c r="P90" s="202">
        <f>O90*H90</f>
        <v>0</v>
      </c>
      <c r="Q90" s="202">
        <v>0</v>
      </c>
      <c r="R90" s="202">
        <f>Q90*H90</f>
        <v>0</v>
      </c>
      <c r="S90" s="202">
        <v>0</v>
      </c>
      <c r="T90" s="203">
        <f>S90*H90</f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204" t="s">
        <v>222</v>
      </c>
      <c r="AT90" s="204" t="s">
        <v>247</v>
      </c>
      <c r="AU90" s="204" t="s">
        <v>80</v>
      </c>
      <c r="AY90" s="18" t="s">
        <v>173</v>
      </c>
      <c r="BE90" s="205">
        <f>IF(N90="základní",J90,0)</f>
        <v>0</v>
      </c>
      <c r="BF90" s="205">
        <f>IF(N90="snížená",J90,0)</f>
        <v>0</v>
      </c>
      <c r="BG90" s="205">
        <f>IF(N90="zákl. přenesená",J90,0)</f>
        <v>0</v>
      </c>
      <c r="BH90" s="205">
        <f>IF(N90="sníž. přenesená",J90,0)</f>
        <v>0</v>
      </c>
      <c r="BI90" s="205">
        <f>IF(N90="nulová",J90,0)</f>
        <v>0</v>
      </c>
      <c r="BJ90" s="18" t="s">
        <v>80</v>
      </c>
      <c r="BK90" s="205">
        <f>ROUND(I90*H90,2)</f>
        <v>0</v>
      </c>
      <c r="BL90" s="18" t="s">
        <v>180</v>
      </c>
      <c r="BM90" s="204" t="s">
        <v>2348</v>
      </c>
    </row>
    <row r="91" spans="1:65" s="2" customFormat="1" ht="11.25">
      <c r="A91" s="35"/>
      <c r="B91" s="36"/>
      <c r="C91" s="37"/>
      <c r="D91" s="206" t="s">
        <v>182</v>
      </c>
      <c r="E91" s="37"/>
      <c r="F91" s="207" t="s">
        <v>2347</v>
      </c>
      <c r="G91" s="37"/>
      <c r="H91" s="37"/>
      <c r="I91" s="116"/>
      <c r="J91" s="37"/>
      <c r="K91" s="37"/>
      <c r="L91" s="40"/>
      <c r="M91" s="208"/>
      <c r="N91" s="209"/>
      <c r="O91" s="65"/>
      <c r="P91" s="65"/>
      <c r="Q91" s="65"/>
      <c r="R91" s="65"/>
      <c r="S91" s="65"/>
      <c r="T91" s="66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18" t="s">
        <v>182</v>
      </c>
      <c r="AU91" s="18" t="s">
        <v>80</v>
      </c>
    </row>
    <row r="92" spans="1:65" s="2" customFormat="1" ht="16.5" customHeight="1">
      <c r="A92" s="35"/>
      <c r="B92" s="36"/>
      <c r="C92" s="232" t="s">
        <v>119</v>
      </c>
      <c r="D92" s="232" t="s">
        <v>247</v>
      </c>
      <c r="E92" s="233" t="s">
        <v>2349</v>
      </c>
      <c r="F92" s="234" t="s">
        <v>2350</v>
      </c>
      <c r="G92" s="235" t="s">
        <v>2342</v>
      </c>
      <c r="H92" s="236">
        <v>25</v>
      </c>
      <c r="I92" s="237"/>
      <c r="J92" s="238">
        <f>ROUND(I92*H92,2)</f>
        <v>0</v>
      </c>
      <c r="K92" s="234" t="s">
        <v>19</v>
      </c>
      <c r="L92" s="239"/>
      <c r="M92" s="240" t="s">
        <v>19</v>
      </c>
      <c r="N92" s="241" t="s">
        <v>43</v>
      </c>
      <c r="O92" s="65"/>
      <c r="P92" s="202">
        <f>O92*H92</f>
        <v>0</v>
      </c>
      <c r="Q92" s="202">
        <v>0</v>
      </c>
      <c r="R92" s="202">
        <f>Q92*H92</f>
        <v>0</v>
      </c>
      <c r="S92" s="202">
        <v>0</v>
      </c>
      <c r="T92" s="203">
        <f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204" t="s">
        <v>222</v>
      </c>
      <c r="AT92" s="204" t="s">
        <v>247</v>
      </c>
      <c r="AU92" s="204" t="s">
        <v>80</v>
      </c>
      <c r="AY92" s="18" t="s">
        <v>173</v>
      </c>
      <c r="BE92" s="205">
        <f>IF(N92="základní",J92,0)</f>
        <v>0</v>
      </c>
      <c r="BF92" s="205">
        <f>IF(N92="snížená",J92,0)</f>
        <v>0</v>
      </c>
      <c r="BG92" s="205">
        <f>IF(N92="zákl. přenesená",J92,0)</f>
        <v>0</v>
      </c>
      <c r="BH92" s="205">
        <f>IF(N92="sníž. přenesená",J92,0)</f>
        <v>0</v>
      </c>
      <c r="BI92" s="205">
        <f>IF(N92="nulová",J92,0)</f>
        <v>0</v>
      </c>
      <c r="BJ92" s="18" t="s">
        <v>80</v>
      </c>
      <c r="BK92" s="205">
        <f>ROUND(I92*H92,2)</f>
        <v>0</v>
      </c>
      <c r="BL92" s="18" t="s">
        <v>180</v>
      </c>
      <c r="BM92" s="204" t="s">
        <v>2351</v>
      </c>
    </row>
    <row r="93" spans="1:65" s="2" customFormat="1" ht="11.25">
      <c r="A93" s="35"/>
      <c r="B93" s="36"/>
      <c r="C93" s="37"/>
      <c r="D93" s="206" t="s">
        <v>182</v>
      </c>
      <c r="E93" s="37"/>
      <c r="F93" s="207" t="s">
        <v>2350</v>
      </c>
      <c r="G93" s="37"/>
      <c r="H93" s="37"/>
      <c r="I93" s="116"/>
      <c r="J93" s="37"/>
      <c r="K93" s="37"/>
      <c r="L93" s="40"/>
      <c r="M93" s="208"/>
      <c r="N93" s="209"/>
      <c r="O93" s="65"/>
      <c r="P93" s="65"/>
      <c r="Q93" s="65"/>
      <c r="R93" s="65"/>
      <c r="S93" s="65"/>
      <c r="T93" s="66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8" t="s">
        <v>182</v>
      </c>
      <c r="AU93" s="18" t="s">
        <v>80</v>
      </c>
    </row>
    <row r="94" spans="1:65" s="2" customFormat="1" ht="16.5" customHeight="1">
      <c r="A94" s="35"/>
      <c r="B94" s="36"/>
      <c r="C94" s="232" t="s">
        <v>180</v>
      </c>
      <c r="D94" s="232" t="s">
        <v>247</v>
      </c>
      <c r="E94" s="233" t="s">
        <v>2352</v>
      </c>
      <c r="F94" s="234" t="s">
        <v>2353</v>
      </c>
      <c r="G94" s="235" t="s">
        <v>2342</v>
      </c>
      <c r="H94" s="236">
        <v>25</v>
      </c>
      <c r="I94" s="237"/>
      <c r="J94" s="238">
        <f>ROUND(I94*H94,2)</f>
        <v>0</v>
      </c>
      <c r="K94" s="234" t="s">
        <v>19</v>
      </c>
      <c r="L94" s="239"/>
      <c r="M94" s="240" t="s">
        <v>19</v>
      </c>
      <c r="N94" s="241" t="s">
        <v>43</v>
      </c>
      <c r="O94" s="65"/>
      <c r="P94" s="202">
        <f>O94*H94</f>
        <v>0</v>
      </c>
      <c r="Q94" s="202">
        <v>0</v>
      </c>
      <c r="R94" s="202">
        <f>Q94*H94</f>
        <v>0</v>
      </c>
      <c r="S94" s="202">
        <v>0</v>
      </c>
      <c r="T94" s="203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204" t="s">
        <v>222</v>
      </c>
      <c r="AT94" s="204" t="s">
        <v>247</v>
      </c>
      <c r="AU94" s="204" t="s">
        <v>80</v>
      </c>
      <c r="AY94" s="18" t="s">
        <v>173</v>
      </c>
      <c r="BE94" s="205">
        <f>IF(N94="základní",J94,0)</f>
        <v>0</v>
      </c>
      <c r="BF94" s="205">
        <f>IF(N94="snížená",J94,0)</f>
        <v>0</v>
      </c>
      <c r="BG94" s="205">
        <f>IF(N94="zákl. přenesená",J94,0)</f>
        <v>0</v>
      </c>
      <c r="BH94" s="205">
        <f>IF(N94="sníž. přenesená",J94,0)</f>
        <v>0</v>
      </c>
      <c r="BI94" s="205">
        <f>IF(N94="nulová",J94,0)</f>
        <v>0</v>
      </c>
      <c r="BJ94" s="18" t="s">
        <v>80</v>
      </c>
      <c r="BK94" s="205">
        <f>ROUND(I94*H94,2)</f>
        <v>0</v>
      </c>
      <c r="BL94" s="18" t="s">
        <v>180</v>
      </c>
      <c r="BM94" s="204" t="s">
        <v>2354</v>
      </c>
    </row>
    <row r="95" spans="1:65" s="2" customFormat="1" ht="11.25">
      <c r="A95" s="35"/>
      <c r="B95" s="36"/>
      <c r="C95" s="37"/>
      <c r="D95" s="206" t="s">
        <v>182</v>
      </c>
      <c r="E95" s="37"/>
      <c r="F95" s="207" t="s">
        <v>2353</v>
      </c>
      <c r="G95" s="37"/>
      <c r="H95" s="37"/>
      <c r="I95" s="116"/>
      <c r="J95" s="37"/>
      <c r="K95" s="37"/>
      <c r="L95" s="40"/>
      <c r="M95" s="208"/>
      <c r="N95" s="209"/>
      <c r="O95" s="65"/>
      <c r="P95" s="65"/>
      <c r="Q95" s="65"/>
      <c r="R95" s="65"/>
      <c r="S95" s="65"/>
      <c r="T95" s="66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18" t="s">
        <v>182</v>
      </c>
      <c r="AU95" s="18" t="s">
        <v>80</v>
      </c>
    </row>
    <row r="96" spans="1:65" s="2" customFormat="1" ht="16.5" customHeight="1">
      <c r="A96" s="35"/>
      <c r="B96" s="36"/>
      <c r="C96" s="232" t="s">
        <v>201</v>
      </c>
      <c r="D96" s="232" t="s">
        <v>247</v>
      </c>
      <c r="E96" s="233" t="s">
        <v>2355</v>
      </c>
      <c r="F96" s="234" t="s">
        <v>2356</v>
      </c>
      <c r="G96" s="235" t="s">
        <v>2342</v>
      </c>
      <c r="H96" s="236">
        <v>25</v>
      </c>
      <c r="I96" s="237"/>
      <c r="J96" s="238">
        <f>ROUND(I96*H96,2)</f>
        <v>0</v>
      </c>
      <c r="K96" s="234" t="s">
        <v>19</v>
      </c>
      <c r="L96" s="239"/>
      <c r="M96" s="240" t="s">
        <v>19</v>
      </c>
      <c r="N96" s="241" t="s">
        <v>43</v>
      </c>
      <c r="O96" s="65"/>
      <c r="P96" s="202">
        <f>O96*H96</f>
        <v>0</v>
      </c>
      <c r="Q96" s="202">
        <v>0</v>
      </c>
      <c r="R96" s="202">
        <f>Q96*H96</f>
        <v>0</v>
      </c>
      <c r="S96" s="202">
        <v>0</v>
      </c>
      <c r="T96" s="203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204" t="s">
        <v>222</v>
      </c>
      <c r="AT96" s="204" t="s">
        <v>247</v>
      </c>
      <c r="AU96" s="204" t="s">
        <v>80</v>
      </c>
      <c r="AY96" s="18" t="s">
        <v>173</v>
      </c>
      <c r="BE96" s="205">
        <f>IF(N96="základní",J96,0)</f>
        <v>0</v>
      </c>
      <c r="BF96" s="205">
        <f>IF(N96="snížená",J96,0)</f>
        <v>0</v>
      </c>
      <c r="BG96" s="205">
        <f>IF(N96="zákl. přenesená",J96,0)</f>
        <v>0</v>
      </c>
      <c r="BH96" s="205">
        <f>IF(N96="sníž. přenesená",J96,0)</f>
        <v>0</v>
      </c>
      <c r="BI96" s="205">
        <f>IF(N96="nulová",J96,0)</f>
        <v>0</v>
      </c>
      <c r="BJ96" s="18" t="s">
        <v>80</v>
      </c>
      <c r="BK96" s="205">
        <f>ROUND(I96*H96,2)</f>
        <v>0</v>
      </c>
      <c r="BL96" s="18" t="s">
        <v>180</v>
      </c>
      <c r="BM96" s="204" t="s">
        <v>2357</v>
      </c>
    </row>
    <row r="97" spans="1:65" s="2" customFormat="1" ht="11.25">
      <c r="A97" s="35"/>
      <c r="B97" s="36"/>
      <c r="C97" s="37"/>
      <c r="D97" s="206" t="s">
        <v>182</v>
      </c>
      <c r="E97" s="37"/>
      <c r="F97" s="207" t="s">
        <v>2356</v>
      </c>
      <c r="G97" s="37"/>
      <c r="H97" s="37"/>
      <c r="I97" s="116"/>
      <c r="J97" s="37"/>
      <c r="K97" s="37"/>
      <c r="L97" s="40"/>
      <c r="M97" s="208"/>
      <c r="N97" s="209"/>
      <c r="O97" s="65"/>
      <c r="P97" s="65"/>
      <c r="Q97" s="65"/>
      <c r="R97" s="65"/>
      <c r="S97" s="65"/>
      <c r="T97" s="66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182</v>
      </c>
      <c r="AU97" s="18" t="s">
        <v>80</v>
      </c>
    </row>
    <row r="98" spans="1:65" s="2" customFormat="1" ht="16.5" customHeight="1">
      <c r="A98" s="35"/>
      <c r="B98" s="36"/>
      <c r="C98" s="232" t="s">
        <v>207</v>
      </c>
      <c r="D98" s="232" t="s">
        <v>247</v>
      </c>
      <c r="E98" s="233" t="s">
        <v>2358</v>
      </c>
      <c r="F98" s="234" t="s">
        <v>2359</v>
      </c>
      <c r="G98" s="235" t="s">
        <v>210</v>
      </c>
      <c r="H98" s="236">
        <v>760</v>
      </c>
      <c r="I98" s="237"/>
      <c r="J98" s="238">
        <f>ROUND(I98*H98,2)</f>
        <v>0</v>
      </c>
      <c r="K98" s="234" t="s">
        <v>19</v>
      </c>
      <c r="L98" s="239"/>
      <c r="M98" s="240" t="s">
        <v>19</v>
      </c>
      <c r="N98" s="241" t="s">
        <v>43</v>
      </c>
      <c r="O98" s="65"/>
      <c r="P98" s="202">
        <f>O98*H98</f>
        <v>0</v>
      </c>
      <c r="Q98" s="202">
        <v>0</v>
      </c>
      <c r="R98" s="202">
        <f>Q98*H98</f>
        <v>0</v>
      </c>
      <c r="S98" s="202">
        <v>0</v>
      </c>
      <c r="T98" s="203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04" t="s">
        <v>222</v>
      </c>
      <c r="AT98" s="204" t="s">
        <v>247</v>
      </c>
      <c r="AU98" s="204" t="s">
        <v>80</v>
      </c>
      <c r="AY98" s="18" t="s">
        <v>173</v>
      </c>
      <c r="BE98" s="205">
        <f>IF(N98="základní",J98,0)</f>
        <v>0</v>
      </c>
      <c r="BF98" s="205">
        <f>IF(N98="snížená",J98,0)</f>
        <v>0</v>
      </c>
      <c r="BG98" s="205">
        <f>IF(N98="zákl. přenesená",J98,0)</f>
        <v>0</v>
      </c>
      <c r="BH98" s="205">
        <f>IF(N98="sníž. přenesená",J98,0)</f>
        <v>0</v>
      </c>
      <c r="BI98" s="205">
        <f>IF(N98="nulová",J98,0)</f>
        <v>0</v>
      </c>
      <c r="BJ98" s="18" t="s">
        <v>80</v>
      </c>
      <c r="BK98" s="205">
        <f>ROUND(I98*H98,2)</f>
        <v>0</v>
      </c>
      <c r="BL98" s="18" t="s">
        <v>180</v>
      </c>
      <c r="BM98" s="204" t="s">
        <v>2360</v>
      </c>
    </row>
    <row r="99" spans="1:65" s="2" customFormat="1" ht="11.25">
      <c r="A99" s="35"/>
      <c r="B99" s="36"/>
      <c r="C99" s="37"/>
      <c r="D99" s="206" t="s">
        <v>182</v>
      </c>
      <c r="E99" s="37"/>
      <c r="F99" s="207" t="s">
        <v>2359</v>
      </c>
      <c r="G99" s="37"/>
      <c r="H99" s="37"/>
      <c r="I99" s="116"/>
      <c r="J99" s="37"/>
      <c r="K99" s="37"/>
      <c r="L99" s="40"/>
      <c r="M99" s="208"/>
      <c r="N99" s="209"/>
      <c r="O99" s="65"/>
      <c r="P99" s="65"/>
      <c r="Q99" s="65"/>
      <c r="R99" s="65"/>
      <c r="S99" s="65"/>
      <c r="T99" s="66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18" t="s">
        <v>182</v>
      </c>
      <c r="AU99" s="18" t="s">
        <v>80</v>
      </c>
    </row>
    <row r="100" spans="1:65" s="2" customFormat="1" ht="16.5" customHeight="1">
      <c r="A100" s="35"/>
      <c r="B100" s="36"/>
      <c r="C100" s="232" t="s">
        <v>214</v>
      </c>
      <c r="D100" s="232" t="s">
        <v>247</v>
      </c>
      <c r="E100" s="233" t="s">
        <v>2361</v>
      </c>
      <c r="F100" s="234" t="s">
        <v>2362</v>
      </c>
      <c r="G100" s="235" t="s">
        <v>210</v>
      </c>
      <c r="H100" s="236">
        <v>50</v>
      </c>
      <c r="I100" s="237"/>
      <c r="J100" s="238">
        <f>ROUND(I100*H100,2)</f>
        <v>0</v>
      </c>
      <c r="K100" s="234" t="s">
        <v>19</v>
      </c>
      <c r="L100" s="239"/>
      <c r="M100" s="240" t="s">
        <v>19</v>
      </c>
      <c r="N100" s="241" t="s">
        <v>43</v>
      </c>
      <c r="O100" s="65"/>
      <c r="P100" s="202">
        <f>O100*H100</f>
        <v>0</v>
      </c>
      <c r="Q100" s="202">
        <v>0</v>
      </c>
      <c r="R100" s="202">
        <f>Q100*H100</f>
        <v>0</v>
      </c>
      <c r="S100" s="202">
        <v>0</v>
      </c>
      <c r="T100" s="203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4" t="s">
        <v>222</v>
      </c>
      <c r="AT100" s="204" t="s">
        <v>247</v>
      </c>
      <c r="AU100" s="204" t="s">
        <v>80</v>
      </c>
      <c r="AY100" s="18" t="s">
        <v>173</v>
      </c>
      <c r="BE100" s="205">
        <f>IF(N100="základní",J100,0)</f>
        <v>0</v>
      </c>
      <c r="BF100" s="205">
        <f>IF(N100="snížená",J100,0)</f>
        <v>0</v>
      </c>
      <c r="BG100" s="205">
        <f>IF(N100="zákl. přenesená",J100,0)</f>
        <v>0</v>
      </c>
      <c r="BH100" s="205">
        <f>IF(N100="sníž. přenesená",J100,0)</f>
        <v>0</v>
      </c>
      <c r="BI100" s="205">
        <f>IF(N100="nulová",J100,0)</f>
        <v>0</v>
      </c>
      <c r="BJ100" s="18" t="s">
        <v>80</v>
      </c>
      <c r="BK100" s="205">
        <f>ROUND(I100*H100,2)</f>
        <v>0</v>
      </c>
      <c r="BL100" s="18" t="s">
        <v>180</v>
      </c>
      <c r="BM100" s="204" t="s">
        <v>2363</v>
      </c>
    </row>
    <row r="101" spans="1:65" s="2" customFormat="1" ht="11.25">
      <c r="A101" s="35"/>
      <c r="B101" s="36"/>
      <c r="C101" s="37"/>
      <c r="D101" s="206" t="s">
        <v>182</v>
      </c>
      <c r="E101" s="37"/>
      <c r="F101" s="207" t="s">
        <v>2362</v>
      </c>
      <c r="G101" s="37"/>
      <c r="H101" s="37"/>
      <c r="I101" s="116"/>
      <c r="J101" s="37"/>
      <c r="K101" s="37"/>
      <c r="L101" s="40"/>
      <c r="M101" s="208"/>
      <c r="N101" s="209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182</v>
      </c>
      <c r="AU101" s="18" t="s">
        <v>80</v>
      </c>
    </row>
    <row r="102" spans="1:65" s="2" customFormat="1" ht="16.5" customHeight="1">
      <c r="A102" s="35"/>
      <c r="B102" s="36"/>
      <c r="C102" s="232" t="s">
        <v>222</v>
      </c>
      <c r="D102" s="232" t="s">
        <v>247</v>
      </c>
      <c r="E102" s="233" t="s">
        <v>2364</v>
      </c>
      <c r="F102" s="234" t="s">
        <v>2365</v>
      </c>
      <c r="G102" s="235" t="s">
        <v>2342</v>
      </c>
      <c r="H102" s="236">
        <v>25</v>
      </c>
      <c r="I102" s="237"/>
      <c r="J102" s="238">
        <f>ROUND(I102*H102,2)</f>
        <v>0</v>
      </c>
      <c r="K102" s="234" t="s">
        <v>19</v>
      </c>
      <c r="L102" s="239"/>
      <c r="M102" s="240" t="s">
        <v>19</v>
      </c>
      <c r="N102" s="241" t="s">
        <v>43</v>
      </c>
      <c r="O102" s="65"/>
      <c r="P102" s="202">
        <f>O102*H102</f>
        <v>0</v>
      </c>
      <c r="Q102" s="202">
        <v>0</v>
      </c>
      <c r="R102" s="202">
        <f>Q102*H102</f>
        <v>0</v>
      </c>
      <c r="S102" s="202">
        <v>0</v>
      </c>
      <c r="T102" s="203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04" t="s">
        <v>222</v>
      </c>
      <c r="AT102" s="204" t="s">
        <v>247</v>
      </c>
      <c r="AU102" s="204" t="s">
        <v>80</v>
      </c>
      <c r="AY102" s="18" t="s">
        <v>173</v>
      </c>
      <c r="BE102" s="205">
        <f>IF(N102="základní",J102,0)</f>
        <v>0</v>
      </c>
      <c r="BF102" s="205">
        <f>IF(N102="snížená",J102,0)</f>
        <v>0</v>
      </c>
      <c r="BG102" s="205">
        <f>IF(N102="zákl. přenesená",J102,0)</f>
        <v>0</v>
      </c>
      <c r="BH102" s="205">
        <f>IF(N102="sníž. přenesená",J102,0)</f>
        <v>0</v>
      </c>
      <c r="BI102" s="205">
        <f>IF(N102="nulová",J102,0)</f>
        <v>0</v>
      </c>
      <c r="BJ102" s="18" t="s">
        <v>80</v>
      </c>
      <c r="BK102" s="205">
        <f>ROUND(I102*H102,2)</f>
        <v>0</v>
      </c>
      <c r="BL102" s="18" t="s">
        <v>180</v>
      </c>
      <c r="BM102" s="204" t="s">
        <v>2366</v>
      </c>
    </row>
    <row r="103" spans="1:65" s="2" customFormat="1" ht="11.25">
      <c r="A103" s="35"/>
      <c r="B103" s="36"/>
      <c r="C103" s="37"/>
      <c r="D103" s="206" t="s">
        <v>182</v>
      </c>
      <c r="E103" s="37"/>
      <c r="F103" s="207" t="s">
        <v>2365</v>
      </c>
      <c r="G103" s="37"/>
      <c r="H103" s="37"/>
      <c r="I103" s="116"/>
      <c r="J103" s="37"/>
      <c r="K103" s="37"/>
      <c r="L103" s="40"/>
      <c r="M103" s="208"/>
      <c r="N103" s="209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182</v>
      </c>
      <c r="AU103" s="18" t="s">
        <v>80</v>
      </c>
    </row>
    <row r="104" spans="1:65" s="2" customFormat="1" ht="16.5" customHeight="1">
      <c r="A104" s="35"/>
      <c r="B104" s="36"/>
      <c r="C104" s="232" t="s">
        <v>228</v>
      </c>
      <c r="D104" s="232" t="s">
        <v>247</v>
      </c>
      <c r="E104" s="233" t="s">
        <v>2367</v>
      </c>
      <c r="F104" s="234" t="s">
        <v>2368</v>
      </c>
      <c r="G104" s="235" t="s">
        <v>2342</v>
      </c>
      <c r="H104" s="236">
        <v>50</v>
      </c>
      <c r="I104" s="237"/>
      <c r="J104" s="238">
        <f>ROUND(I104*H104,2)</f>
        <v>0</v>
      </c>
      <c r="K104" s="234" t="s">
        <v>19</v>
      </c>
      <c r="L104" s="239"/>
      <c r="M104" s="240" t="s">
        <v>19</v>
      </c>
      <c r="N104" s="241" t="s">
        <v>43</v>
      </c>
      <c r="O104" s="65"/>
      <c r="P104" s="202">
        <f>O104*H104</f>
        <v>0</v>
      </c>
      <c r="Q104" s="202">
        <v>0</v>
      </c>
      <c r="R104" s="202">
        <f>Q104*H104</f>
        <v>0</v>
      </c>
      <c r="S104" s="202">
        <v>0</v>
      </c>
      <c r="T104" s="203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4" t="s">
        <v>222</v>
      </c>
      <c r="AT104" s="204" t="s">
        <v>247</v>
      </c>
      <c r="AU104" s="204" t="s">
        <v>80</v>
      </c>
      <c r="AY104" s="18" t="s">
        <v>173</v>
      </c>
      <c r="BE104" s="205">
        <f>IF(N104="základní",J104,0)</f>
        <v>0</v>
      </c>
      <c r="BF104" s="205">
        <f>IF(N104="snížená",J104,0)</f>
        <v>0</v>
      </c>
      <c r="BG104" s="205">
        <f>IF(N104="zákl. přenesená",J104,0)</f>
        <v>0</v>
      </c>
      <c r="BH104" s="205">
        <f>IF(N104="sníž. přenesená",J104,0)</f>
        <v>0</v>
      </c>
      <c r="BI104" s="205">
        <f>IF(N104="nulová",J104,0)</f>
        <v>0</v>
      </c>
      <c r="BJ104" s="18" t="s">
        <v>80</v>
      </c>
      <c r="BK104" s="205">
        <f>ROUND(I104*H104,2)</f>
        <v>0</v>
      </c>
      <c r="BL104" s="18" t="s">
        <v>180</v>
      </c>
      <c r="BM104" s="204" t="s">
        <v>2369</v>
      </c>
    </row>
    <row r="105" spans="1:65" s="2" customFormat="1" ht="11.25">
      <c r="A105" s="35"/>
      <c r="B105" s="36"/>
      <c r="C105" s="37"/>
      <c r="D105" s="206" t="s">
        <v>182</v>
      </c>
      <c r="E105" s="37"/>
      <c r="F105" s="207" t="s">
        <v>2368</v>
      </c>
      <c r="G105" s="37"/>
      <c r="H105" s="37"/>
      <c r="I105" s="116"/>
      <c r="J105" s="37"/>
      <c r="K105" s="37"/>
      <c r="L105" s="40"/>
      <c r="M105" s="208"/>
      <c r="N105" s="209"/>
      <c r="O105" s="65"/>
      <c r="P105" s="65"/>
      <c r="Q105" s="65"/>
      <c r="R105" s="65"/>
      <c r="S105" s="65"/>
      <c r="T105" s="66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8" t="s">
        <v>182</v>
      </c>
      <c r="AU105" s="18" t="s">
        <v>80</v>
      </c>
    </row>
    <row r="106" spans="1:65" s="2" customFormat="1" ht="16.5" customHeight="1">
      <c r="A106" s="35"/>
      <c r="B106" s="36"/>
      <c r="C106" s="232" t="s">
        <v>235</v>
      </c>
      <c r="D106" s="232" t="s">
        <v>247</v>
      </c>
      <c r="E106" s="233" t="s">
        <v>2370</v>
      </c>
      <c r="F106" s="234" t="s">
        <v>2371</v>
      </c>
      <c r="G106" s="235" t="s">
        <v>2342</v>
      </c>
      <c r="H106" s="236">
        <v>8</v>
      </c>
      <c r="I106" s="237"/>
      <c r="J106" s="238">
        <f>ROUND(I106*H106,2)</f>
        <v>0</v>
      </c>
      <c r="K106" s="234" t="s">
        <v>19</v>
      </c>
      <c r="L106" s="239"/>
      <c r="M106" s="240" t="s">
        <v>19</v>
      </c>
      <c r="N106" s="241" t="s">
        <v>43</v>
      </c>
      <c r="O106" s="65"/>
      <c r="P106" s="202">
        <f>O106*H106</f>
        <v>0</v>
      </c>
      <c r="Q106" s="202">
        <v>0</v>
      </c>
      <c r="R106" s="202">
        <f>Q106*H106</f>
        <v>0</v>
      </c>
      <c r="S106" s="202">
        <v>0</v>
      </c>
      <c r="T106" s="203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4" t="s">
        <v>222</v>
      </c>
      <c r="AT106" s="204" t="s">
        <v>247</v>
      </c>
      <c r="AU106" s="204" t="s">
        <v>80</v>
      </c>
      <c r="AY106" s="18" t="s">
        <v>173</v>
      </c>
      <c r="BE106" s="205">
        <f>IF(N106="základní",J106,0)</f>
        <v>0</v>
      </c>
      <c r="BF106" s="205">
        <f>IF(N106="snížená",J106,0)</f>
        <v>0</v>
      </c>
      <c r="BG106" s="205">
        <f>IF(N106="zákl. přenesená",J106,0)</f>
        <v>0</v>
      </c>
      <c r="BH106" s="205">
        <f>IF(N106="sníž. přenesená",J106,0)</f>
        <v>0</v>
      </c>
      <c r="BI106" s="205">
        <f>IF(N106="nulová",J106,0)</f>
        <v>0</v>
      </c>
      <c r="BJ106" s="18" t="s">
        <v>80</v>
      </c>
      <c r="BK106" s="205">
        <f>ROUND(I106*H106,2)</f>
        <v>0</v>
      </c>
      <c r="BL106" s="18" t="s">
        <v>180</v>
      </c>
      <c r="BM106" s="204" t="s">
        <v>2372</v>
      </c>
    </row>
    <row r="107" spans="1:65" s="2" customFormat="1" ht="11.25">
      <c r="A107" s="35"/>
      <c r="B107" s="36"/>
      <c r="C107" s="37"/>
      <c r="D107" s="206" t="s">
        <v>182</v>
      </c>
      <c r="E107" s="37"/>
      <c r="F107" s="207" t="s">
        <v>2371</v>
      </c>
      <c r="G107" s="37"/>
      <c r="H107" s="37"/>
      <c r="I107" s="116"/>
      <c r="J107" s="37"/>
      <c r="K107" s="37"/>
      <c r="L107" s="40"/>
      <c r="M107" s="208"/>
      <c r="N107" s="209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182</v>
      </c>
      <c r="AU107" s="18" t="s">
        <v>80</v>
      </c>
    </row>
    <row r="108" spans="1:65" s="2" customFormat="1" ht="16.5" customHeight="1">
      <c r="A108" s="35"/>
      <c r="B108" s="36"/>
      <c r="C108" s="232" t="s">
        <v>246</v>
      </c>
      <c r="D108" s="232" t="s">
        <v>247</v>
      </c>
      <c r="E108" s="233" t="s">
        <v>2373</v>
      </c>
      <c r="F108" s="234" t="s">
        <v>2374</v>
      </c>
      <c r="G108" s="235" t="s">
        <v>2342</v>
      </c>
      <c r="H108" s="236">
        <v>20</v>
      </c>
      <c r="I108" s="237"/>
      <c r="J108" s="238">
        <f>ROUND(I108*H108,2)</f>
        <v>0</v>
      </c>
      <c r="K108" s="234" t="s">
        <v>19</v>
      </c>
      <c r="L108" s="239"/>
      <c r="M108" s="240" t="s">
        <v>19</v>
      </c>
      <c r="N108" s="241" t="s">
        <v>43</v>
      </c>
      <c r="O108" s="65"/>
      <c r="P108" s="202">
        <f>O108*H108</f>
        <v>0</v>
      </c>
      <c r="Q108" s="202">
        <v>0</v>
      </c>
      <c r="R108" s="202">
        <f>Q108*H108</f>
        <v>0</v>
      </c>
      <c r="S108" s="202">
        <v>0</v>
      </c>
      <c r="T108" s="203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4" t="s">
        <v>222</v>
      </c>
      <c r="AT108" s="204" t="s">
        <v>247</v>
      </c>
      <c r="AU108" s="204" t="s">
        <v>80</v>
      </c>
      <c r="AY108" s="18" t="s">
        <v>173</v>
      </c>
      <c r="BE108" s="205">
        <f>IF(N108="základní",J108,0)</f>
        <v>0</v>
      </c>
      <c r="BF108" s="205">
        <f>IF(N108="snížená",J108,0)</f>
        <v>0</v>
      </c>
      <c r="BG108" s="205">
        <f>IF(N108="zákl. přenesená",J108,0)</f>
        <v>0</v>
      </c>
      <c r="BH108" s="205">
        <f>IF(N108="sníž. přenesená",J108,0)</f>
        <v>0</v>
      </c>
      <c r="BI108" s="205">
        <f>IF(N108="nulová",J108,0)</f>
        <v>0</v>
      </c>
      <c r="BJ108" s="18" t="s">
        <v>80</v>
      </c>
      <c r="BK108" s="205">
        <f>ROUND(I108*H108,2)</f>
        <v>0</v>
      </c>
      <c r="BL108" s="18" t="s">
        <v>180</v>
      </c>
      <c r="BM108" s="204" t="s">
        <v>2375</v>
      </c>
    </row>
    <row r="109" spans="1:65" s="2" customFormat="1" ht="11.25">
      <c r="A109" s="35"/>
      <c r="B109" s="36"/>
      <c r="C109" s="37"/>
      <c r="D109" s="206" t="s">
        <v>182</v>
      </c>
      <c r="E109" s="37"/>
      <c r="F109" s="207" t="s">
        <v>2374</v>
      </c>
      <c r="G109" s="37"/>
      <c r="H109" s="37"/>
      <c r="I109" s="116"/>
      <c r="J109" s="37"/>
      <c r="K109" s="37"/>
      <c r="L109" s="40"/>
      <c r="M109" s="208"/>
      <c r="N109" s="209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182</v>
      </c>
      <c r="AU109" s="18" t="s">
        <v>80</v>
      </c>
    </row>
    <row r="110" spans="1:65" s="2" customFormat="1" ht="16.5" customHeight="1">
      <c r="A110" s="35"/>
      <c r="B110" s="36"/>
      <c r="C110" s="232" t="s">
        <v>255</v>
      </c>
      <c r="D110" s="232" t="s">
        <v>247</v>
      </c>
      <c r="E110" s="233" t="s">
        <v>2376</v>
      </c>
      <c r="F110" s="234" t="s">
        <v>2377</v>
      </c>
      <c r="G110" s="235" t="s">
        <v>2342</v>
      </c>
      <c r="H110" s="236">
        <v>25</v>
      </c>
      <c r="I110" s="237"/>
      <c r="J110" s="238">
        <f>ROUND(I110*H110,2)</f>
        <v>0</v>
      </c>
      <c r="K110" s="234" t="s">
        <v>19</v>
      </c>
      <c r="L110" s="239"/>
      <c r="M110" s="240" t="s">
        <v>19</v>
      </c>
      <c r="N110" s="241" t="s">
        <v>43</v>
      </c>
      <c r="O110" s="65"/>
      <c r="P110" s="202">
        <f>O110*H110</f>
        <v>0</v>
      </c>
      <c r="Q110" s="202">
        <v>0</v>
      </c>
      <c r="R110" s="202">
        <f>Q110*H110</f>
        <v>0</v>
      </c>
      <c r="S110" s="202">
        <v>0</v>
      </c>
      <c r="T110" s="203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204" t="s">
        <v>222</v>
      </c>
      <c r="AT110" s="204" t="s">
        <v>247</v>
      </c>
      <c r="AU110" s="204" t="s">
        <v>80</v>
      </c>
      <c r="AY110" s="18" t="s">
        <v>173</v>
      </c>
      <c r="BE110" s="205">
        <f>IF(N110="základní",J110,0)</f>
        <v>0</v>
      </c>
      <c r="BF110" s="205">
        <f>IF(N110="snížená",J110,0)</f>
        <v>0</v>
      </c>
      <c r="BG110" s="205">
        <f>IF(N110="zákl. přenesená",J110,0)</f>
        <v>0</v>
      </c>
      <c r="BH110" s="205">
        <f>IF(N110="sníž. přenesená",J110,0)</f>
        <v>0</v>
      </c>
      <c r="BI110" s="205">
        <f>IF(N110="nulová",J110,0)</f>
        <v>0</v>
      </c>
      <c r="BJ110" s="18" t="s">
        <v>80</v>
      </c>
      <c r="BK110" s="205">
        <f>ROUND(I110*H110,2)</f>
        <v>0</v>
      </c>
      <c r="BL110" s="18" t="s">
        <v>180</v>
      </c>
      <c r="BM110" s="204" t="s">
        <v>2378</v>
      </c>
    </row>
    <row r="111" spans="1:65" s="2" customFormat="1" ht="11.25">
      <c r="A111" s="35"/>
      <c r="B111" s="36"/>
      <c r="C111" s="37"/>
      <c r="D111" s="206" t="s">
        <v>182</v>
      </c>
      <c r="E111" s="37"/>
      <c r="F111" s="207" t="s">
        <v>2377</v>
      </c>
      <c r="G111" s="37"/>
      <c r="H111" s="37"/>
      <c r="I111" s="116"/>
      <c r="J111" s="37"/>
      <c r="K111" s="37"/>
      <c r="L111" s="40"/>
      <c r="M111" s="208"/>
      <c r="N111" s="209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182</v>
      </c>
      <c r="AU111" s="18" t="s">
        <v>80</v>
      </c>
    </row>
    <row r="112" spans="1:65" s="2" customFormat="1" ht="36" customHeight="1">
      <c r="A112" s="35"/>
      <c r="B112" s="36"/>
      <c r="C112" s="232" t="s">
        <v>266</v>
      </c>
      <c r="D112" s="232" t="s">
        <v>247</v>
      </c>
      <c r="E112" s="233" t="s">
        <v>2379</v>
      </c>
      <c r="F112" s="234" t="s">
        <v>2380</v>
      </c>
      <c r="G112" s="235" t="s">
        <v>2342</v>
      </c>
      <c r="H112" s="236">
        <v>5</v>
      </c>
      <c r="I112" s="237"/>
      <c r="J112" s="238">
        <f>ROUND(I112*H112,2)</f>
        <v>0</v>
      </c>
      <c r="K112" s="234" t="s">
        <v>19</v>
      </c>
      <c r="L112" s="239"/>
      <c r="M112" s="240" t="s">
        <v>19</v>
      </c>
      <c r="N112" s="241" t="s">
        <v>43</v>
      </c>
      <c r="O112" s="65"/>
      <c r="P112" s="202">
        <f>O112*H112</f>
        <v>0</v>
      </c>
      <c r="Q112" s="202">
        <v>0</v>
      </c>
      <c r="R112" s="202">
        <f>Q112*H112</f>
        <v>0</v>
      </c>
      <c r="S112" s="202">
        <v>0</v>
      </c>
      <c r="T112" s="203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04" t="s">
        <v>222</v>
      </c>
      <c r="AT112" s="204" t="s">
        <v>247</v>
      </c>
      <c r="AU112" s="204" t="s">
        <v>80</v>
      </c>
      <c r="AY112" s="18" t="s">
        <v>173</v>
      </c>
      <c r="BE112" s="205">
        <f>IF(N112="základní",J112,0)</f>
        <v>0</v>
      </c>
      <c r="BF112" s="205">
        <f>IF(N112="snížená",J112,0)</f>
        <v>0</v>
      </c>
      <c r="BG112" s="205">
        <f>IF(N112="zákl. přenesená",J112,0)</f>
        <v>0</v>
      </c>
      <c r="BH112" s="205">
        <f>IF(N112="sníž. přenesená",J112,0)</f>
        <v>0</v>
      </c>
      <c r="BI112" s="205">
        <f>IF(N112="nulová",J112,0)</f>
        <v>0</v>
      </c>
      <c r="BJ112" s="18" t="s">
        <v>80</v>
      </c>
      <c r="BK112" s="205">
        <f>ROUND(I112*H112,2)</f>
        <v>0</v>
      </c>
      <c r="BL112" s="18" t="s">
        <v>180</v>
      </c>
      <c r="BM112" s="204" t="s">
        <v>2381</v>
      </c>
    </row>
    <row r="113" spans="1:65" s="2" customFormat="1" ht="19.5">
      <c r="A113" s="35"/>
      <c r="B113" s="36"/>
      <c r="C113" s="37"/>
      <c r="D113" s="206" t="s">
        <v>182</v>
      </c>
      <c r="E113" s="37"/>
      <c r="F113" s="207" t="s">
        <v>2380</v>
      </c>
      <c r="G113" s="37"/>
      <c r="H113" s="37"/>
      <c r="I113" s="116"/>
      <c r="J113" s="37"/>
      <c r="K113" s="37"/>
      <c r="L113" s="40"/>
      <c r="M113" s="208"/>
      <c r="N113" s="209"/>
      <c r="O113" s="65"/>
      <c r="P113" s="65"/>
      <c r="Q113" s="65"/>
      <c r="R113" s="65"/>
      <c r="S113" s="65"/>
      <c r="T113" s="66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8" t="s">
        <v>182</v>
      </c>
      <c r="AU113" s="18" t="s">
        <v>80</v>
      </c>
    </row>
    <row r="114" spans="1:65" s="2" customFormat="1" ht="16.5" customHeight="1">
      <c r="A114" s="35"/>
      <c r="B114" s="36"/>
      <c r="C114" s="232" t="s">
        <v>272</v>
      </c>
      <c r="D114" s="232" t="s">
        <v>247</v>
      </c>
      <c r="E114" s="233" t="s">
        <v>2382</v>
      </c>
      <c r="F114" s="234" t="s">
        <v>2383</v>
      </c>
      <c r="G114" s="235" t="s">
        <v>2342</v>
      </c>
      <c r="H114" s="236">
        <v>34</v>
      </c>
      <c r="I114" s="237"/>
      <c r="J114" s="238">
        <f>ROUND(I114*H114,2)</f>
        <v>0</v>
      </c>
      <c r="K114" s="234" t="s">
        <v>19</v>
      </c>
      <c r="L114" s="239"/>
      <c r="M114" s="240" t="s">
        <v>19</v>
      </c>
      <c r="N114" s="241" t="s">
        <v>43</v>
      </c>
      <c r="O114" s="65"/>
      <c r="P114" s="202">
        <f>O114*H114</f>
        <v>0</v>
      </c>
      <c r="Q114" s="202">
        <v>0</v>
      </c>
      <c r="R114" s="202">
        <f>Q114*H114</f>
        <v>0</v>
      </c>
      <c r="S114" s="202">
        <v>0</v>
      </c>
      <c r="T114" s="203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04" t="s">
        <v>222</v>
      </c>
      <c r="AT114" s="204" t="s">
        <v>247</v>
      </c>
      <c r="AU114" s="204" t="s">
        <v>80</v>
      </c>
      <c r="AY114" s="18" t="s">
        <v>173</v>
      </c>
      <c r="BE114" s="205">
        <f>IF(N114="základní",J114,0)</f>
        <v>0</v>
      </c>
      <c r="BF114" s="205">
        <f>IF(N114="snížená",J114,0)</f>
        <v>0</v>
      </c>
      <c r="BG114" s="205">
        <f>IF(N114="zákl. přenesená",J114,0)</f>
        <v>0</v>
      </c>
      <c r="BH114" s="205">
        <f>IF(N114="sníž. přenesená",J114,0)</f>
        <v>0</v>
      </c>
      <c r="BI114" s="205">
        <f>IF(N114="nulová",J114,0)</f>
        <v>0</v>
      </c>
      <c r="BJ114" s="18" t="s">
        <v>80</v>
      </c>
      <c r="BK114" s="205">
        <f>ROUND(I114*H114,2)</f>
        <v>0</v>
      </c>
      <c r="BL114" s="18" t="s">
        <v>180</v>
      </c>
      <c r="BM114" s="204" t="s">
        <v>2384</v>
      </c>
    </row>
    <row r="115" spans="1:65" s="2" customFormat="1" ht="11.25">
      <c r="A115" s="35"/>
      <c r="B115" s="36"/>
      <c r="C115" s="37"/>
      <c r="D115" s="206" t="s">
        <v>182</v>
      </c>
      <c r="E115" s="37"/>
      <c r="F115" s="207" t="s">
        <v>2383</v>
      </c>
      <c r="G115" s="37"/>
      <c r="H115" s="37"/>
      <c r="I115" s="116"/>
      <c r="J115" s="37"/>
      <c r="K115" s="37"/>
      <c r="L115" s="40"/>
      <c r="M115" s="208"/>
      <c r="N115" s="209"/>
      <c r="O115" s="65"/>
      <c r="P115" s="65"/>
      <c r="Q115" s="65"/>
      <c r="R115" s="65"/>
      <c r="S115" s="65"/>
      <c r="T115" s="66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8" t="s">
        <v>182</v>
      </c>
      <c r="AU115" s="18" t="s">
        <v>80</v>
      </c>
    </row>
    <row r="116" spans="1:65" s="2" customFormat="1" ht="16.5" customHeight="1">
      <c r="A116" s="35"/>
      <c r="B116" s="36"/>
      <c r="C116" s="232" t="s">
        <v>8</v>
      </c>
      <c r="D116" s="232" t="s">
        <v>247</v>
      </c>
      <c r="E116" s="233" t="s">
        <v>2385</v>
      </c>
      <c r="F116" s="234" t="s">
        <v>2386</v>
      </c>
      <c r="G116" s="235" t="s">
        <v>2342</v>
      </c>
      <c r="H116" s="236">
        <v>16</v>
      </c>
      <c r="I116" s="237"/>
      <c r="J116" s="238">
        <f>ROUND(I116*H116,2)</f>
        <v>0</v>
      </c>
      <c r="K116" s="234" t="s">
        <v>19</v>
      </c>
      <c r="L116" s="239"/>
      <c r="M116" s="240" t="s">
        <v>19</v>
      </c>
      <c r="N116" s="241" t="s">
        <v>43</v>
      </c>
      <c r="O116" s="65"/>
      <c r="P116" s="202">
        <f>O116*H116</f>
        <v>0</v>
      </c>
      <c r="Q116" s="202">
        <v>0</v>
      </c>
      <c r="R116" s="202">
        <f>Q116*H116</f>
        <v>0</v>
      </c>
      <c r="S116" s="202">
        <v>0</v>
      </c>
      <c r="T116" s="203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204" t="s">
        <v>222</v>
      </c>
      <c r="AT116" s="204" t="s">
        <v>247</v>
      </c>
      <c r="AU116" s="204" t="s">
        <v>80</v>
      </c>
      <c r="AY116" s="18" t="s">
        <v>173</v>
      </c>
      <c r="BE116" s="205">
        <f>IF(N116="základní",J116,0)</f>
        <v>0</v>
      </c>
      <c r="BF116" s="205">
        <f>IF(N116="snížená",J116,0)</f>
        <v>0</v>
      </c>
      <c r="BG116" s="205">
        <f>IF(N116="zákl. přenesená",J116,0)</f>
        <v>0</v>
      </c>
      <c r="BH116" s="205">
        <f>IF(N116="sníž. přenesená",J116,0)</f>
        <v>0</v>
      </c>
      <c r="BI116" s="205">
        <f>IF(N116="nulová",J116,0)</f>
        <v>0</v>
      </c>
      <c r="BJ116" s="18" t="s">
        <v>80</v>
      </c>
      <c r="BK116" s="205">
        <f>ROUND(I116*H116,2)</f>
        <v>0</v>
      </c>
      <c r="BL116" s="18" t="s">
        <v>180</v>
      </c>
      <c r="BM116" s="204" t="s">
        <v>2387</v>
      </c>
    </row>
    <row r="117" spans="1:65" s="2" customFormat="1" ht="11.25">
      <c r="A117" s="35"/>
      <c r="B117" s="36"/>
      <c r="C117" s="37"/>
      <c r="D117" s="206" t="s">
        <v>182</v>
      </c>
      <c r="E117" s="37"/>
      <c r="F117" s="207" t="s">
        <v>2386</v>
      </c>
      <c r="G117" s="37"/>
      <c r="H117" s="37"/>
      <c r="I117" s="116"/>
      <c r="J117" s="37"/>
      <c r="K117" s="37"/>
      <c r="L117" s="40"/>
      <c r="M117" s="208"/>
      <c r="N117" s="209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182</v>
      </c>
      <c r="AU117" s="18" t="s">
        <v>80</v>
      </c>
    </row>
    <row r="118" spans="1:65" s="2" customFormat="1" ht="16.5" customHeight="1">
      <c r="A118" s="35"/>
      <c r="B118" s="36"/>
      <c r="C118" s="232" t="s">
        <v>284</v>
      </c>
      <c r="D118" s="232" t="s">
        <v>247</v>
      </c>
      <c r="E118" s="233" t="s">
        <v>2388</v>
      </c>
      <c r="F118" s="234" t="s">
        <v>2389</v>
      </c>
      <c r="G118" s="235" t="s">
        <v>2342</v>
      </c>
      <c r="H118" s="236">
        <v>9</v>
      </c>
      <c r="I118" s="237"/>
      <c r="J118" s="238">
        <f>ROUND(I118*H118,2)</f>
        <v>0</v>
      </c>
      <c r="K118" s="234" t="s">
        <v>19</v>
      </c>
      <c r="L118" s="239"/>
      <c r="M118" s="240" t="s">
        <v>19</v>
      </c>
      <c r="N118" s="241" t="s">
        <v>43</v>
      </c>
      <c r="O118" s="65"/>
      <c r="P118" s="202">
        <f>O118*H118</f>
        <v>0</v>
      </c>
      <c r="Q118" s="202">
        <v>0</v>
      </c>
      <c r="R118" s="202">
        <f>Q118*H118</f>
        <v>0</v>
      </c>
      <c r="S118" s="202">
        <v>0</v>
      </c>
      <c r="T118" s="203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04" t="s">
        <v>222</v>
      </c>
      <c r="AT118" s="204" t="s">
        <v>247</v>
      </c>
      <c r="AU118" s="204" t="s">
        <v>80</v>
      </c>
      <c r="AY118" s="18" t="s">
        <v>173</v>
      </c>
      <c r="BE118" s="205">
        <f>IF(N118="základní",J118,0)</f>
        <v>0</v>
      </c>
      <c r="BF118" s="205">
        <f>IF(N118="snížená",J118,0)</f>
        <v>0</v>
      </c>
      <c r="BG118" s="205">
        <f>IF(N118="zákl. přenesená",J118,0)</f>
        <v>0</v>
      </c>
      <c r="BH118" s="205">
        <f>IF(N118="sníž. přenesená",J118,0)</f>
        <v>0</v>
      </c>
      <c r="BI118" s="205">
        <f>IF(N118="nulová",J118,0)</f>
        <v>0</v>
      </c>
      <c r="BJ118" s="18" t="s">
        <v>80</v>
      </c>
      <c r="BK118" s="205">
        <f>ROUND(I118*H118,2)</f>
        <v>0</v>
      </c>
      <c r="BL118" s="18" t="s">
        <v>180</v>
      </c>
      <c r="BM118" s="204" t="s">
        <v>2390</v>
      </c>
    </row>
    <row r="119" spans="1:65" s="2" customFormat="1" ht="11.25">
      <c r="A119" s="35"/>
      <c r="B119" s="36"/>
      <c r="C119" s="37"/>
      <c r="D119" s="206" t="s">
        <v>182</v>
      </c>
      <c r="E119" s="37"/>
      <c r="F119" s="207" t="s">
        <v>2389</v>
      </c>
      <c r="G119" s="37"/>
      <c r="H119" s="37"/>
      <c r="I119" s="116"/>
      <c r="J119" s="37"/>
      <c r="K119" s="37"/>
      <c r="L119" s="40"/>
      <c r="M119" s="208"/>
      <c r="N119" s="209"/>
      <c r="O119" s="65"/>
      <c r="P119" s="65"/>
      <c r="Q119" s="65"/>
      <c r="R119" s="65"/>
      <c r="S119" s="65"/>
      <c r="T119" s="66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182</v>
      </c>
      <c r="AU119" s="18" t="s">
        <v>80</v>
      </c>
    </row>
    <row r="120" spans="1:65" s="2" customFormat="1" ht="16.5" customHeight="1">
      <c r="A120" s="35"/>
      <c r="B120" s="36"/>
      <c r="C120" s="232" t="s">
        <v>290</v>
      </c>
      <c r="D120" s="232" t="s">
        <v>247</v>
      </c>
      <c r="E120" s="233" t="s">
        <v>2391</v>
      </c>
      <c r="F120" s="234" t="s">
        <v>2392</v>
      </c>
      <c r="G120" s="235" t="s">
        <v>2342</v>
      </c>
      <c r="H120" s="236">
        <v>28</v>
      </c>
      <c r="I120" s="237"/>
      <c r="J120" s="238">
        <f>ROUND(I120*H120,2)</f>
        <v>0</v>
      </c>
      <c r="K120" s="234" t="s">
        <v>19</v>
      </c>
      <c r="L120" s="239"/>
      <c r="M120" s="240" t="s">
        <v>19</v>
      </c>
      <c r="N120" s="241" t="s">
        <v>43</v>
      </c>
      <c r="O120" s="65"/>
      <c r="P120" s="202">
        <f>O120*H120</f>
        <v>0</v>
      </c>
      <c r="Q120" s="202">
        <v>0</v>
      </c>
      <c r="R120" s="202">
        <f>Q120*H120</f>
        <v>0</v>
      </c>
      <c r="S120" s="202">
        <v>0</v>
      </c>
      <c r="T120" s="203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04" t="s">
        <v>222</v>
      </c>
      <c r="AT120" s="204" t="s">
        <v>247</v>
      </c>
      <c r="AU120" s="204" t="s">
        <v>80</v>
      </c>
      <c r="AY120" s="18" t="s">
        <v>173</v>
      </c>
      <c r="BE120" s="205">
        <f>IF(N120="základní",J120,0)</f>
        <v>0</v>
      </c>
      <c r="BF120" s="205">
        <f>IF(N120="snížená",J120,0)</f>
        <v>0</v>
      </c>
      <c r="BG120" s="205">
        <f>IF(N120="zákl. přenesená",J120,0)</f>
        <v>0</v>
      </c>
      <c r="BH120" s="205">
        <f>IF(N120="sníž. přenesená",J120,0)</f>
        <v>0</v>
      </c>
      <c r="BI120" s="205">
        <f>IF(N120="nulová",J120,0)</f>
        <v>0</v>
      </c>
      <c r="BJ120" s="18" t="s">
        <v>80</v>
      </c>
      <c r="BK120" s="205">
        <f>ROUND(I120*H120,2)</f>
        <v>0</v>
      </c>
      <c r="BL120" s="18" t="s">
        <v>180</v>
      </c>
      <c r="BM120" s="204" t="s">
        <v>2393</v>
      </c>
    </row>
    <row r="121" spans="1:65" s="2" customFormat="1" ht="11.25">
      <c r="A121" s="35"/>
      <c r="B121" s="36"/>
      <c r="C121" s="37"/>
      <c r="D121" s="206" t="s">
        <v>182</v>
      </c>
      <c r="E121" s="37"/>
      <c r="F121" s="207" t="s">
        <v>2392</v>
      </c>
      <c r="G121" s="37"/>
      <c r="H121" s="37"/>
      <c r="I121" s="116"/>
      <c r="J121" s="37"/>
      <c r="K121" s="37"/>
      <c r="L121" s="40"/>
      <c r="M121" s="208"/>
      <c r="N121" s="209"/>
      <c r="O121" s="65"/>
      <c r="P121" s="65"/>
      <c r="Q121" s="65"/>
      <c r="R121" s="65"/>
      <c r="S121" s="65"/>
      <c r="T121" s="66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182</v>
      </c>
      <c r="AU121" s="18" t="s">
        <v>80</v>
      </c>
    </row>
    <row r="122" spans="1:65" s="2" customFormat="1" ht="16.5" customHeight="1">
      <c r="A122" s="35"/>
      <c r="B122" s="36"/>
      <c r="C122" s="232" t="s">
        <v>296</v>
      </c>
      <c r="D122" s="232" t="s">
        <v>247</v>
      </c>
      <c r="E122" s="233" t="s">
        <v>2394</v>
      </c>
      <c r="F122" s="234" t="s">
        <v>2395</v>
      </c>
      <c r="G122" s="235" t="s">
        <v>2342</v>
      </c>
      <c r="H122" s="236">
        <v>60</v>
      </c>
      <c r="I122" s="237"/>
      <c r="J122" s="238">
        <f>ROUND(I122*H122,2)</f>
        <v>0</v>
      </c>
      <c r="K122" s="234" t="s">
        <v>19</v>
      </c>
      <c r="L122" s="239"/>
      <c r="M122" s="240" t="s">
        <v>19</v>
      </c>
      <c r="N122" s="241" t="s">
        <v>43</v>
      </c>
      <c r="O122" s="65"/>
      <c r="P122" s="202">
        <f>O122*H122</f>
        <v>0</v>
      </c>
      <c r="Q122" s="202">
        <v>0</v>
      </c>
      <c r="R122" s="202">
        <f>Q122*H122</f>
        <v>0</v>
      </c>
      <c r="S122" s="202">
        <v>0</v>
      </c>
      <c r="T122" s="20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4" t="s">
        <v>222</v>
      </c>
      <c r="AT122" s="204" t="s">
        <v>247</v>
      </c>
      <c r="AU122" s="204" t="s">
        <v>80</v>
      </c>
      <c r="AY122" s="18" t="s">
        <v>173</v>
      </c>
      <c r="BE122" s="205">
        <f>IF(N122="základní",J122,0)</f>
        <v>0</v>
      </c>
      <c r="BF122" s="205">
        <f>IF(N122="snížená",J122,0)</f>
        <v>0</v>
      </c>
      <c r="BG122" s="205">
        <f>IF(N122="zákl. přenesená",J122,0)</f>
        <v>0</v>
      </c>
      <c r="BH122" s="205">
        <f>IF(N122="sníž. přenesená",J122,0)</f>
        <v>0</v>
      </c>
      <c r="BI122" s="205">
        <f>IF(N122="nulová",J122,0)</f>
        <v>0</v>
      </c>
      <c r="BJ122" s="18" t="s">
        <v>80</v>
      </c>
      <c r="BK122" s="205">
        <f>ROUND(I122*H122,2)</f>
        <v>0</v>
      </c>
      <c r="BL122" s="18" t="s">
        <v>180</v>
      </c>
      <c r="BM122" s="204" t="s">
        <v>2396</v>
      </c>
    </row>
    <row r="123" spans="1:65" s="2" customFormat="1" ht="11.25">
      <c r="A123" s="35"/>
      <c r="B123" s="36"/>
      <c r="C123" s="37"/>
      <c r="D123" s="206" t="s">
        <v>182</v>
      </c>
      <c r="E123" s="37"/>
      <c r="F123" s="207" t="s">
        <v>2395</v>
      </c>
      <c r="G123" s="37"/>
      <c r="H123" s="37"/>
      <c r="I123" s="116"/>
      <c r="J123" s="37"/>
      <c r="K123" s="37"/>
      <c r="L123" s="40"/>
      <c r="M123" s="208"/>
      <c r="N123" s="209"/>
      <c r="O123" s="65"/>
      <c r="P123" s="65"/>
      <c r="Q123" s="65"/>
      <c r="R123" s="65"/>
      <c r="S123" s="65"/>
      <c r="T123" s="66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182</v>
      </c>
      <c r="AU123" s="18" t="s">
        <v>80</v>
      </c>
    </row>
    <row r="124" spans="1:65" s="2" customFormat="1" ht="16.5" customHeight="1">
      <c r="A124" s="35"/>
      <c r="B124" s="36"/>
      <c r="C124" s="232" t="s">
        <v>302</v>
      </c>
      <c r="D124" s="232" t="s">
        <v>247</v>
      </c>
      <c r="E124" s="233" t="s">
        <v>2397</v>
      </c>
      <c r="F124" s="234" t="s">
        <v>2398</v>
      </c>
      <c r="G124" s="235" t="s">
        <v>2342</v>
      </c>
      <c r="H124" s="236">
        <v>300</v>
      </c>
      <c r="I124" s="237"/>
      <c r="J124" s="238">
        <f>ROUND(I124*H124,2)</f>
        <v>0</v>
      </c>
      <c r="K124" s="234" t="s">
        <v>19</v>
      </c>
      <c r="L124" s="239"/>
      <c r="M124" s="240" t="s">
        <v>19</v>
      </c>
      <c r="N124" s="241" t="s">
        <v>43</v>
      </c>
      <c r="O124" s="65"/>
      <c r="P124" s="202">
        <f>O124*H124</f>
        <v>0</v>
      </c>
      <c r="Q124" s="202">
        <v>0</v>
      </c>
      <c r="R124" s="202">
        <f>Q124*H124</f>
        <v>0</v>
      </c>
      <c r="S124" s="202">
        <v>0</v>
      </c>
      <c r="T124" s="20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222</v>
      </c>
      <c r="AT124" s="204" t="s">
        <v>247</v>
      </c>
      <c r="AU124" s="204" t="s">
        <v>80</v>
      </c>
      <c r="AY124" s="18" t="s">
        <v>173</v>
      </c>
      <c r="BE124" s="205">
        <f>IF(N124="základní",J124,0)</f>
        <v>0</v>
      </c>
      <c r="BF124" s="205">
        <f>IF(N124="snížená",J124,0)</f>
        <v>0</v>
      </c>
      <c r="BG124" s="205">
        <f>IF(N124="zákl. přenesená",J124,0)</f>
        <v>0</v>
      </c>
      <c r="BH124" s="205">
        <f>IF(N124="sníž. přenesená",J124,0)</f>
        <v>0</v>
      </c>
      <c r="BI124" s="205">
        <f>IF(N124="nulová",J124,0)</f>
        <v>0</v>
      </c>
      <c r="BJ124" s="18" t="s">
        <v>80</v>
      </c>
      <c r="BK124" s="205">
        <f>ROUND(I124*H124,2)</f>
        <v>0</v>
      </c>
      <c r="BL124" s="18" t="s">
        <v>180</v>
      </c>
      <c r="BM124" s="204" t="s">
        <v>2399</v>
      </c>
    </row>
    <row r="125" spans="1:65" s="2" customFormat="1" ht="11.25">
      <c r="A125" s="35"/>
      <c r="B125" s="36"/>
      <c r="C125" s="37"/>
      <c r="D125" s="206" t="s">
        <v>182</v>
      </c>
      <c r="E125" s="37"/>
      <c r="F125" s="207" t="s">
        <v>2398</v>
      </c>
      <c r="G125" s="37"/>
      <c r="H125" s="37"/>
      <c r="I125" s="116"/>
      <c r="J125" s="37"/>
      <c r="K125" s="37"/>
      <c r="L125" s="40"/>
      <c r="M125" s="208"/>
      <c r="N125" s="209"/>
      <c r="O125" s="65"/>
      <c r="P125" s="65"/>
      <c r="Q125" s="65"/>
      <c r="R125" s="65"/>
      <c r="S125" s="65"/>
      <c r="T125" s="66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182</v>
      </c>
      <c r="AU125" s="18" t="s">
        <v>80</v>
      </c>
    </row>
    <row r="126" spans="1:65" s="2" customFormat="1" ht="16.5" customHeight="1">
      <c r="A126" s="35"/>
      <c r="B126" s="36"/>
      <c r="C126" s="232" t="s">
        <v>308</v>
      </c>
      <c r="D126" s="232" t="s">
        <v>247</v>
      </c>
      <c r="E126" s="233" t="s">
        <v>2400</v>
      </c>
      <c r="F126" s="234" t="s">
        <v>2401</v>
      </c>
      <c r="G126" s="235" t="s">
        <v>2342</v>
      </c>
      <c r="H126" s="236">
        <v>2</v>
      </c>
      <c r="I126" s="237"/>
      <c r="J126" s="238">
        <f>ROUND(I126*H126,2)</f>
        <v>0</v>
      </c>
      <c r="K126" s="234" t="s">
        <v>19</v>
      </c>
      <c r="L126" s="239"/>
      <c r="M126" s="240" t="s">
        <v>19</v>
      </c>
      <c r="N126" s="241" t="s">
        <v>43</v>
      </c>
      <c r="O126" s="65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222</v>
      </c>
      <c r="AT126" s="204" t="s">
        <v>247</v>
      </c>
      <c r="AU126" s="204" t="s">
        <v>80</v>
      </c>
      <c r="AY126" s="18" t="s">
        <v>173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8" t="s">
        <v>80</v>
      </c>
      <c r="BK126" s="205">
        <f>ROUND(I126*H126,2)</f>
        <v>0</v>
      </c>
      <c r="BL126" s="18" t="s">
        <v>180</v>
      </c>
      <c r="BM126" s="204" t="s">
        <v>2402</v>
      </c>
    </row>
    <row r="127" spans="1:65" s="2" customFormat="1" ht="11.25">
      <c r="A127" s="35"/>
      <c r="B127" s="36"/>
      <c r="C127" s="37"/>
      <c r="D127" s="206" t="s">
        <v>182</v>
      </c>
      <c r="E127" s="37"/>
      <c r="F127" s="207" t="s">
        <v>2401</v>
      </c>
      <c r="G127" s="37"/>
      <c r="H127" s="37"/>
      <c r="I127" s="116"/>
      <c r="J127" s="37"/>
      <c r="K127" s="37"/>
      <c r="L127" s="40"/>
      <c r="M127" s="208"/>
      <c r="N127" s="209"/>
      <c r="O127" s="65"/>
      <c r="P127" s="65"/>
      <c r="Q127" s="65"/>
      <c r="R127" s="65"/>
      <c r="S127" s="65"/>
      <c r="T127" s="66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182</v>
      </c>
      <c r="AU127" s="18" t="s">
        <v>80</v>
      </c>
    </row>
    <row r="128" spans="1:65" s="2" customFormat="1" ht="16.5" customHeight="1">
      <c r="A128" s="35"/>
      <c r="B128" s="36"/>
      <c r="C128" s="232" t="s">
        <v>7</v>
      </c>
      <c r="D128" s="232" t="s">
        <v>247</v>
      </c>
      <c r="E128" s="233" t="s">
        <v>2403</v>
      </c>
      <c r="F128" s="234" t="s">
        <v>2404</v>
      </c>
      <c r="G128" s="235" t="s">
        <v>210</v>
      </c>
      <c r="H128" s="236">
        <v>1105</v>
      </c>
      <c r="I128" s="237"/>
      <c r="J128" s="238">
        <f>ROUND(I128*H128,2)</f>
        <v>0</v>
      </c>
      <c r="K128" s="234" t="s">
        <v>19</v>
      </c>
      <c r="L128" s="239"/>
      <c r="M128" s="240" t="s">
        <v>19</v>
      </c>
      <c r="N128" s="241" t="s">
        <v>43</v>
      </c>
      <c r="O128" s="65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222</v>
      </c>
      <c r="AT128" s="204" t="s">
        <v>247</v>
      </c>
      <c r="AU128" s="204" t="s">
        <v>80</v>
      </c>
      <c r="AY128" s="18" t="s">
        <v>173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80</v>
      </c>
      <c r="BK128" s="205">
        <f>ROUND(I128*H128,2)</f>
        <v>0</v>
      </c>
      <c r="BL128" s="18" t="s">
        <v>180</v>
      </c>
      <c r="BM128" s="204" t="s">
        <v>2405</v>
      </c>
    </row>
    <row r="129" spans="1:65" s="2" customFormat="1" ht="11.25">
      <c r="A129" s="35"/>
      <c r="B129" s="36"/>
      <c r="C129" s="37"/>
      <c r="D129" s="206" t="s">
        <v>182</v>
      </c>
      <c r="E129" s="37"/>
      <c r="F129" s="207" t="s">
        <v>2404</v>
      </c>
      <c r="G129" s="37"/>
      <c r="H129" s="37"/>
      <c r="I129" s="116"/>
      <c r="J129" s="37"/>
      <c r="K129" s="37"/>
      <c r="L129" s="40"/>
      <c r="M129" s="208"/>
      <c r="N129" s="209"/>
      <c r="O129" s="65"/>
      <c r="P129" s="65"/>
      <c r="Q129" s="65"/>
      <c r="R129" s="65"/>
      <c r="S129" s="65"/>
      <c r="T129" s="66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182</v>
      </c>
      <c r="AU129" s="18" t="s">
        <v>80</v>
      </c>
    </row>
    <row r="130" spans="1:65" s="12" customFormat="1" ht="25.9" customHeight="1">
      <c r="B130" s="177"/>
      <c r="C130" s="178"/>
      <c r="D130" s="179" t="s">
        <v>71</v>
      </c>
      <c r="E130" s="180" t="s">
        <v>2406</v>
      </c>
      <c r="F130" s="180" t="s">
        <v>2407</v>
      </c>
      <c r="G130" s="178"/>
      <c r="H130" s="178"/>
      <c r="I130" s="181"/>
      <c r="J130" s="182">
        <f>BK130</f>
        <v>0</v>
      </c>
      <c r="K130" s="178"/>
      <c r="L130" s="183"/>
      <c r="M130" s="184"/>
      <c r="N130" s="185"/>
      <c r="O130" s="185"/>
      <c r="P130" s="186">
        <f>SUM(P131:P146)</f>
        <v>0</v>
      </c>
      <c r="Q130" s="185"/>
      <c r="R130" s="186">
        <f>SUM(R131:R146)</f>
        <v>0</v>
      </c>
      <c r="S130" s="185"/>
      <c r="T130" s="187">
        <f>SUM(T131:T146)</f>
        <v>0</v>
      </c>
      <c r="AR130" s="188" t="s">
        <v>80</v>
      </c>
      <c r="AT130" s="189" t="s">
        <v>71</v>
      </c>
      <c r="AU130" s="189" t="s">
        <v>72</v>
      </c>
      <c r="AY130" s="188" t="s">
        <v>173</v>
      </c>
      <c r="BK130" s="190">
        <f>SUM(BK131:BK146)</f>
        <v>0</v>
      </c>
    </row>
    <row r="131" spans="1:65" s="2" customFormat="1" ht="16.5" customHeight="1">
      <c r="A131" s="35"/>
      <c r="B131" s="36"/>
      <c r="C131" s="232" t="s">
        <v>319</v>
      </c>
      <c r="D131" s="232" t="s">
        <v>247</v>
      </c>
      <c r="E131" s="233" t="s">
        <v>2408</v>
      </c>
      <c r="F131" s="234" t="s">
        <v>2409</v>
      </c>
      <c r="G131" s="235" t="s">
        <v>528</v>
      </c>
      <c r="H131" s="236">
        <v>1</v>
      </c>
      <c r="I131" s="237"/>
      <c r="J131" s="238">
        <f>ROUND(I131*H131,2)</f>
        <v>0</v>
      </c>
      <c r="K131" s="234" t="s">
        <v>19</v>
      </c>
      <c r="L131" s="239"/>
      <c r="M131" s="240" t="s">
        <v>19</v>
      </c>
      <c r="N131" s="241" t="s">
        <v>43</v>
      </c>
      <c r="O131" s="65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222</v>
      </c>
      <c r="AT131" s="204" t="s">
        <v>247</v>
      </c>
      <c r="AU131" s="204" t="s">
        <v>80</v>
      </c>
      <c r="AY131" s="18" t="s">
        <v>173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80</v>
      </c>
      <c r="BK131" s="205">
        <f>ROUND(I131*H131,2)</f>
        <v>0</v>
      </c>
      <c r="BL131" s="18" t="s">
        <v>180</v>
      </c>
      <c r="BM131" s="204" t="s">
        <v>2410</v>
      </c>
    </row>
    <row r="132" spans="1:65" s="2" customFormat="1" ht="11.25">
      <c r="A132" s="35"/>
      <c r="B132" s="36"/>
      <c r="C132" s="37"/>
      <c r="D132" s="206" t="s">
        <v>182</v>
      </c>
      <c r="E132" s="37"/>
      <c r="F132" s="207" t="s">
        <v>2409</v>
      </c>
      <c r="G132" s="37"/>
      <c r="H132" s="37"/>
      <c r="I132" s="116"/>
      <c r="J132" s="37"/>
      <c r="K132" s="37"/>
      <c r="L132" s="40"/>
      <c r="M132" s="208"/>
      <c r="N132" s="209"/>
      <c r="O132" s="65"/>
      <c r="P132" s="65"/>
      <c r="Q132" s="65"/>
      <c r="R132" s="65"/>
      <c r="S132" s="65"/>
      <c r="T132" s="66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182</v>
      </c>
      <c r="AU132" s="18" t="s">
        <v>80</v>
      </c>
    </row>
    <row r="133" spans="1:65" s="2" customFormat="1" ht="16.5" customHeight="1">
      <c r="A133" s="35"/>
      <c r="B133" s="36"/>
      <c r="C133" s="232" t="s">
        <v>328</v>
      </c>
      <c r="D133" s="232" t="s">
        <v>247</v>
      </c>
      <c r="E133" s="233" t="s">
        <v>2411</v>
      </c>
      <c r="F133" s="234" t="s">
        <v>2412</v>
      </c>
      <c r="G133" s="235" t="s">
        <v>2342</v>
      </c>
      <c r="H133" s="236">
        <v>25</v>
      </c>
      <c r="I133" s="237"/>
      <c r="J133" s="238">
        <f>ROUND(I133*H133,2)</f>
        <v>0</v>
      </c>
      <c r="K133" s="234" t="s">
        <v>19</v>
      </c>
      <c r="L133" s="239"/>
      <c r="M133" s="240" t="s">
        <v>19</v>
      </c>
      <c r="N133" s="241" t="s">
        <v>43</v>
      </c>
      <c r="O133" s="65"/>
      <c r="P133" s="202">
        <f>O133*H133</f>
        <v>0</v>
      </c>
      <c r="Q133" s="202">
        <v>0</v>
      </c>
      <c r="R133" s="202">
        <f>Q133*H133</f>
        <v>0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222</v>
      </c>
      <c r="AT133" s="204" t="s">
        <v>247</v>
      </c>
      <c r="AU133" s="204" t="s">
        <v>80</v>
      </c>
      <c r="AY133" s="18" t="s">
        <v>173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80</v>
      </c>
      <c r="BK133" s="205">
        <f>ROUND(I133*H133,2)</f>
        <v>0</v>
      </c>
      <c r="BL133" s="18" t="s">
        <v>180</v>
      </c>
      <c r="BM133" s="204" t="s">
        <v>2413</v>
      </c>
    </row>
    <row r="134" spans="1:65" s="2" customFormat="1" ht="11.25">
      <c r="A134" s="35"/>
      <c r="B134" s="36"/>
      <c r="C134" s="37"/>
      <c r="D134" s="206" t="s">
        <v>182</v>
      </c>
      <c r="E134" s="37"/>
      <c r="F134" s="207" t="s">
        <v>2412</v>
      </c>
      <c r="G134" s="37"/>
      <c r="H134" s="37"/>
      <c r="I134" s="116"/>
      <c r="J134" s="37"/>
      <c r="K134" s="37"/>
      <c r="L134" s="40"/>
      <c r="M134" s="208"/>
      <c r="N134" s="209"/>
      <c r="O134" s="65"/>
      <c r="P134" s="65"/>
      <c r="Q134" s="65"/>
      <c r="R134" s="65"/>
      <c r="S134" s="65"/>
      <c r="T134" s="66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182</v>
      </c>
      <c r="AU134" s="18" t="s">
        <v>80</v>
      </c>
    </row>
    <row r="135" spans="1:65" s="2" customFormat="1" ht="16.5" customHeight="1">
      <c r="A135" s="35"/>
      <c r="B135" s="36"/>
      <c r="C135" s="232" t="s">
        <v>333</v>
      </c>
      <c r="D135" s="232" t="s">
        <v>247</v>
      </c>
      <c r="E135" s="233" t="s">
        <v>2414</v>
      </c>
      <c r="F135" s="234" t="s">
        <v>2415</v>
      </c>
      <c r="G135" s="235" t="s">
        <v>210</v>
      </c>
      <c r="H135" s="236">
        <v>1180</v>
      </c>
      <c r="I135" s="237"/>
      <c r="J135" s="238">
        <f>ROUND(I135*H135,2)</f>
        <v>0</v>
      </c>
      <c r="K135" s="234" t="s">
        <v>19</v>
      </c>
      <c r="L135" s="239"/>
      <c r="M135" s="240" t="s">
        <v>19</v>
      </c>
      <c r="N135" s="241" t="s">
        <v>43</v>
      </c>
      <c r="O135" s="65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222</v>
      </c>
      <c r="AT135" s="204" t="s">
        <v>247</v>
      </c>
      <c r="AU135" s="204" t="s">
        <v>80</v>
      </c>
      <c r="AY135" s="18" t="s">
        <v>173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80</v>
      </c>
      <c r="BK135" s="205">
        <f>ROUND(I135*H135,2)</f>
        <v>0</v>
      </c>
      <c r="BL135" s="18" t="s">
        <v>180</v>
      </c>
      <c r="BM135" s="204" t="s">
        <v>2416</v>
      </c>
    </row>
    <row r="136" spans="1:65" s="2" customFormat="1" ht="11.25">
      <c r="A136" s="35"/>
      <c r="B136" s="36"/>
      <c r="C136" s="37"/>
      <c r="D136" s="206" t="s">
        <v>182</v>
      </c>
      <c r="E136" s="37"/>
      <c r="F136" s="207" t="s">
        <v>2415</v>
      </c>
      <c r="G136" s="37"/>
      <c r="H136" s="37"/>
      <c r="I136" s="116"/>
      <c r="J136" s="37"/>
      <c r="K136" s="37"/>
      <c r="L136" s="40"/>
      <c r="M136" s="208"/>
      <c r="N136" s="209"/>
      <c r="O136" s="65"/>
      <c r="P136" s="65"/>
      <c r="Q136" s="65"/>
      <c r="R136" s="65"/>
      <c r="S136" s="65"/>
      <c r="T136" s="66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182</v>
      </c>
      <c r="AU136" s="18" t="s">
        <v>80</v>
      </c>
    </row>
    <row r="137" spans="1:65" s="2" customFormat="1" ht="16.5" customHeight="1">
      <c r="A137" s="35"/>
      <c r="B137" s="36"/>
      <c r="C137" s="232" t="s">
        <v>338</v>
      </c>
      <c r="D137" s="232" t="s">
        <v>247</v>
      </c>
      <c r="E137" s="233" t="s">
        <v>2417</v>
      </c>
      <c r="F137" s="234" t="s">
        <v>2418</v>
      </c>
      <c r="G137" s="235" t="s">
        <v>210</v>
      </c>
      <c r="H137" s="236">
        <v>10</v>
      </c>
      <c r="I137" s="237"/>
      <c r="J137" s="238">
        <f>ROUND(I137*H137,2)</f>
        <v>0</v>
      </c>
      <c r="K137" s="234" t="s">
        <v>19</v>
      </c>
      <c r="L137" s="239"/>
      <c r="M137" s="240" t="s">
        <v>19</v>
      </c>
      <c r="N137" s="241" t="s">
        <v>43</v>
      </c>
      <c r="O137" s="65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222</v>
      </c>
      <c r="AT137" s="204" t="s">
        <v>247</v>
      </c>
      <c r="AU137" s="204" t="s">
        <v>80</v>
      </c>
      <c r="AY137" s="18" t="s">
        <v>173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80</v>
      </c>
      <c r="BK137" s="205">
        <f>ROUND(I137*H137,2)</f>
        <v>0</v>
      </c>
      <c r="BL137" s="18" t="s">
        <v>180</v>
      </c>
      <c r="BM137" s="204" t="s">
        <v>2419</v>
      </c>
    </row>
    <row r="138" spans="1:65" s="2" customFormat="1" ht="11.25">
      <c r="A138" s="35"/>
      <c r="B138" s="36"/>
      <c r="C138" s="37"/>
      <c r="D138" s="206" t="s">
        <v>182</v>
      </c>
      <c r="E138" s="37"/>
      <c r="F138" s="207" t="s">
        <v>2418</v>
      </c>
      <c r="G138" s="37"/>
      <c r="H138" s="37"/>
      <c r="I138" s="116"/>
      <c r="J138" s="37"/>
      <c r="K138" s="37"/>
      <c r="L138" s="40"/>
      <c r="M138" s="208"/>
      <c r="N138" s="209"/>
      <c r="O138" s="65"/>
      <c r="P138" s="65"/>
      <c r="Q138" s="65"/>
      <c r="R138" s="65"/>
      <c r="S138" s="65"/>
      <c r="T138" s="66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182</v>
      </c>
      <c r="AU138" s="18" t="s">
        <v>80</v>
      </c>
    </row>
    <row r="139" spans="1:65" s="2" customFormat="1" ht="16.5" customHeight="1">
      <c r="A139" s="35"/>
      <c r="B139" s="36"/>
      <c r="C139" s="232" t="s">
        <v>343</v>
      </c>
      <c r="D139" s="232" t="s">
        <v>247</v>
      </c>
      <c r="E139" s="233" t="s">
        <v>2420</v>
      </c>
      <c r="F139" s="234" t="s">
        <v>2421</v>
      </c>
      <c r="G139" s="235" t="s">
        <v>210</v>
      </c>
      <c r="H139" s="236">
        <v>86</v>
      </c>
      <c r="I139" s="237"/>
      <c r="J139" s="238">
        <f>ROUND(I139*H139,2)</f>
        <v>0</v>
      </c>
      <c r="K139" s="234" t="s">
        <v>19</v>
      </c>
      <c r="L139" s="239"/>
      <c r="M139" s="240" t="s">
        <v>19</v>
      </c>
      <c r="N139" s="241" t="s">
        <v>43</v>
      </c>
      <c r="O139" s="65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222</v>
      </c>
      <c r="AT139" s="204" t="s">
        <v>247</v>
      </c>
      <c r="AU139" s="204" t="s">
        <v>80</v>
      </c>
      <c r="AY139" s="18" t="s">
        <v>173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80</v>
      </c>
      <c r="BK139" s="205">
        <f>ROUND(I139*H139,2)</f>
        <v>0</v>
      </c>
      <c r="BL139" s="18" t="s">
        <v>180</v>
      </c>
      <c r="BM139" s="204" t="s">
        <v>2422</v>
      </c>
    </row>
    <row r="140" spans="1:65" s="2" customFormat="1" ht="11.25">
      <c r="A140" s="35"/>
      <c r="B140" s="36"/>
      <c r="C140" s="37"/>
      <c r="D140" s="206" t="s">
        <v>182</v>
      </c>
      <c r="E140" s="37"/>
      <c r="F140" s="207" t="s">
        <v>2421</v>
      </c>
      <c r="G140" s="37"/>
      <c r="H140" s="37"/>
      <c r="I140" s="116"/>
      <c r="J140" s="37"/>
      <c r="K140" s="37"/>
      <c r="L140" s="40"/>
      <c r="M140" s="208"/>
      <c r="N140" s="209"/>
      <c r="O140" s="65"/>
      <c r="P140" s="65"/>
      <c r="Q140" s="65"/>
      <c r="R140" s="65"/>
      <c r="S140" s="65"/>
      <c r="T140" s="66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182</v>
      </c>
      <c r="AU140" s="18" t="s">
        <v>80</v>
      </c>
    </row>
    <row r="141" spans="1:65" s="2" customFormat="1" ht="16.5" customHeight="1">
      <c r="A141" s="35"/>
      <c r="B141" s="36"/>
      <c r="C141" s="232" t="s">
        <v>348</v>
      </c>
      <c r="D141" s="232" t="s">
        <v>247</v>
      </c>
      <c r="E141" s="233" t="s">
        <v>2423</v>
      </c>
      <c r="F141" s="234" t="s">
        <v>2424</v>
      </c>
      <c r="G141" s="235" t="s">
        <v>210</v>
      </c>
      <c r="H141" s="236">
        <v>85</v>
      </c>
      <c r="I141" s="237"/>
      <c r="J141" s="238">
        <f>ROUND(I141*H141,2)</f>
        <v>0</v>
      </c>
      <c r="K141" s="234" t="s">
        <v>19</v>
      </c>
      <c r="L141" s="239"/>
      <c r="M141" s="240" t="s">
        <v>19</v>
      </c>
      <c r="N141" s="241" t="s">
        <v>43</v>
      </c>
      <c r="O141" s="65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222</v>
      </c>
      <c r="AT141" s="204" t="s">
        <v>247</v>
      </c>
      <c r="AU141" s="204" t="s">
        <v>80</v>
      </c>
      <c r="AY141" s="18" t="s">
        <v>173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80</v>
      </c>
      <c r="BK141" s="205">
        <f>ROUND(I141*H141,2)</f>
        <v>0</v>
      </c>
      <c r="BL141" s="18" t="s">
        <v>180</v>
      </c>
      <c r="BM141" s="204" t="s">
        <v>2425</v>
      </c>
    </row>
    <row r="142" spans="1:65" s="2" customFormat="1" ht="11.25">
      <c r="A142" s="35"/>
      <c r="B142" s="36"/>
      <c r="C142" s="37"/>
      <c r="D142" s="206" t="s">
        <v>182</v>
      </c>
      <c r="E142" s="37"/>
      <c r="F142" s="207" t="s">
        <v>2424</v>
      </c>
      <c r="G142" s="37"/>
      <c r="H142" s="37"/>
      <c r="I142" s="116"/>
      <c r="J142" s="37"/>
      <c r="K142" s="37"/>
      <c r="L142" s="40"/>
      <c r="M142" s="208"/>
      <c r="N142" s="209"/>
      <c r="O142" s="65"/>
      <c r="P142" s="65"/>
      <c r="Q142" s="65"/>
      <c r="R142" s="65"/>
      <c r="S142" s="65"/>
      <c r="T142" s="66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8" t="s">
        <v>182</v>
      </c>
      <c r="AU142" s="18" t="s">
        <v>80</v>
      </c>
    </row>
    <row r="143" spans="1:65" s="2" customFormat="1" ht="16.5" customHeight="1">
      <c r="A143" s="35"/>
      <c r="B143" s="36"/>
      <c r="C143" s="232" t="s">
        <v>356</v>
      </c>
      <c r="D143" s="232" t="s">
        <v>247</v>
      </c>
      <c r="E143" s="233" t="s">
        <v>2426</v>
      </c>
      <c r="F143" s="234" t="s">
        <v>2427</v>
      </c>
      <c r="G143" s="235" t="s">
        <v>210</v>
      </c>
      <c r="H143" s="236">
        <v>820</v>
      </c>
      <c r="I143" s="237"/>
      <c r="J143" s="238">
        <f>ROUND(I143*H143,2)</f>
        <v>0</v>
      </c>
      <c r="K143" s="234" t="s">
        <v>19</v>
      </c>
      <c r="L143" s="239"/>
      <c r="M143" s="240" t="s">
        <v>19</v>
      </c>
      <c r="N143" s="241" t="s">
        <v>43</v>
      </c>
      <c r="O143" s="65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222</v>
      </c>
      <c r="AT143" s="204" t="s">
        <v>247</v>
      </c>
      <c r="AU143" s="204" t="s">
        <v>80</v>
      </c>
      <c r="AY143" s="18" t="s">
        <v>173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80</v>
      </c>
      <c r="BK143" s="205">
        <f>ROUND(I143*H143,2)</f>
        <v>0</v>
      </c>
      <c r="BL143" s="18" t="s">
        <v>180</v>
      </c>
      <c r="BM143" s="204" t="s">
        <v>2428</v>
      </c>
    </row>
    <row r="144" spans="1:65" s="2" customFormat="1" ht="11.25">
      <c r="A144" s="35"/>
      <c r="B144" s="36"/>
      <c r="C144" s="37"/>
      <c r="D144" s="206" t="s">
        <v>182</v>
      </c>
      <c r="E144" s="37"/>
      <c r="F144" s="207" t="s">
        <v>2427</v>
      </c>
      <c r="G144" s="37"/>
      <c r="H144" s="37"/>
      <c r="I144" s="116"/>
      <c r="J144" s="37"/>
      <c r="K144" s="37"/>
      <c r="L144" s="40"/>
      <c r="M144" s="208"/>
      <c r="N144" s="209"/>
      <c r="O144" s="65"/>
      <c r="P144" s="65"/>
      <c r="Q144" s="65"/>
      <c r="R144" s="65"/>
      <c r="S144" s="65"/>
      <c r="T144" s="66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8" t="s">
        <v>182</v>
      </c>
      <c r="AU144" s="18" t="s">
        <v>80</v>
      </c>
    </row>
    <row r="145" spans="1:65" s="2" customFormat="1" ht="16.5" customHeight="1">
      <c r="A145" s="35"/>
      <c r="B145" s="36"/>
      <c r="C145" s="232" t="s">
        <v>362</v>
      </c>
      <c r="D145" s="232" t="s">
        <v>247</v>
      </c>
      <c r="E145" s="233" t="s">
        <v>2429</v>
      </c>
      <c r="F145" s="234" t="s">
        <v>2430</v>
      </c>
      <c r="G145" s="235" t="s">
        <v>528</v>
      </c>
      <c r="H145" s="236">
        <v>56</v>
      </c>
      <c r="I145" s="237"/>
      <c r="J145" s="238">
        <f>ROUND(I145*H145,2)</f>
        <v>0</v>
      </c>
      <c r="K145" s="234" t="s">
        <v>19</v>
      </c>
      <c r="L145" s="239"/>
      <c r="M145" s="240" t="s">
        <v>19</v>
      </c>
      <c r="N145" s="241" t="s">
        <v>43</v>
      </c>
      <c r="O145" s="65"/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222</v>
      </c>
      <c r="AT145" s="204" t="s">
        <v>247</v>
      </c>
      <c r="AU145" s="204" t="s">
        <v>80</v>
      </c>
      <c r="AY145" s="18" t="s">
        <v>173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80</v>
      </c>
      <c r="BK145" s="205">
        <f>ROUND(I145*H145,2)</f>
        <v>0</v>
      </c>
      <c r="BL145" s="18" t="s">
        <v>180</v>
      </c>
      <c r="BM145" s="204" t="s">
        <v>2431</v>
      </c>
    </row>
    <row r="146" spans="1:65" s="2" customFormat="1" ht="11.25">
      <c r="A146" s="35"/>
      <c r="B146" s="36"/>
      <c r="C146" s="37"/>
      <c r="D146" s="206" t="s">
        <v>182</v>
      </c>
      <c r="E146" s="37"/>
      <c r="F146" s="207" t="s">
        <v>2430</v>
      </c>
      <c r="G146" s="37"/>
      <c r="H146" s="37"/>
      <c r="I146" s="116"/>
      <c r="J146" s="37"/>
      <c r="K146" s="37"/>
      <c r="L146" s="40"/>
      <c r="M146" s="208"/>
      <c r="N146" s="209"/>
      <c r="O146" s="65"/>
      <c r="P146" s="65"/>
      <c r="Q146" s="65"/>
      <c r="R146" s="65"/>
      <c r="S146" s="65"/>
      <c r="T146" s="66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182</v>
      </c>
      <c r="AU146" s="18" t="s">
        <v>80</v>
      </c>
    </row>
    <row r="147" spans="1:65" s="12" customFormat="1" ht="25.9" customHeight="1">
      <c r="B147" s="177"/>
      <c r="C147" s="178"/>
      <c r="D147" s="179" t="s">
        <v>71</v>
      </c>
      <c r="E147" s="180" t="s">
        <v>2432</v>
      </c>
      <c r="F147" s="180" t="s">
        <v>1793</v>
      </c>
      <c r="G147" s="178"/>
      <c r="H147" s="178"/>
      <c r="I147" s="181"/>
      <c r="J147" s="182">
        <f>BK147</f>
        <v>0</v>
      </c>
      <c r="K147" s="178"/>
      <c r="L147" s="183"/>
      <c r="M147" s="184"/>
      <c r="N147" s="185"/>
      <c r="O147" s="185"/>
      <c r="P147" s="186">
        <f>SUM(P148:P179)</f>
        <v>0</v>
      </c>
      <c r="Q147" s="185"/>
      <c r="R147" s="186">
        <f>SUM(R148:R179)</f>
        <v>0</v>
      </c>
      <c r="S147" s="185"/>
      <c r="T147" s="187">
        <f>SUM(T148:T179)</f>
        <v>0</v>
      </c>
      <c r="AR147" s="188" t="s">
        <v>80</v>
      </c>
      <c r="AT147" s="189" t="s">
        <v>71</v>
      </c>
      <c r="AU147" s="189" t="s">
        <v>72</v>
      </c>
      <c r="AY147" s="188" t="s">
        <v>173</v>
      </c>
      <c r="BK147" s="190">
        <f>SUM(BK148:BK179)</f>
        <v>0</v>
      </c>
    </row>
    <row r="148" spans="1:65" s="2" customFormat="1" ht="16.5" customHeight="1">
      <c r="A148" s="35"/>
      <c r="B148" s="36"/>
      <c r="C148" s="193" t="s">
        <v>369</v>
      </c>
      <c r="D148" s="193" t="s">
        <v>175</v>
      </c>
      <c r="E148" s="194" t="s">
        <v>2433</v>
      </c>
      <c r="F148" s="195" t="s">
        <v>2434</v>
      </c>
      <c r="G148" s="196" t="s">
        <v>210</v>
      </c>
      <c r="H148" s="197">
        <v>280</v>
      </c>
      <c r="I148" s="198"/>
      <c r="J148" s="199">
        <f>ROUND(I148*H148,2)</f>
        <v>0</v>
      </c>
      <c r="K148" s="195" t="s">
        <v>19</v>
      </c>
      <c r="L148" s="40"/>
      <c r="M148" s="200" t="s">
        <v>19</v>
      </c>
      <c r="N148" s="201" t="s">
        <v>43</v>
      </c>
      <c r="O148" s="65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180</v>
      </c>
      <c r="AT148" s="204" t="s">
        <v>175</v>
      </c>
      <c r="AU148" s="204" t="s">
        <v>80</v>
      </c>
      <c r="AY148" s="18" t="s">
        <v>173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80</v>
      </c>
      <c r="BK148" s="205">
        <f>ROUND(I148*H148,2)</f>
        <v>0</v>
      </c>
      <c r="BL148" s="18" t="s">
        <v>180</v>
      </c>
      <c r="BM148" s="204" t="s">
        <v>745</v>
      </c>
    </row>
    <row r="149" spans="1:65" s="2" customFormat="1" ht="11.25">
      <c r="A149" s="35"/>
      <c r="B149" s="36"/>
      <c r="C149" s="37"/>
      <c r="D149" s="206" t="s">
        <v>182</v>
      </c>
      <c r="E149" s="37"/>
      <c r="F149" s="207" t="s">
        <v>2434</v>
      </c>
      <c r="G149" s="37"/>
      <c r="H149" s="37"/>
      <c r="I149" s="116"/>
      <c r="J149" s="37"/>
      <c r="K149" s="37"/>
      <c r="L149" s="40"/>
      <c r="M149" s="208"/>
      <c r="N149" s="209"/>
      <c r="O149" s="65"/>
      <c r="P149" s="65"/>
      <c r="Q149" s="65"/>
      <c r="R149" s="65"/>
      <c r="S149" s="65"/>
      <c r="T149" s="66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182</v>
      </c>
      <c r="AU149" s="18" t="s">
        <v>80</v>
      </c>
    </row>
    <row r="150" spans="1:65" s="2" customFormat="1" ht="16.5" customHeight="1">
      <c r="A150" s="35"/>
      <c r="B150" s="36"/>
      <c r="C150" s="193" t="s">
        <v>376</v>
      </c>
      <c r="D150" s="193" t="s">
        <v>175</v>
      </c>
      <c r="E150" s="194" t="s">
        <v>2435</v>
      </c>
      <c r="F150" s="195" t="s">
        <v>2436</v>
      </c>
      <c r="G150" s="196" t="s">
        <v>2342</v>
      </c>
      <c r="H150" s="197">
        <v>16</v>
      </c>
      <c r="I150" s="198"/>
      <c r="J150" s="199">
        <f>ROUND(I150*H150,2)</f>
        <v>0</v>
      </c>
      <c r="K150" s="195" t="s">
        <v>19</v>
      </c>
      <c r="L150" s="40"/>
      <c r="M150" s="200" t="s">
        <v>19</v>
      </c>
      <c r="N150" s="201" t="s">
        <v>43</v>
      </c>
      <c r="O150" s="65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180</v>
      </c>
      <c r="AT150" s="204" t="s">
        <v>175</v>
      </c>
      <c r="AU150" s="204" t="s">
        <v>80</v>
      </c>
      <c r="AY150" s="18" t="s">
        <v>173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80</v>
      </c>
      <c r="BK150" s="205">
        <f>ROUND(I150*H150,2)</f>
        <v>0</v>
      </c>
      <c r="BL150" s="18" t="s">
        <v>180</v>
      </c>
      <c r="BM150" s="204" t="s">
        <v>749</v>
      </c>
    </row>
    <row r="151" spans="1:65" s="2" customFormat="1" ht="11.25">
      <c r="A151" s="35"/>
      <c r="B151" s="36"/>
      <c r="C151" s="37"/>
      <c r="D151" s="206" t="s">
        <v>182</v>
      </c>
      <c r="E151" s="37"/>
      <c r="F151" s="207" t="s">
        <v>2436</v>
      </c>
      <c r="G151" s="37"/>
      <c r="H151" s="37"/>
      <c r="I151" s="116"/>
      <c r="J151" s="37"/>
      <c r="K151" s="37"/>
      <c r="L151" s="40"/>
      <c r="M151" s="208"/>
      <c r="N151" s="209"/>
      <c r="O151" s="65"/>
      <c r="P151" s="65"/>
      <c r="Q151" s="65"/>
      <c r="R151" s="65"/>
      <c r="S151" s="65"/>
      <c r="T151" s="66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182</v>
      </c>
      <c r="AU151" s="18" t="s">
        <v>80</v>
      </c>
    </row>
    <row r="152" spans="1:65" s="2" customFormat="1" ht="16.5" customHeight="1">
      <c r="A152" s="35"/>
      <c r="B152" s="36"/>
      <c r="C152" s="193" t="s">
        <v>381</v>
      </c>
      <c r="D152" s="193" t="s">
        <v>175</v>
      </c>
      <c r="E152" s="194" t="s">
        <v>2437</v>
      </c>
      <c r="F152" s="195" t="s">
        <v>2438</v>
      </c>
      <c r="G152" s="196" t="s">
        <v>2342</v>
      </c>
      <c r="H152" s="197">
        <v>9</v>
      </c>
      <c r="I152" s="198"/>
      <c r="J152" s="199">
        <f>ROUND(I152*H152,2)</f>
        <v>0</v>
      </c>
      <c r="K152" s="195" t="s">
        <v>19</v>
      </c>
      <c r="L152" s="40"/>
      <c r="M152" s="200" t="s">
        <v>19</v>
      </c>
      <c r="N152" s="201" t="s">
        <v>43</v>
      </c>
      <c r="O152" s="65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180</v>
      </c>
      <c r="AT152" s="204" t="s">
        <v>175</v>
      </c>
      <c r="AU152" s="204" t="s">
        <v>80</v>
      </c>
      <c r="AY152" s="18" t="s">
        <v>173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80</v>
      </c>
      <c r="BK152" s="205">
        <f>ROUND(I152*H152,2)</f>
        <v>0</v>
      </c>
      <c r="BL152" s="18" t="s">
        <v>180</v>
      </c>
      <c r="BM152" s="204" t="s">
        <v>752</v>
      </c>
    </row>
    <row r="153" spans="1:65" s="2" customFormat="1" ht="11.25">
      <c r="A153" s="35"/>
      <c r="B153" s="36"/>
      <c r="C153" s="37"/>
      <c r="D153" s="206" t="s">
        <v>182</v>
      </c>
      <c r="E153" s="37"/>
      <c r="F153" s="207" t="s">
        <v>2438</v>
      </c>
      <c r="G153" s="37"/>
      <c r="H153" s="37"/>
      <c r="I153" s="116"/>
      <c r="J153" s="37"/>
      <c r="K153" s="37"/>
      <c r="L153" s="40"/>
      <c r="M153" s="208"/>
      <c r="N153" s="209"/>
      <c r="O153" s="65"/>
      <c r="P153" s="65"/>
      <c r="Q153" s="65"/>
      <c r="R153" s="65"/>
      <c r="S153" s="65"/>
      <c r="T153" s="66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182</v>
      </c>
      <c r="AU153" s="18" t="s">
        <v>80</v>
      </c>
    </row>
    <row r="154" spans="1:65" s="2" customFormat="1" ht="16.5" customHeight="1">
      <c r="A154" s="35"/>
      <c r="B154" s="36"/>
      <c r="C154" s="193" t="s">
        <v>386</v>
      </c>
      <c r="D154" s="193" t="s">
        <v>175</v>
      </c>
      <c r="E154" s="194" t="s">
        <v>2439</v>
      </c>
      <c r="F154" s="195" t="s">
        <v>2440</v>
      </c>
      <c r="G154" s="196" t="s">
        <v>2342</v>
      </c>
      <c r="H154" s="197">
        <v>34</v>
      </c>
      <c r="I154" s="198"/>
      <c r="J154" s="199">
        <f>ROUND(I154*H154,2)</f>
        <v>0</v>
      </c>
      <c r="K154" s="195" t="s">
        <v>19</v>
      </c>
      <c r="L154" s="40"/>
      <c r="M154" s="200" t="s">
        <v>19</v>
      </c>
      <c r="N154" s="201" t="s">
        <v>43</v>
      </c>
      <c r="O154" s="65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180</v>
      </c>
      <c r="AT154" s="204" t="s">
        <v>175</v>
      </c>
      <c r="AU154" s="204" t="s">
        <v>80</v>
      </c>
      <c r="AY154" s="18" t="s">
        <v>173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80</v>
      </c>
      <c r="BK154" s="205">
        <f>ROUND(I154*H154,2)</f>
        <v>0</v>
      </c>
      <c r="BL154" s="18" t="s">
        <v>180</v>
      </c>
      <c r="BM154" s="204" t="s">
        <v>755</v>
      </c>
    </row>
    <row r="155" spans="1:65" s="2" customFormat="1" ht="11.25">
      <c r="A155" s="35"/>
      <c r="B155" s="36"/>
      <c r="C155" s="37"/>
      <c r="D155" s="206" t="s">
        <v>182</v>
      </c>
      <c r="E155" s="37"/>
      <c r="F155" s="207" t="s">
        <v>2440</v>
      </c>
      <c r="G155" s="37"/>
      <c r="H155" s="37"/>
      <c r="I155" s="116"/>
      <c r="J155" s="37"/>
      <c r="K155" s="37"/>
      <c r="L155" s="40"/>
      <c r="M155" s="208"/>
      <c r="N155" s="209"/>
      <c r="O155" s="65"/>
      <c r="P155" s="65"/>
      <c r="Q155" s="65"/>
      <c r="R155" s="65"/>
      <c r="S155" s="65"/>
      <c r="T155" s="66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182</v>
      </c>
      <c r="AU155" s="18" t="s">
        <v>80</v>
      </c>
    </row>
    <row r="156" spans="1:65" s="2" customFormat="1" ht="16.5" customHeight="1">
      <c r="A156" s="35"/>
      <c r="B156" s="36"/>
      <c r="C156" s="193" t="s">
        <v>391</v>
      </c>
      <c r="D156" s="193" t="s">
        <v>175</v>
      </c>
      <c r="E156" s="194" t="s">
        <v>2441</v>
      </c>
      <c r="F156" s="195" t="s">
        <v>2442</v>
      </c>
      <c r="G156" s="196" t="s">
        <v>210</v>
      </c>
      <c r="H156" s="197">
        <v>740</v>
      </c>
      <c r="I156" s="198"/>
      <c r="J156" s="199">
        <f>ROUND(I156*H156,2)</f>
        <v>0</v>
      </c>
      <c r="K156" s="195" t="s">
        <v>19</v>
      </c>
      <c r="L156" s="40"/>
      <c r="M156" s="200" t="s">
        <v>19</v>
      </c>
      <c r="N156" s="201" t="s">
        <v>43</v>
      </c>
      <c r="O156" s="65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180</v>
      </c>
      <c r="AT156" s="204" t="s">
        <v>175</v>
      </c>
      <c r="AU156" s="204" t="s">
        <v>80</v>
      </c>
      <c r="AY156" s="18" t="s">
        <v>173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80</v>
      </c>
      <c r="BK156" s="205">
        <f>ROUND(I156*H156,2)</f>
        <v>0</v>
      </c>
      <c r="BL156" s="18" t="s">
        <v>180</v>
      </c>
      <c r="BM156" s="204" t="s">
        <v>758</v>
      </c>
    </row>
    <row r="157" spans="1:65" s="2" customFormat="1" ht="11.25">
      <c r="A157" s="35"/>
      <c r="B157" s="36"/>
      <c r="C157" s="37"/>
      <c r="D157" s="206" t="s">
        <v>182</v>
      </c>
      <c r="E157" s="37"/>
      <c r="F157" s="207" t="s">
        <v>2442</v>
      </c>
      <c r="G157" s="37"/>
      <c r="H157" s="37"/>
      <c r="I157" s="116"/>
      <c r="J157" s="37"/>
      <c r="K157" s="37"/>
      <c r="L157" s="40"/>
      <c r="M157" s="208"/>
      <c r="N157" s="209"/>
      <c r="O157" s="65"/>
      <c r="P157" s="65"/>
      <c r="Q157" s="65"/>
      <c r="R157" s="65"/>
      <c r="S157" s="65"/>
      <c r="T157" s="66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8" t="s">
        <v>182</v>
      </c>
      <c r="AU157" s="18" t="s">
        <v>80</v>
      </c>
    </row>
    <row r="158" spans="1:65" s="2" customFormat="1" ht="16.5" customHeight="1">
      <c r="A158" s="35"/>
      <c r="B158" s="36"/>
      <c r="C158" s="193" t="s">
        <v>397</v>
      </c>
      <c r="D158" s="193" t="s">
        <v>175</v>
      </c>
      <c r="E158" s="194" t="s">
        <v>2443</v>
      </c>
      <c r="F158" s="195" t="s">
        <v>2444</v>
      </c>
      <c r="G158" s="196" t="s">
        <v>210</v>
      </c>
      <c r="H158" s="197">
        <v>60</v>
      </c>
      <c r="I158" s="198"/>
      <c r="J158" s="199">
        <f>ROUND(I158*H158,2)</f>
        <v>0</v>
      </c>
      <c r="K158" s="195" t="s">
        <v>19</v>
      </c>
      <c r="L158" s="40"/>
      <c r="M158" s="200" t="s">
        <v>19</v>
      </c>
      <c r="N158" s="201" t="s">
        <v>43</v>
      </c>
      <c r="O158" s="65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180</v>
      </c>
      <c r="AT158" s="204" t="s">
        <v>175</v>
      </c>
      <c r="AU158" s="204" t="s">
        <v>80</v>
      </c>
      <c r="AY158" s="18" t="s">
        <v>173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80</v>
      </c>
      <c r="BK158" s="205">
        <f>ROUND(I158*H158,2)</f>
        <v>0</v>
      </c>
      <c r="BL158" s="18" t="s">
        <v>180</v>
      </c>
      <c r="BM158" s="204" t="s">
        <v>761</v>
      </c>
    </row>
    <row r="159" spans="1:65" s="2" customFormat="1" ht="11.25">
      <c r="A159" s="35"/>
      <c r="B159" s="36"/>
      <c r="C159" s="37"/>
      <c r="D159" s="206" t="s">
        <v>182</v>
      </c>
      <c r="E159" s="37"/>
      <c r="F159" s="207" t="s">
        <v>2444</v>
      </c>
      <c r="G159" s="37"/>
      <c r="H159" s="37"/>
      <c r="I159" s="116"/>
      <c r="J159" s="37"/>
      <c r="K159" s="37"/>
      <c r="L159" s="40"/>
      <c r="M159" s="208"/>
      <c r="N159" s="209"/>
      <c r="O159" s="65"/>
      <c r="P159" s="65"/>
      <c r="Q159" s="65"/>
      <c r="R159" s="65"/>
      <c r="S159" s="65"/>
      <c r="T159" s="66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182</v>
      </c>
      <c r="AU159" s="18" t="s">
        <v>80</v>
      </c>
    </row>
    <row r="160" spans="1:65" s="2" customFormat="1" ht="16.5" customHeight="1">
      <c r="A160" s="35"/>
      <c r="B160" s="36"/>
      <c r="C160" s="193" t="s">
        <v>402</v>
      </c>
      <c r="D160" s="193" t="s">
        <v>175</v>
      </c>
      <c r="E160" s="194" t="s">
        <v>2445</v>
      </c>
      <c r="F160" s="195" t="s">
        <v>2446</v>
      </c>
      <c r="G160" s="196" t="s">
        <v>2342</v>
      </c>
      <c r="H160" s="197">
        <v>50</v>
      </c>
      <c r="I160" s="198"/>
      <c r="J160" s="199">
        <f>ROUND(I160*H160,2)</f>
        <v>0</v>
      </c>
      <c r="K160" s="195" t="s">
        <v>19</v>
      </c>
      <c r="L160" s="40"/>
      <c r="M160" s="200" t="s">
        <v>19</v>
      </c>
      <c r="N160" s="201" t="s">
        <v>43</v>
      </c>
      <c r="O160" s="65"/>
      <c r="P160" s="202">
        <f>O160*H160</f>
        <v>0</v>
      </c>
      <c r="Q160" s="202">
        <v>0</v>
      </c>
      <c r="R160" s="202">
        <f>Q160*H160</f>
        <v>0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180</v>
      </c>
      <c r="AT160" s="204" t="s">
        <v>175</v>
      </c>
      <c r="AU160" s="204" t="s">
        <v>80</v>
      </c>
      <c r="AY160" s="18" t="s">
        <v>173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80</v>
      </c>
      <c r="BK160" s="205">
        <f>ROUND(I160*H160,2)</f>
        <v>0</v>
      </c>
      <c r="BL160" s="18" t="s">
        <v>180</v>
      </c>
      <c r="BM160" s="204" t="s">
        <v>764</v>
      </c>
    </row>
    <row r="161" spans="1:65" s="2" customFormat="1" ht="11.25">
      <c r="A161" s="35"/>
      <c r="B161" s="36"/>
      <c r="C161" s="37"/>
      <c r="D161" s="206" t="s">
        <v>182</v>
      </c>
      <c r="E161" s="37"/>
      <c r="F161" s="207" t="s">
        <v>2446</v>
      </c>
      <c r="G161" s="37"/>
      <c r="H161" s="37"/>
      <c r="I161" s="116"/>
      <c r="J161" s="37"/>
      <c r="K161" s="37"/>
      <c r="L161" s="40"/>
      <c r="M161" s="208"/>
      <c r="N161" s="209"/>
      <c r="O161" s="65"/>
      <c r="P161" s="65"/>
      <c r="Q161" s="65"/>
      <c r="R161" s="65"/>
      <c r="S161" s="65"/>
      <c r="T161" s="66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8" t="s">
        <v>182</v>
      </c>
      <c r="AU161" s="18" t="s">
        <v>80</v>
      </c>
    </row>
    <row r="162" spans="1:65" s="2" customFormat="1" ht="16.5" customHeight="1">
      <c r="A162" s="35"/>
      <c r="B162" s="36"/>
      <c r="C162" s="193" t="s">
        <v>408</v>
      </c>
      <c r="D162" s="193" t="s">
        <v>175</v>
      </c>
      <c r="E162" s="194" t="s">
        <v>2447</v>
      </c>
      <c r="F162" s="195" t="s">
        <v>2448</v>
      </c>
      <c r="G162" s="196" t="s">
        <v>2342</v>
      </c>
      <c r="H162" s="197">
        <v>36</v>
      </c>
      <c r="I162" s="198"/>
      <c r="J162" s="199">
        <f>ROUND(I162*H162,2)</f>
        <v>0</v>
      </c>
      <c r="K162" s="195" t="s">
        <v>19</v>
      </c>
      <c r="L162" s="40"/>
      <c r="M162" s="200" t="s">
        <v>19</v>
      </c>
      <c r="N162" s="201" t="s">
        <v>43</v>
      </c>
      <c r="O162" s="65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180</v>
      </c>
      <c r="AT162" s="204" t="s">
        <v>175</v>
      </c>
      <c r="AU162" s="204" t="s">
        <v>80</v>
      </c>
      <c r="AY162" s="18" t="s">
        <v>173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80</v>
      </c>
      <c r="BK162" s="205">
        <f>ROUND(I162*H162,2)</f>
        <v>0</v>
      </c>
      <c r="BL162" s="18" t="s">
        <v>180</v>
      </c>
      <c r="BM162" s="204" t="s">
        <v>768</v>
      </c>
    </row>
    <row r="163" spans="1:65" s="2" customFormat="1" ht="11.25">
      <c r="A163" s="35"/>
      <c r="B163" s="36"/>
      <c r="C163" s="37"/>
      <c r="D163" s="206" t="s">
        <v>182</v>
      </c>
      <c r="E163" s="37"/>
      <c r="F163" s="207" t="s">
        <v>2448</v>
      </c>
      <c r="G163" s="37"/>
      <c r="H163" s="37"/>
      <c r="I163" s="116"/>
      <c r="J163" s="37"/>
      <c r="K163" s="37"/>
      <c r="L163" s="40"/>
      <c r="M163" s="208"/>
      <c r="N163" s="209"/>
      <c r="O163" s="65"/>
      <c r="P163" s="65"/>
      <c r="Q163" s="65"/>
      <c r="R163" s="65"/>
      <c r="S163" s="65"/>
      <c r="T163" s="66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8" t="s">
        <v>182</v>
      </c>
      <c r="AU163" s="18" t="s">
        <v>80</v>
      </c>
    </row>
    <row r="164" spans="1:65" s="2" customFormat="1" ht="16.5" customHeight="1">
      <c r="A164" s="35"/>
      <c r="B164" s="36"/>
      <c r="C164" s="193" t="s">
        <v>415</v>
      </c>
      <c r="D164" s="193" t="s">
        <v>175</v>
      </c>
      <c r="E164" s="194" t="s">
        <v>2449</v>
      </c>
      <c r="F164" s="195" t="s">
        <v>2450</v>
      </c>
      <c r="G164" s="196" t="s">
        <v>2342</v>
      </c>
      <c r="H164" s="197">
        <v>25</v>
      </c>
      <c r="I164" s="198"/>
      <c r="J164" s="199">
        <f>ROUND(I164*H164,2)</f>
        <v>0</v>
      </c>
      <c r="K164" s="195" t="s">
        <v>19</v>
      </c>
      <c r="L164" s="40"/>
      <c r="M164" s="200" t="s">
        <v>19</v>
      </c>
      <c r="N164" s="201" t="s">
        <v>43</v>
      </c>
      <c r="O164" s="65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180</v>
      </c>
      <c r="AT164" s="204" t="s">
        <v>175</v>
      </c>
      <c r="AU164" s="204" t="s">
        <v>80</v>
      </c>
      <c r="AY164" s="18" t="s">
        <v>173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80</v>
      </c>
      <c r="BK164" s="205">
        <f>ROUND(I164*H164,2)</f>
        <v>0</v>
      </c>
      <c r="BL164" s="18" t="s">
        <v>180</v>
      </c>
      <c r="BM164" s="204" t="s">
        <v>771</v>
      </c>
    </row>
    <row r="165" spans="1:65" s="2" customFormat="1" ht="11.25">
      <c r="A165" s="35"/>
      <c r="B165" s="36"/>
      <c r="C165" s="37"/>
      <c r="D165" s="206" t="s">
        <v>182</v>
      </c>
      <c r="E165" s="37"/>
      <c r="F165" s="207" t="s">
        <v>2450</v>
      </c>
      <c r="G165" s="37"/>
      <c r="H165" s="37"/>
      <c r="I165" s="116"/>
      <c r="J165" s="37"/>
      <c r="K165" s="37"/>
      <c r="L165" s="40"/>
      <c r="M165" s="208"/>
      <c r="N165" s="209"/>
      <c r="O165" s="65"/>
      <c r="P165" s="65"/>
      <c r="Q165" s="65"/>
      <c r="R165" s="65"/>
      <c r="S165" s="65"/>
      <c r="T165" s="66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182</v>
      </c>
      <c r="AU165" s="18" t="s">
        <v>80</v>
      </c>
    </row>
    <row r="166" spans="1:65" s="2" customFormat="1" ht="16.5" customHeight="1">
      <c r="A166" s="35"/>
      <c r="B166" s="36"/>
      <c r="C166" s="193" t="s">
        <v>423</v>
      </c>
      <c r="D166" s="193" t="s">
        <v>175</v>
      </c>
      <c r="E166" s="194" t="s">
        <v>2451</v>
      </c>
      <c r="F166" s="195" t="s">
        <v>2452</v>
      </c>
      <c r="G166" s="196" t="s">
        <v>210</v>
      </c>
      <c r="H166" s="197">
        <v>1105</v>
      </c>
      <c r="I166" s="198"/>
      <c r="J166" s="199">
        <f>ROUND(I166*H166,2)</f>
        <v>0</v>
      </c>
      <c r="K166" s="195" t="s">
        <v>19</v>
      </c>
      <c r="L166" s="40"/>
      <c r="M166" s="200" t="s">
        <v>19</v>
      </c>
      <c r="N166" s="201" t="s">
        <v>43</v>
      </c>
      <c r="O166" s="65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180</v>
      </c>
      <c r="AT166" s="204" t="s">
        <v>175</v>
      </c>
      <c r="AU166" s="204" t="s">
        <v>80</v>
      </c>
      <c r="AY166" s="18" t="s">
        <v>173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80</v>
      </c>
      <c r="BK166" s="205">
        <f>ROUND(I166*H166,2)</f>
        <v>0</v>
      </c>
      <c r="BL166" s="18" t="s">
        <v>180</v>
      </c>
      <c r="BM166" s="204" t="s">
        <v>774</v>
      </c>
    </row>
    <row r="167" spans="1:65" s="2" customFormat="1" ht="11.25">
      <c r="A167" s="35"/>
      <c r="B167" s="36"/>
      <c r="C167" s="37"/>
      <c r="D167" s="206" t="s">
        <v>182</v>
      </c>
      <c r="E167" s="37"/>
      <c r="F167" s="207" t="s">
        <v>2452</v>
      </c>
      <c r="G167" s="37"/>
      <c r="H167" s="37"/>
      <c r="I167" s="116"/>
      <c r="J167" s="37"/>
      <c r="K167" s="37"/>
      <c r="L167" s="40"/>
      <c r="M167" s="208"/>
      <c r="N167" s="209"/>
      <c r="O167" s="65"/>
      <c r="P167" s="65"/>
      <c r="Q167" s="65"/>
      <c r="R167" s="65"/>
      <c r="S167" s="65"/>
      <c r="T167" s="66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8" t="s">
        <v>182</v>
      </c>
      <c r="AU167" s="18" t="s">
        <v>80</v>
      </c>
    </row>
    <row r="168" spans="1:65" s="2" customFormat="1" ht="16.5" customHeight="1">
      <c r="A168" s="35"/>
      <c r="B168" s="36"/>
      <c r="C168" s="193" t="s">
        <v>429</v>
      </c>
      <c r="D168" s="193" t="s">
        <v>175</v>
      </c>
      <c r="E168" s="194" t="s">
        <v>2453</v>
      </c>
      <c r="F168" s="195" t="s">
        <v>2454</v>
      </c>
      <c r="G168" s="196" t="s">
        <v>2342</v>
      </c>
      <c r="H168" s="197">
        <v>60</v>
      </c>
      <c r="I168" s="198"/>
      <c r="J168" s="199">
        <f>ROUND(I168*H168,2)</f>
        <v>0</v>
      </c>
      <c r="K168" s="195" t="s">
        <v>19</v>
      </c>
      <c r="L168" s="40"/>
      <c r="M168" s="200" t="s">
        <v>19</v>
      </c>
      <c r="N168" s="201" t="s">
        <v>43</v>
      </c>
      <c r="O168" s="65"/>
      <c r="P168" s="202">
        <f>O168*H168</f>
        <v>0</v>
      </c>
      <c r="Q168" s="202">
        <v>0</v>
      </c>
      <c r="R168" s="202">
        <f>Q168*H168</f>
        <v>0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180</v>
      </c>
      <c r="AT168" s="204" t="s">
        <v>175</v>
      </c>
      <c r="AU168" s="204" t="s">
        <v>80</v>
      </c>
      <c r="AY168" s="18" t="s">
        <v>173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80</v>
      </c>
      <c r="BK168" s="205">
        <f>ROUND(I168*H168,2)</f>
        <v>0</v>
      </c>
      <c r="BL168" s="18" t="s">
        <v>180</v>
      </c>
      <c r="BM168" s="204" t="s">
        <v>778</v>
      </c>
    </row>
    <row r="169" spans="1:65" s="2" customFormat="1" ht="11.25">
      <c r="A169" s="35"/>
      <c r="B169" s="36"/>
      <c r="C169" s="37"/>
      <c r="D169" s="206" t="s">
        <v>182</v>
      </c>
      <c r="E169" s="37"/>
      <c r="F169" s="207" t="s">
        <v>2454</v>
      </c>
      <c r="G169" s="37"/>
      <c r="H169" s="37"/>
      <c r="I169" s="116"/>
      <c r="J169" s="37"/>
      <c r="K169" s="37"/>
      <c r="L169" s="40"/>
      <c r="M169" s="208"/>
      <c r="N169" s="209"/>
      <c r="O169" s="65"/>
      <c r="P169" s="65"/>
      <c r="Q169" s="65"/>
      <c r="R169" s="65"/>
      <c r="S169" s="65"/>
      <c r="T169" s="66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8" t="s">
        <v>182</v>
      </c>
      <c r="AU169" s="18" t="s">
        <v>80</v>
      </c>
    </row>
    <row r="170" spans="1:65" s="2" customFormat="1" ht="16.5" customHeight="1">
      <c r="A170" s="35"/>
      <c r="B170" s="36"/>
      <c r="C170" s="193" t="s">
        <v>435</v>
      </c>
      <c r="D170" s="193" t="s">
        <v>175</v>
      </c>
      <c r="E170" s="194" t="s">
        <v>2455</v>
      </c>
      <c r="F170" s="195" t="s">
        <v>2456</v>
      </c>
      <c r="G170" s="196" t="s">
        <v>2342</v>
      </c>
      <c r="H170" s="197">
        <v>25</v>
      </c>
      <c r="I170" s="198"/>
      <c r="J170" s="199">
        <f>ROUND(I170*H170,2)</f>
        <v>0</v>
      </c>
      <c r="K170" s="195" t="s">
        <v>19</v>
      </c>
      <c r="L170" s="40"/>
      <c r="M170" s="200" t="s">
        <v>19</v>
      </c>
      <c r="N170" s="201" t="s">
        <v>43</v>
      </c>
      <c r="O170" s="65"/>
      <c r="P170" s="202">
        <f>O170*H170</f>
        <v>0</v>
      </c>
      <c r="Q170" s="202">
        <v>0</v>
      </c>
      <c r="R170" s="202">
        <f>Q170*H170</f>
        <v>0</v>
      </c>
      <c r="S170" s="202">
        <v>0</v>
      </c>
      <c r="T170" s="20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180</v>
      </c>
      <c r="AT170" s="204" t="s">
        <v>175</v>
      </c>
      <c r="AU170" s="204" t="s">
        <v>80</v>
      </c>
      <c r="AY170" s="18" t="s">
        <v>173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80</v>
      </c>
      <c r="BK170" s="205">
        <f>ROUND(I170*H170,2)</f>
        <v>0</v>
      </c>
      <c r="BL170" s="18" t="s">
        <v>180</v>
      </c>
      <c r="BM170" s="204" t="s">
        <v>781</v>
      </c>
    </row>
    <row r="171" spans="1:65" s="2" customFormat="1" ht="11.25">
      <c r="A171" s="35"/>
      <c r="B171" s="36"/>
      <c r="C171" s="37"/>
      <c r="D171" s="206" t="s">
        <v>182</v>
      </c>
      <c r="E171" s="37"/>
      <c r="F171" s="207" t="s">
        <v>2457</v>
      </c>
      <c r="G171" s="37"/>
      <c r="H171" s="37"/>
      <c r="I171" s="116"/>
      <c r="J171" s="37"/>
      <c r="K171" s="37"/>
      <c r="L171" s="40"/>
      <c r="M171" s="208"/>
      <c r="N171" s="209"/>
      <c r="O171" s="65"/>
      <c r="P171" s="65"/>
      <c r="Q171" s="65"/>
      <c r="R171" s="65"/>
      <c r="S171" s="65"/>
      <c r="T171" s="66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8" t="s">
        <v>182</v>
      </c>
      <c r="AU171" s="18" t="s">
        <v>80</v>
      </c>
    </row>
    <row r="172" spans="1:65" s="2" customFormat="1" ht="16.5" customHeight="1">
      <c r="A172" s="35"/>
      <c r="B172" s="36"/>
      <c r="C172" s="193" t="s">
        <v>440</v>
      </c>
      <c r="D172" s="193" t="s">
        <v>175</v>
      </c>
      <c r="E172" s="194" t="s">
        <v>2458</v>
      </c>
      <c r="F172" s="195" t="s">
        <v>2459</v>
      </c>
      <c r="G172" s="196" t="s">
        <v>2342</v>
      </c>
      <c r="H172" s="197">
        <v>25</v>
      </c>
      <c r="I172" s="198"/>
      <c r="J172" s="199">
        <f>ROUND(I172*H172,2)</f>
        <v>0</v>
      </c>
      <c r="K172" s="195" t="s">
        <v>19</v>
      </c>
      <c r="L172" s="40"/>
      <c r="M172" s="200" t="s">
        <v>19</v>
      </c>
      <c r="N172" s="201" t="s">
        <v>43</v>
      </c>
      <c r="O172" s="65"/>
      <c r="P172" s="202">
        <f>O172*H172</f>
        <v>0</v>
      </c>
      <c r="Q172" s="202">
        <v>0</v>
      </c>
      <c r="R172" s="202">
        <f>Q172*H172</f>
        <v>0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180</v>
      </c>
      <c r="AT172" s="204" t="s">
        <v>175</v>
      </c>
      <c r="AU172" s="204" t="s">
        <v>80</v>
      </c>
      <c r="AY172" s="18" t="s">
        <v>173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80</v>
      </c>
      <c r="BK172" s="205">
        <f>ROUND(I172*H172,2)</f>
        <v>0</v>
      </c>
      <c r="BL172" s="18" t="s">
        <v>180</v>
      </c>
      <c r="BM172" s="204" t="s">
        <v>784</v>
      </c>
    </row>
    <row r="173" spans="1:65" s="2" customFormat="1" ht="11.25">
      <c r="A173" s="35"/>
      <c r="B173" s="36"/>
      <c r="C173" s="37"/>
      <c r="D173" s="206" t="s">
        <v>182</v>
      </c>
      <c r="E173" s="37"/>
      <c r="F173" s="207" t="s">
        <v>2459</v>
      </c>
      <c r="G173" s="37"/>
      <c r="H173" s="37"/>
      <c r="I173" s="116"/>
      <c r="J173" s="37"/>
      <c r="K173" s="37"/>
      <c r="L173" s="40"/>
      <c r="M173" s="208"/>
      <c r="N173" s="209"/>
      <c r="O173" s="65"/>
      <c r="P173" s="65"/>
      <c r="Q173" s="65"/>
      <c r="R173" s="65"/>
      <c r="S173" s="65"/>
      <c r="T173" s="66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8" t="s">
        <v>182</v>
      </c>
      <c r="AU173" s="18" t="s">
        <v>80</v>
      </c>
    </row>
    <row r="174" spans="1:65" s="2" customFormat="1" ht="16.5" customHeight="1">
      <c r="A174" s="35"/>
      <c r="B174" s="36"/>
      <c r="C174" s="193" t="s">
        <v>451</v>
      </c>
      <c r="D174" s="193" t="s">
        <v>175</v>
      </c>
      <c r="E174" s="194" t="s">
        <v>2460</v>
      </c>
      <c r="F174" s="195" t="s">
        <v>2461</v>
      </c>
      <c r="G174" s="196" t="s">
        <v>2342</v>
      </c>
      <c r="H174" s="197">
        <v>60</v>
      </c>
      <c r="I174" s="198"/>
      <c r="J174" s="199">
        <f>ROUND(I174*H174,2)</f>
        <v>0</v>
      </c>
      <c r="K174" s="195" t="s">
        <v>19</v>
      </c>
      <c r="L174" s="40"/>
      <c r="M174" s="200" t="s">
        <v>19</v>
      </c>
      <c r="N174" s="201" t="s">
        <v>43</v>
      </c>
      <c r="O174" s="65"/>
      <c r="P174" s="202">
        <f>O174*H174</f>
        <v>0</v>
      </c>
      <c r="Q174" s="202">
        <v>0</v>
      </c>
      <c r="R174" s="202">
        <f>Q174*H174</f>
        <v>0</v>
      </c>
      <c r="S174" s="202">
        <v>0</v>
      </c>
      <c r="T174" s="20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180</v>
      </c>
      <c r="AT174" s="204" t="s">
        <v>175</v>
      </c>
      <c r="AU174" s="204" t="s">
        <v>80</v>
      </c>
      <c r="AY174" s="18" t="s">
        <v>173</v>
      </c>
      <c r="BE174" s="205">
        <f>IF(N174="základní",J174,0)</f>
        <v>0</v>
      </c>
      <c r="BF174" s="205">
        <f>IF(N174="snížená",J174,0)</f>
        <v>0</v>
      </c>
      <c r="BG174" s="205">
        <f>IF(N174="zákl. přenesená",J174,0)</f>
        <v>0</v>
      </c>
      <c r="BH174" s="205">
        <f>IF(N174="sníž. přenesená",J174,0)</f>
        <v>0</v>
      </c>
      <c r="BI174" s="205">
        <f>IF(N174="nulová",J174,0)</f>
        <v>0</v>
      </c>
      <c r="BJ174" s="18" t="s">
        <v>80</v>
      </c>
      <c r="BK174" s="205">
        <f>ROUND(I174*H174,2)</f>
        <v>0</v>
      </c>
      <c r="BL174" s="18" t="s">
        <v>180</v>
      </c>
      <c r="BM174" s="204" t="s">
        <v>787</v>
      </c>
    </row>
    <row r="175" spans="1:65" s="2" customFormat="1" ht="11.25">
      <c r="A175" s="35"/>
      <c r="B175" s="36"/>
      <c r="C175" s="37"/>
      <c r="D175" s="206" t="s">
        <v>182</v>
      </c>
      <c r="E175" s="37"/>
      <c r="F175" s="207" t="s">
        <v>2461</v>
      </c>
      <c r="G175" s="37"/>
      <c r="H175" s="37"/>
      <c r="I175" s="116"/>
      <c r="J175" s="37"/>
      <c r="K175" s="37"/>
      <c r="L175" s="40"/>
      <c r="M175" s="208"/>
      <c r="N175" s="209"/>
      <c r="O175" s="65"/>
      <c r="P175" s="65"/>
      <c r="Q175" s="65"/>
      <c r="R175" s="65"/>
      <c r="S175" s="65"/>
      <c r="T175" s="66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8" t="s">
        <v>182</v>
      </c>
      <c r="AU175" s="18" t="s">
        <v>80</v>
      </c>
    </row>
    <row r="176" spans="1:65" s="2" customFormat="1" ht="16.5" customHeight="1">
      <c r="A176" s="35"/>
      <c r="B176" s="36"/>
      <c r="C176" s="193" t="s">
        <v>468</v>
      </c>
      <c r="D176" s="193" t="s">
        <v>175</v>
      </c>
      <c r="E176" s="194" t="s">
        <v>2462</v>
      </c>
      <c r="F176" s="195" t="s">
        <v>2463</v>
      </c>
      <c r="G176" s="196" t="s">
        <v>2342</v>
      </c>
      <c r="H176" s="197">
        <v>2</v>
      </c>
      <c r="I176" s="198"/>
      <c r="J176" s="199">
        <f>ROUND(I176*H176,2)</f>
        <v>0</v>
      </c>
      <c r="K176" s="195" t="s">
        <v>19</v>
      </c>
      <c r="L176" s="40"/>
      <c r="M176" s="200" t="s">
        <v>19</v>
      </c>
      <c r="N176" s="201" t="s">
        <v>43</v>
      </c>
      <c r="O176" s="65"/>
      <c r="P176" s="202">
        <f>O176*H176</f>
        <v>0</v>
      </c>
      <c r="Q176" s="202">
        <v>0</v>
      </c>
      <c r="R176" s="202">
        <f>Q176*H176</f>
        <v>0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180</v>
      </c>
      <c r="AT176" s="204" t="s">
        <v>175</v>
      </c>
      <c r="AU176" s="204" t="s">
        <v>80</v>
      </c>
      <c r="AY176" s="18" t="s">
        <v>173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80</v>
      </c>
      <c r="BK176" s="205">
        <f>ROUND(I176*H176,2)</f>
        <v>0</v>
      </c>
      <c r="BL176" s="18" t="s">
        <v>180</v>
      </c>
      <c r="BM176" s="204" t="s">
        <v>790</v>
      </c>
    </row>
    <row r="177" spans="1:65" s="2" customFormat="1" ht="11.25">
      <c r="A177" s="35"/>
      <c r="B177" s="36"/>
      <c r="C177" s="37"/>
      <c r="D177" s="206" t="s">
        <v>182</v>
      </c>
      <c r="E177" s="37"/>
      <c r="F177" s="207" t="s">
        <v>2463</v>
      </c>
      <c r="G177" s="37"/>
      <c r="H177" s="37"/>
      <c r="I177" s="116"/>
      <c r="J177" s="37"/>
      <c r="K177" s="37"/>
      <c r="L177" s="40"/>
      <c r="M177" s="208"/>
      <c r="N177" s="209"/>
      <c r="O177" s="65"/>
      <c r="P177" s="65"/>
      <c r="Q177" s="65"/>
      <c r="R177" s="65"/>
      <c r="S177" s="65"/>
      <c r="T177" s="66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8" t="s">
        <v>182</v>
      </c>
      <c r="AU177" s="18" t="s">
        <v>80</v>
      </c>
    </row>
    <row r="178" spans="1:65" s="2" customFormat="1" ht="16.5" customHeight="1">
      <c r="A178" s="35"/>
      <c r="B178" s="36"/>
      <c r="C178" s="193" t="s">
        <v>474</v>
      </c>
      <c r="D178" s="193" t="s">
        <v>175</v>
      </c>
      <c r="E178" s="194" t="s">
        <v>2464</v>
      </c>
      <c r="F178" s="195" t="s">
        <v>2465</v>
      </c>
      <c r="G178" s="196" t="s">
        <v>210</v>
      </c>
      <c r="H178" s="197">
        <v>1105</v>
      </c>
      <c r="I178" s="198"/>
      <c r="J178" s="199">
        <f>ROUND(I178*H178,2)</f>
        <v>0</v>
      </c>
      <c r="K178" s="195" t="s">
        <v>19</v>
      </c>
      <c r="L178" s="40"/>
      <c r="M178" s="200" t="s">
        <v>19</v>
      </c>
      <c r="N178" s="201" t="s">
        <v>43</v>
      </c>
      <c r="O178" s="65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180</v>
      </c>
      <c r="AT178" s="204" t="s">
        <v>175</v>
      </c>
      <c r="AU178" s="204" t="s">
        <v>80</v>
      </c>
      <c r="AY178" s="18" t="s">
        <v>173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80</v>
      </c>
      <c r="BK178" s="205">
        <f>ROUND(I178*H178,2)</f>
        <v>0</v>
      </c>
      <c r="BL178" s="18" t="s">
        <v>180</v>
      </c>
      <c r="BM178" s="204" t="s">
        <v>794</v>
      </c>
    </row>
    <row r="179" spans="1:65" s="2" customFormat="1" ht="11.25">
      <c r="A179" s="35"/>
      <c r="B179" s="36"/>
      <c r="C179" s="37"/>
      <c r="D179" s="206" t="s">
        <v>182</v>
      </c>
      <c r="E179" s="37"/>
      <c r="F179" s="207" t="s">
        <v>2465</v>
      </c>
      <c r="G179" s="37"/>
      <c r="H179" s="37"/>
      <c r="I179" s="116"/>
      <c r="J179" s="37"/>
      <c r="K179" s="37"/>
      <c r="L179" s="40"/>
      <c r="M179" s="208"/>
      <c r="N179" s="209"/>
      <c r="O179" s="65"/>
      <c r="P179" s="65"/>
      <c r="Q179" s="65"/>
      <c r="R179" s="65"/>
      <c r="S179" s="65"/>
      <c r="T179" s="66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8" t="s">
        <v>182</v>
      </c>
      <c r="AU179" s="18" t="s">
        <v>80</v>
      </c>
    </row>
    <row r="180" spans="1:65" s="12" customFormat="1" ht="25.9" customHeight="1">
      <c r="B180" s="177"/>
      <c r="C180" s="178"/>
      <c r="D180" s="179" t="s">
        <v>71</v>
      </c>
      <c r="E180" s="180" t="s">
        <v>2466</v>
      </c>
      <c r="F180" s="180" t="s">
        <v>174</v>
      </c>
      <c r="G180" s="178"/>
      <c r="H180" s="178"/>
      <c r="I180" s="181"/>
      <c r="J180" s="182">
        <f>BK180</f>
        <v>0</v>
      </c>
      <c r="K180" s="178"/>
      <c r="L180" s="183"/>
      <c r="M180" s="184"/>
      <c r="N180" s="185"/>
      <c r="O180" s="185"/>
      <c r="P180" s="186">
        <f>SUM(P181:P252)</f>
        <v>0</v>
      </c>
      <c r="Q180" s="185"/>
      <c r="R180" s="186">
        <f>SUM(R181:R252)</f>
        <v>0</v>
      </c>
      <c r="S180" s="185"/>
      <c r="T180" s="187">
        <f>SUM(T181:T252)</f>
        <v>0</v>
      </c>
      <c r="AR180" s="188" t="s">
        <v>80</v>
      </c>
      <c r="AT180" s="189" t="s">
        <v>71</v>
      </c>
      <c r="AU180" s="189" t="s">
        <v>72</v>
      </c>
      <c r="AY180" s="188" t="s">
        <v>173</v>
      </c>
      <c r="BK180" s="190">
        <f>SUM(BK181:BK252)</f>
        <v>0</v>
      </c>
    </row>
    <row r="181" spans="1:65" s="2" customFormat="1" ht="16.5" customHeight="1">
      <c r="A181" s="35"/>
      <c r="B181" s="36"/>
      <c r="C181" s="193" t="s">
        <v>479</v>
      </c>
      <c r="D181" s="193" t="s">
        <v>175</v>
      </c>
      <c r="E181" s="194" t="s">
        <v>2467</v>
      </c>
      <c r="F181" s="195" t="s">
        <v>2468</v>
      </c>
      <c r="G181" s="196" t="s">
        <v>2469</v>
      </c>
      <c r="H181" s="197">
        <v>0.8</v>
      </c>
      <c r="I181" s="198"/>
      <c r="J181" s="199">
        <f>ROUND(I181*H181,2)</f>
        <v>0</v>
      </c>
      <c r="K181" s="195" t="s">
        <v>19</v>
      </c>
      <c r="L181" s="40"/>
      <c r="M181" s="200" t="s">
        <v>19</v>
      </c>
      <c r="N181" s="201" t="s">
        <v>43</v>
      </c>
      <c r="O181" s="65"/>
      <c r="P181" s="202">
        <f>O181*H181</f>
        <v>0</v>
      </c>
      <c r="Q181" s="202">
        <v>0</v>
      </c>
      <c r="R181" s="202">
        <f>Q181*H181</f>
        <v>0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180</v>
      </c>
      <c r="AT181" s="204" t="s">
        <v>175</v>
      </c>
      <c r="AU181" s="204" t="s">
        <v>80</v>
      </c>
      <c r="AY181" s="18" t="s">
        <v>173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80</v>
      </c>
      <c r="BK181" s="205">
        <f>ROUND(I181*H181,2)</f>
        <v>0</v>
      </c>
      <c r="BL181" s="18" t="s">
        <v>180</v>
      </c>
      <c r="BM181" s="204" t="s">
        <v>798</v>
      </c>
    </row>
    <row r="182" spans="1:65" s="2" customFormat="1" ht="11.25">
      <c r="A182" s="35"/>
      <c r="B182" s="36"/>
      <c r="C182" s="37"/>
      <c r="D182" s="206" t="s">
        <v>182</v>
      </c>
      <c r="E182" s="37"/>
      <c r="F182" s="207" t="s">
        <v>2468</v>
      </c>
      <c r="G182" s="37"/>
      <c r="H182" s="37"/>
      <c r="I182" s="116"/>
      <c r="J182" s="37"/>
      <c r="K182" s="37"/>
      <c r="L182" s="40"/>
      <c r="M182" s="208"/>
      <c r="N182" s="209"/>
      <c r="O182" s="65"/>
      <c r="P182" s="65"/>
      <c r="Q182" s="65"/>
      <c r="R182" s="65"/>
      <c r="S182" s="65"/>
      <c r="T182" s="66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8" t="s">
        <v>182</v>
      </c>
      <c r="AU182" s="18" t="s">
        <v>80</v>
      </c>
    </row>
    <row r="183" spans="1:65" s="2" customFormat="1" ht="16.5" customHeight="1">
      <c r="A183" s="35"/>
      <c r="B183" s="36"/>
      <c r="C183" s="193" t="s">
        <v>487</v>
      </c>
      <c r="D183" s="193" t="s">
        <v>175</v>
      </c>
      <c r="E183" s="194" t="s">
        <v>2470</v>
      </c>
      <c r="F183" s="195" t="s">
        <v>2471</v>
      </c>
      <c r="G183" s="196" t="s">
        <v>528</v>
      </c>
      <c r="H183" s="197">
        <v>37.5</v>
      </c>
      <c r="I183" s="198"/>
      <c r="J183" s="199">
        <f>ROUND(I183*H183,2)</f>
        <v>0</v>
      </c>
      <c r="K183" s="195" t="s">
        <v>19</v>
      </c>
      <c r="L183" s="40"/>
      <c r="M183" s="200" t="s">
        <v>19</v>
      </c>
      <c r="N183" s="201" t="s">
        <v>43</v>
      </c>
      <c r="O183" s="65"/>
      <c r="P183" s="202">
        <f>O183*H183</f>
        <v>0</v>
      </c>
      <c r="Q183" s="202">
        <v>0</v>
      </c>
      <c r="R183" s="202">
        <f>Q183*H183</f>
        <v>0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180</v>
      </c>
      <c r="AT183" s="204" t="s">
        <v>175</v>
      </c>
      <c r="AU183" s="204" t="s">
        <v>80</v>
      </c>
      <c r="AY183" s="18" t="s">
        <v>173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80</v>
      </c>
      <c r="BK183" s="205">
        <f>ROUND(I183*H183,2)</f>
        <v>0</v>
      </c>
      <c r="BL183" s="18" t="s">
        <v>180</v>
      </c>
      <c r="BM183" s="204" t="s">
        <v>801</v>
      </c>
    </row>
    <row r="184" spans="1:65" s="2" customFormat="1" ht="11.25">
      <c r="A184" s="35"/>
      <c r="B184" s="36"/>
      <c r="C184" s="37"/>
      <c r="D184" s="206" t="s">
        <v>182</v>
      </c>
      <c r="E184" s="37"/>
      <c r="F184" s="207" t="s">
        <v>2471</v>
      </c>
      <c r="G184" s="37"/>
      <c r="H184" s="37"/>
      <c r="I184" s="116"/>
      <c r="J184" s="37"/>
      <c r="K184" s="37"/>
      <c r="L184" s="40"/>
      <c r="M184" s="208"/>
      <c r="N184" s="209"/>
      <c r="O184" s="65"/>
      <c r="P184" s="65"/>
      <c r="Q184" s="65"/>
      <c r="R184" s="65"/>
      <c r="S184" s="65"/>
      <c r="T184" s="66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8" t="s">
        <v>182</v>
      </c>
      <c r="AU184" s="18" t="s">
        <v>80</v>
      </c>
    </row>
    <row r="185" spans="1:65" s="2" customFormat="1" ht="16.5" customHeight="1">
      <c r="A185" s="35"/>
      <c r="B185" s="36"/>
      <c r="C185" s="193" t="s">
        <v>492</v>
      </c>
      <c r="D185" s="193" t="s">
        <v>175</v>
      </c>
      <c r="E185" s="194" t="s">
        <v>2472</v>
      </c>
      <c r="F185" s="195" t="s">
        <v>2473</v>
      </c>
      <c r="G185" s="196" t="s">
        <v>2342</v>
      </c>
      <c r="H185" s="197">
        <v>25</v>
      </c>
      <c r="I185" s="198"/>
      <c r="J185" s="199">
        <f>ROUND(I185*H185,2)</f>
        <v>0</v>
      </c>
      <c r="K185" s="195" t="s">
        <v>19</v>
      </c>
      <c r="L185" s="40"/>
      <c r="M185" s="200" t="s">
        <v>19</v>
      </c>
      <c r="N185" s="201" t="s">
        <v>43</v>
      </c>
      <c r="O185" s="65"/>
      <c r="P185" s="202">
        <f>O185*H185</f>
        <v>0</v>
      </c>
      <c r="Q185" s="202">
        <v>0</v>
      </c>
      <c r="R185" s="202">
        <f>Q185*H185</f>
        <v>0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180</v>
      </c>
      <c r="AT185" s="204" t="s">
        <v>175</v>
      </c>
      <c r="AU185" s="204" t="s">
        <v>80</v>
      </c>
      <c r="AY185" s="18" t="s">
        <v>173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80</v>
      </c>
      <c r="BK185" s="205">
        <f>ROUND(I185*H185,2)</f>
        <v>0</v>
      </c>
      <c r="BL185" s="18" t="s">
        <v>180</v>
      </c>
      <c r="BM185" s="204" t="s">
        <v>804</v>
      </c>
    </row>
    <row r="186" spans="1:65" s="2" customFormat="1" ht="11.25">
      <c r="A186" s="35"/>
      <c r="B186" s="36"/>
      <c r="C186" s="37"/>
      <c r="D186" s="206" t="s">
        <v>182</v>
      </c>
      <c r="E186" s="37"/>
      <c r="F186" s="207" t="s">
        <v>2473</v>
      </c>
      <c r="G186" s="37"/>
      <c r="H186" s="37"/>
      <c r="I186" s="116"/>
      <c r="J186" s="37"/>
      <c r="K186" s="37"/>
      <c r="L186" s="40"/>
      <c r="M186" s="208"/>
      <c r="N186" s="209"/>
      <c r="O186" s="65"/>
      <c r="P186" s="65"/>
      <c r="Q186" s="65"/>
      <c r="R186" s="65"/>
      <c r="S186" s="65"/>
      <c r="T186" s="66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8" t="s">
        <v>182</v>
      </c>
      <c r="AU186" s="18" t="s">
        <v>80</v>
      </c>
    </row>
    <row r="187" spans="1:65" s="2" customFormat="1" ht="16.5" customHeight="1">
      <c r="A187" s="35"/>
      <c r="B187" s="36"/>
      <c r="C187" s="193" t="s">
        <v>805</v>
      </c>
      <c r="D187" s="193" t="s">
        <v>175</v>
      </c>
      <c r="E187" s="194" t="s">
        <v>2474</v>
      </c>
      <c r="F187" s="195" t="s">
        <v>2475</v>
      </c>
      <c r="G187" s="196" t="s">
        <v>528</v>
      </c>
      <c r="H187" s="197">
        <v>25</v>
      </c>
      <c r="I187" s="198"/>
      <c r="J187" s="199">
        <f>ROUND(I187*H187,2)</f>
        <v>0</v>
      </c>
      <c r="K187" s="195" t="s">
        <v>19</v>
      </c>
      <c r="L187" s="40"/>
      <c r="M187" s="200" t="s">
        <v>19</v>
      </c>
      <c r="N187" s="201" t="s">
        <v>43</v>
      </c>
      <c r="O187" s="65"/>
      <c r="P187" s="202">
        <f>O187*H187</f>
        <v>0</v>
      </c>
      <c r="Q187" s="202">
        <v>0</v>
      </c>
      <c r="R187" s="202">
        <f>Q187*H187</f>
        <v>0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180</v>
      </c>
      <c r="AT187" s="204" t="s">
        <v>175</v>
      </c>
      <c r="AU187" s="204" t="s">
        <v>80</v>
      </c>
      <c r="AY187" s="18" t="s">
        <v>173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80</v>
      </c>
      <c r="BK187" s="205">
        <f>ROUND(I187*H187,2)</f>
        <v>0</v>
      </c>
      <c r="BL187" s="18" t="s">
        <v>180</v>
      </c>
      <c r="BM187" s="204" t="s">
        <v>808</v>
      </c>
    </row>
    <row r="188" spans="1:65" s="2" customFormat="1" ht="11.25">
      <c r="A188" s="35"/>
      <c r="B188" s="36"/>
      <c r="C188" s="37"/>
      <c r="D188" s="206" t="s">
        <v>182</v>
      </c>
      <c r="E188" s="37"/>
      <c r="F188" s="207" t="s">
        <v>2475</v>
      </c>
      <c r="G188" s="37"/>
      <c r="H188" s="37"/>
      <c r="I188" s="116"/>
      <c r="J188" s="37"/>
      <c r="K188" s="37"/>
      <c r="L188" s="40"/>
      <c r="M188" s="208"/>
      <c r="N188" s="209"/>
      <c r="O188" s="65"/>
      <c r="P188" s="65"/>
      <c r="Q188" s="65"/>
      <c r="R188" s="65"/>
      <c r="S188" s="65"/>
      <c r="T188" s="66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8" t="s">
        <v>182</v>
      </c>
      <c r="AU188" s="18" t="s">
        <v>80</v>
      </c>
    </row>
    <row r="189" spans="1:65" s="2" customFormat="1" ht="16.5" customHeight="1">
      <c r="A189" s="35"/>
      <c r="B189" s="36"/>
      <c r="C189" s="193" t="s">
        <v>730</v>
      </c>
      <c r="D189" s="193" t="s">
        <v>175</v>
      </c>
      <c r="E189" s="194" t="s">
        <v>2476</v>
      </c>
      <c r="F189" s="195" t="s">
        <v>2477</v>
      </c>
      <c r="G189" s="196" t="s">
        <v>178</v>
      </c>
      <c r="H189" s="197">
        <v>560</v>
      </c>
      <c r="I189" s="198"/>
      <c r="J189" s="199">
        <f>ROUND(I189*H189,2)</f>
        <v>0</v>
      </c>
      <c r="K189" s="195" t="s">
        <v>19</v>
      </c>
      <c r="L189" s="40"/>
      <c r="M189" s="200" t="s">
        <v>19</v>
      </c>
      <c r="N189" s="201" t="s">
        <v>43</v>
      </c>
      <c r="O189" s="65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180</v>
      </c>
      <c r="AT189" s="204" t="s">
        <v>175</v>
      </c>
      <c r="AU189" s="204" t="s">
        <v>80</v>
      </c>
      <c r="AY189" s="18" t="s">
        <v>173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80</v>
      </c>
      <c r="BK189" s="205">
        <f>ROUND(I189*H189,2)</f>
        <v>0</v>
      </c>
      <c r="BL189" s="18" t="s">
        <v>180</v>
      </c>
      <c r="BM189" s="204" t="s">
        <v>811</v>
      </c>
    </row>
    <row r="190" spans="1:65" s="2" customFormat="1" ht="11.25">
      <c r="A190" s="35"/>
      <c r="B190" s="36"/>
      <c r="C190" s="37"/>
      <c r="D190" s="206" t="s">
        <v>182</v>
      </c>
      <c r="E190" s="37"/>
      <c r="F190" s="207" t="s">
        <v>2477</v>
      </c>
      <c r="G190" s="37"/>
      <c r="H190" s="37"/>
      <c r="I190" s="116"/>
      <c r="J190" s="37"/>
      <c r="K190" s="37"/>
      <c r="L190" s="40"/>
      <c r="M190" s="208"/>
      <c r="N190" s="209"/>
      <c r="O190" s="65"/>
      <c r="P190" s="65"/>
      <c r="Q190" s="65"/>
      <c r="R190" s="65"/>
      <c r="S190" s="65"/>
      <c r="T190" s="66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8" t="s">
        <v>182</v>
      </c>
      <c r="AU190" s="18" t="s">
        <v>80</v>
      </c>
    </row>
    <row r="191" spans="1:65" s="2" customFormat="1" ht="16.5" customHeight="1">
      <c r="A191" s="35"/>
      <c r="B191" s="36"/>
      <c r="C191" s="193" t="s">
        <v>812</v>
      </c>
      <c r="D191" s="193" t="s">
        <v>175</v>
      </c>
      <c r="E191" s="194" t="s">
        <v>2478</v>
      </c>
      <c r="F191" s="195" t="s">
        <v>2479</v>
      </c>
      <c r="G191" s="196" t="s">
        <v>178</v>
      </c>
      <c r="H191" s="197">
        <v>40</v>
      </c>
      <c r="I191" s="198"/>
      <c r="J191" s="199">
        <f>ROUND(I191*H191,2)</f>
        <v>0</v>
      </c>
      <c r="K191" s="195" t="s">
        <v>19</v>
      </c>
      <c r="L191" s="40"/>
      <c r="M191" s="200" t="s">
        <v>19</v>
      </c>
      <c r="N191" s="201" t="s">
        <v>43</v>
      </c>
      <c r="O191" s="65"/>
      <c r="P191" s="202">
        <f>O191*H191</f>
        <v>0</v>
      </c>
      <c r="Q191" s="202">
        <v>0</v>
      </c>
      <c r="R191" s="202">
        <f>Q191*H191</f>
        <v>0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180</v>
      </c>
      <c r="AT191" s="204" t="s">
        <v>175</v>
      </c>
      <c r="AU191" s="204" t="s">
        <v>80</v>
      </c>
      <c r="AY191" s="18" t="s">
        <v>173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80</v>
      </c>
      <c r="BK191" s="205">
        <f>ROUND(I191*H191,2)</f>
        <v>0</v>
      </c>
      <c r="BL191" s="18" t="s">
        <v>180</v>
      </c>
      <c r="BM191" s="204" t="s">
        <v>815</v>
      </c>
    </row>
    <row r="192" spans="1:65" s="2" customFormat="1" ht="11.25">
      <c r="A192" s="35"/>
      <c r="B192" s="36"/>
      <c r="C192" s="37"/>
      <c r="D192" s="206" t="s">
        <v>182</v>
      </c>
      <c r="E192" s="37"/>
      <c r="F192" s="207" t="s">
        <v>2479</v>
      </c>
      <c r="G192" s="37"/>
      <c r="H192" s="37"/>
      <c r="I192" s="116"/>
      <c r="J192" s="37"/>
      <c r="K192" s="37"/>
      <c r="L192" s="40"/>
      <c r="M192" s="208"/>
      <c r="N192" s="209"/>
      <c r="O192" s="65"/>
      <c r="P192" s="65"/>
      <c r="Q192" s="65"/>
      <c r="R192" s="65"/>
      <c r="S192" s="65"/>
      <c r="T192" s="66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8" t="s">
        <v>182</v>
      </c>
      <c r="AU192" s="18" t="s">
        <v>80</v>
      </c>
    </row>
    <row r="193" spans="1:65" s="2" customFormat="1" ht="16.5" customHeight="1">
      <c r="A193" s="35"/>
      <c r="B193" s="36"/>
      <c r="C193" s="193" t="s">
        <v>733</v>
      </c>
      <c r="D193" s="193" t="s">
        <v>175</v>
      </c>
      <c r="E193" s="194" t="s">
        <v>2480</v>
      </c>
      <c r="F193" s="195" t="s">
        <v>2481</v>
      </c>
      <c r="G193" s="196" t="s">
        <v>210</v>
      </c>
      <c r="H193" s="197">
        <v>1190</v>
      </c>
      <c r="I193" s="198"/>
      <c r="J193" s="199">
        <f>ROUND(I193*H193,2)</f>
        <v>0</v>
      </c>
      <c r="K193" s="195" t="s">
        <v>19</v>
      </c>
      <c r="L193" s="40"/>
      <c r="M193" s="200" t="s">
        <v>19</v>
      </c>
      <c r="N193" s="201" t="s">
        <v>43</v>
      </c>
      <c r="O193" s="65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180</v>
      </c>
      <c r="AT193" s="204" t="s">
        <v>175</v>
      </c>
      <c r="AU193" s="204" t="s">
        <v>80</v>
      </c>
      <c r="AY193" s="18" t="s">
        <v>173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80</v>
      </c>
      <c r="BK193" s="205">
        <f>ROUND(I193*H193,2)</f>
        <v>0</v>
      </c>
      <c r="BL193" s="18" t="s">
        <v>180</v>
      </c>
      <c r="BM193" s="204" t="s">
        <v>818</v>
      </c>
    </row>
    <row r="194" spans="1:65" s="2" customFormat="1" ht="11.25">
      <c r="A194" s="35"/>
      <c r="B194" s="36"/>
      <c r="C194" s="37"/>
      <c r="D194" s="206" t="s">
        <v>182</v>
      </c>
      <c r="E194" s="37"/>
      <c r="F194" s="207" t="s">
        <v>2481</v>
      </c>
      <c r="G194" s="37"/>
      <c r="H194" s="37"/>
      <c r="I194" s="116"/>
      <c r="J194" s="37"/>
      <c r="K194" s="37"/>
      <c r="L194" s="40"/>
      <c r="M194" s="208"/>
      <c r="N194" s="209"/>
      <c r="O194" s="65"/>
      <c r="P194" s="65"/>
      <c r="Q194" s="65"/>
      <c r="R194" s="65"/>
      <c r="S194" s="65"/>
      <c r="T194" s="66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182</v>
      </c>
      <c r="AU194" s="18" t="s">
        <v>80</v>
      </c>
    </row>
    <row r="195" spans="1:65" s="2" customFormat="1" ht="16.5" customHeight="1">
      <c r="A195" s="35"/>
      <c r="B195" s="36"/>
      <c r="C195" s="193" t="s">
        <v>819</v>
      </c>
      <c r="D195" s="193" t="s">
        <v>175</v>
      </c>
      <c r="E195" s="194" t="s">
        <v>2482</v>
      </c>
      <c r="F195" s="195" t="s">
        <v>2483</v>
      </c>
      <c r="G195" s="196" t="s">
        <v>210</v>
      </c>
      <c r="H195" s="197">
        <v>6</v>
      </c>
      <c r="I195" s="198"/>
      <c r="J195" s="199">
        <f>ROUND(I195*H195,2)</f>
        <v>0</v>
      </c>
      <c r="K195" s="195" t="s">
        <v>19</v>
      </c>
      <c r="L195" s="40"/>
      <c r="M195" s="200" t="s">
        <v>19</v>
      </c>
      <c r="N195" s="201" t="s">
        <v>43</v>
      </c>
      <c r="O195" s="65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180</v>
      </c>
      <c r="AT195" s="204" t="s">
        <v>175</v>
      </c>
      <c r="AU195" s="204" t="s">
        <v>80</v>
      </c>
      <c r="AY195" s="18" t="s">
        <v>173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80</v>
      </c>
      <c r="BK195" s="205">
        <f>ROUND(I195*H195,2)</f>
        <v>0</v>
      </c>
      <c r="BL195" s="18" t="s">
        <v>180</v>
      </c>
      <c r="BM195" s="204" t="s">
        <v>822</v>
      </c>
    </row>
    <row r="196" spans="1:65" s="2" customFormat="1" ht="11.25">
      <c r="A196" s="35"/>
      <c r="B196" s="36"/>
      <c r="C196" s="37"/>
      <c r="D196" s="206" t="s">
        <v>182</v>
      </c>
      <c r="E196" s="37"/>
      <c r="F196" s="207" t="s">
        <v>2483</v>
      </c>
      <c r="G196" s="37"/>
      <c r="H196" s="37"/>
      <c r="I196" s="116"/>
      <c r="J196" s="37"/>
      <c r="K196" s="37"/>
      <c r="L196" s="40"/>
      <c r="M196" s="208"/>
      <c r="N196" s="209"/>
      <c r="O196" s="65"/>
      <c r="P196" s="65"/>
      <c r="Q196" s="65"/>
      <c r="R196" s="65"/>
      <c r="S196" s="65"/>
      <c r="T196" s="66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182</v>
      </c>
      <c r="AU196" s="18" t="s">
        <v>80</v>
      </c>
    </row>
    <row r="197" spans="1:65" s="2" customFormat="1" ht="16.5" customHeight="1">
      <c r="A197" s="35"/>
      <c r="B197" s="36"/>
      <c r="C197" s="193" t="s">
        <v>736</v>
      </c>
      <c r="D197" s="193" t="s">
        <v>175</v>
      </c>
      <c r="E197" s="194" t="s">
        <v>2484</v>
      </c>
      <c r="F197" s="195" t="s">
        <v>2485</v>
      </c>
      <c r="G197" s="196" t="s">
        <v>210</v>
      </c>
      <c r="H197" s="197">
        <v>80</v>
      </c>
      <c r="I197" s="198"/>
      <c r="J197" s="199">
        <f>ROUND(I197*H197,2)</f>
        <v>0</v>
      </c>
      <c r="K197" s="195" t="s">
        <v>19</v>
      </c>
      <c r="L197" s="40"/>
      <c r="M197" s="200" t="s">
        <v>19</v>
      </c>
      <c r="N197" s="201" t="s">
        <v>43</v>
      </c>
      <c r="O197" s="65"/>
      <c r="P197" s="202">
        <f>O197*H197</f>
        <v>0</v>
      </c>
      <c r="Q197" s="202">
        <v>0</v>
      </c>
      <c r="R197" s="202">
        <f>Q197*H197</f>
        <v>0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180</v>
      </c>
      <c r="AT197" s="204" t="s">
        <v>175</v>
      </c>
      <c r="AU197" s="204" t="s">
        <v>80</v>
      </c>
      <c r="AY197" s="18" t="s">
        <v>173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80</v>
      </c>
      <c r="BK197" s="205">
        <f>ROUND(I197*H197,2)</f>
        <v>0</v>
      </c>
      <c r="BL197" s="18" t="s">
        <v>180</v>
      </c>
      <c r="BM197" s="204" t="s">
        <v>825</v>
      </c>
    </row>
    <row r="198" spans="1:65" s="2" customFormat="1" ht="11.25">
      <c r="A198" s="35"/>
      <c r="B198" s="36"/>
      <c r="C198" s="37"/>
      <c r="D198" s="206" t="s">
        <v>182</v>
      </c>
      <c r="E198" s="37"/>
      <c r="F198" s="207" t="s">
        <v>2485</v>
      </c>
      <c r="G198" s="37"/>
      <c r="H198" s="37"/>
      <c r="I198" s="116"/>
      <c r="J198" s="37"/>
      <c r="K198" s="37"/>
      <c r="L198" s="40"/>
      <c r="M198" s="208"/>
      <c r="N198" s="209"/>
      <c r="O198" s="65"/>
      <c r="P198" s="65"/>
      <c r="Q198" s="65"/>
      <c r="R198" s="65"/>
      <c r="S198" s="65"/>
      <c r="T198" s="66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182</v>
      </c>
      <c r="AU198" s="18" t="s">
        <v>80</v>
      </c>
    </row>
    <row r="199" spans="1:65" s="2" customFormat="1" ht="16.5" customHeight="1">
      <c r="A199" s="35"/>
      <c r="B199" s="36"/>
      <c r="C199" s="193" t="s">
        <v>826</v>
      </c>
      <c r="D199" s="193" t="s">
        <v>175</v>
      </c>
      <c r="E199" s="194" t="s">
        <v>2486</v>
      </c>
      <c r="F199" s="195" t="s">
        <v>2487</v>
      </c>
      <c r="G199" s="196" t="s">
        <v>210</v>
      </c>
      <c r="H199" s="197">
        <v>85</v>
      </c>
      <c r="I199" s="198"/>
      <c r="J199" s="199">
        <f>ROUND(I199*H199,2)</f>
        <v>0</v>
      </c>
      <c r="K199" s="195" t="s">
        <v>19</v>
      </c>
      <c r="L199" s="40"/>
      <c r="M199" s="200" t="s">
        <v>19</v>
      </c>
      <c r="N199" s="201" t="s">
        <v>43</v>
      </c>
      <c r="O199" s="65"/>
      <c r="P199" s="202">
        <f>O199*H199</f>
        <v>0</v>
      </c>
      <c r="Q199" s="202">
        <v>0</v>
      </c>
      <c r="R199" s="202">
        <f>Q199*H199</f>
        <v>0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180</v>
      </c>
      <c r="AT199" s="204" t="s">
        <v>175</v>
      </c>
      <c r="AU199" s="204" t="s">
        <v>80</v>
      </c>
      <c r="AY199" s="18" t="s">
        <v>173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80</v>
      </c>
      <c r="BK199" s="205">
        <f>ROUND(I199*H199,2)</f>
        <v>0</v>
      </c>
      <c r="BL199" s="18" t="s">
        <v>180</v>
      </c>
      <c r="BM199" s="204" t="s">
        <v>829</v>
      </c>
    </row>
    <row r="200" spans="1:65" s="2" customFormat="1" ht="11.25">
      <c r="A200" s="35"/>
      <c r="B200" s="36"/>
      <c r="C200" s="37"/>
      <c r="D200" s="206" t="s">
        <v>182</v>
      </c>
      <c r="E200" s="37"/>
      <c r="F200" s="207" t="s">
        <v>2487</v>
      </c>
      <c r="G200" s="37"/>
      <c r="H200" s="37"/>
      <c r="I200" s="116"/>
      <c r="J200" s="37"/>
      <c r="K200" s="37"/>
      <c r="L200" s="40"/>
      <c r="M200" s="208"/>
      <c r="N200" s="209"/>
      <c r="O200" s="65"/>
      <c r="P200" s="65"/>
      <c r="Q200" s="65"/>
      <c r="R200" s="65"/>
      <c r="S200" s="65"/>
      <c r="T200" s="66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182</v>
      </c>
      <c r="AU200" s="18" t="s">
        <v>80</v>
      </c>
    </row>
    <row r="201" spans="1:65" s="2" customFormat="1" ht="16.5" customHeight="1">
      <c r="A201" s="35"/>
      <c r="B201" s="36"/>
      <c r="C201" s="193" t="s">
        <v>739</v>
      </c>
      <c r="D201" s="193" t="s">
        <v>175</v>
      </c>
      <c r="E201" s="194" t="s">
        <v>2488</v>
      </c>
      <c r="F201" s="195" t="s">
        <v>2489</v>
      </c>
      <c r="G201" s="196" t="s">
        <v>210</v>
      </c>
      <c r="H201" s="197">
        <v>820</v>
      </c>
      <c r="I201" s="198"/>
      <c r="J201" s="199">
        <f>ROUND(I201*H201,2)</f>
        <v>0</v>
      </c>
      <c r="K201" s="195" t="s">
        <v>19</v>
      </c>
      <c r="L201" s="40"/>
      <c r="M201" s="200" t="s">
        <v>19</v>
      </c>
      <c r="N201" s="201" t="s">
        <v>43</v>
      </c>
      <c r="O201" s="65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180</v>
      </c>
      <c r="AT201" s="204" t="s">
        <v>175</v>
      </c>
      <c r="AU201" s="204" t="s">
        <v>80</v>
      </c>
      <c r="AY201" s="18" t="s">
        <v>173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80</v>
      </c>
      <c r="BK201" s="205">
        <f>ROUND(I201*H201,2)</f>
        <v>0</v>
      </c>
      <c r="BL201" s="18" t="s">
        <v>180</v>
      </c>
      <c r="BM201" s="204" t="s">
        <v>832</v>
      </c>
    </row>
    <row r="202" spans="1:65" s="2" customFormat="1" ht="11.25">
      <c r="A202" s="35"/>
      <c r="B202" s="36"/>
      <c r="C202" s="37"/>
      <c r="D202" s="206" t="s">
        <v>182</v>
      </c>
      <c r="E202" s="37"/>
      <c r="F202" s="207" t="s">
        <v>2489</v>
      </c>
      <c r="G202" s="37"/>
      <c r="H202" s="37"/>
      <c r="I202" s="116"/>
      <c r="J202" s="37"/>
      <c r="K202" s="37"/>
      <c r="L202" s="40"/>
      <c r="M202" s="208"/>
      <c r="N202" s="209"/>
      <c r="O202" s="65"/>
      <c r="P202" s="65"/>
      <c r="Q202" s="65"/>
      <c r="R202" s="65"/>
      <c r="S202" s="65"/>
      <c r="T202" s="66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8" t="s">
        <v>182</v>
      </c>
      <c r="AU202" s="18" t="s">
        <v>80</v>
      </c>
    </row>
    <row r="203" spans="1:65" s="2" customFormat="1" ht="16.5" customHeight="1">
      <c r="A203" s="35"/>
      <c r="B203" s="36"/>
      <c r="C203" s="193" t="s">
        <v>833</v>
      </c>
      <c r="D203" s="193" t="s">
        <v>175</v>
      </c>
      <c r="E203" s="194" t="s">
        <v>2490</v>
      </c>
      <c r="F203" s="195" t="s">
        <v>2491</v>
      </c>
      <c r="G203" s="196" t="s">
        <v>2342</v>
      </c>
      <c r="H203" s="197">
        <v>50</v>
      </c>
      <c r="I203" s="198"/>
      <c r="J203" s="199">
        <f>ROUND(I203*H203,2)</f>
        <v>0</v>
      </c>
      <c r="K203" s="195" t="s">
        <v>19</v>
      </c>
      <c r="L203" s="40"/>
      <c r="M203" s="200" t="s">
        <v>19</v>
      </c>
      <c r="N203" s="201" t="s">
        <v>43</v>
      </c>
      <c r="O203" s="65"/>
      <c r="P203" s="202">
        <f>O203*H203</f>
        <v>0</v>
      </c>
      <c r="Q203" s="202">
        <v>0</v>
      </c>
      <c r="R203" s="202">
        <f>Q203*H203</f>
        <v>0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180</v>
      </c>
      <c r="AT203" s="204" t="s">
        <v>175</v>
      </c>
      <c r="AU203" s="204" t="s">
        <v>80</v>
      </c>
      <c r="AY203" s="18" t="s">
        <v>173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80</v>
      </c>
      <c r="BK203" s="205">
        <f>ROUND(I203*H203,2)</f>
        <v>0</v>
      </c>
      <c r="BL203" s="18" t="s">
        <v>180</v>
      </c>
      <c r="BM203" s="204" t="s">
        <v>836</v>
      </c>
    </row>
    <row r="204" spans="1:65" s="2" customFormat="1" ht="11.25">
      <c r="A204" s="35"/>
      <c r="B204" s="36"/>
      <c r="C204" s="37"/>
      <c r="D204" s="206" t="s">
        <v>182</v>
      </c>
      <c r="E204" s="37"/>
      <c r="F204" s="207" t="s">
        <v>2491</v>
      </c>
      <c r="G204" s="37"/>
      <c r="H204" s="37"/>
      <c r="I204" s="116"/>
      <c r="J204" s="37"/>
      <c r="K204" s="37"/>
      <c r="L204" s="40"/>
      <c r="M204" s="208"/>
      <c r="N204" s="209"/>
      <c r="O204" s="65"/>
      <c r="P204" s="65"/>
      <c r="Q204" s="65"/>
      <c r="R204" s="65"/>
      <c r="S204" s="65"/>
      <c r="T204" s="66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182</v>
      </c>
      <c r="AU204" s="18" t="s">
        <v>80</v>
      </c>
    </row>
    <row r="205" spans="1:65" s="2" customFormat="1" ht="16.5" customHeight="1">
      <c r="A205" s="35"/>
      <c r="B205" s="36"/>
      <c r="C205" s="193" t="s">
        <v>742</v>
      </c>
      <c r="D205" s="193" t="s">
        <v>175</v>
      </c>
      <c r="E205" s="194" t="s">
        <v>2492</v>
      </c>
      <c r="F205" s="195" t="s">
        <v>2493</v>
      </c>
      <c r="G205" s="196" t="s">
        <v>2342</v>
      </c>
      <c r="H205" s="197">
        <v>1</v>
      </c>
      <c r="I205" s="198"/>
      <c r="J205" s="199">
        <f>ROUND(I205*H205,2)</f>
        <v>0</v>
      </c>
      <c r="K205" s="195" t="s">
        <v>19</v>
      </c>
      <c r="L205" s="40"/>
      <c r="M205" s="200" t="s">
        <v>19</v>
      </c>
      <c r="N205" s="201" t="s">
        <v>43</v>
      </c>
      <c r="O205" s="65"/>
      <c r="P205" s="202">
        <f>O205*H205</f>
        <v>0</v>
      </c>
      <c r="Q205" s="202">
        <v>0</v>
      </c>
      <c r="R205" s="202">
        <f>Q205*H205</f>
        <v>0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180</v>
      </c>
      <c r="AT205" s="204" t="s">
        <v>175</v>
      </c>
      <c r="AU205" s="204" t="s">
        <v>80</v>
      </c>
      <c r="AY205" s="18" t="s">
        <v>173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80</v>
      </c>
      <c r="BK205" s="205">
        <f>ROUND(I205*H205,2)</f>
        <v>0</v>
      </c>
      <c r="BL205" s="18" t="s">
        <v>180</v>
      </c>
      <c r="BM205" s="204" t="s">
        <v>839</v>
      </c>
    </row>
    <row r="206" spans="1:65" s="2" customFormat="1" ht="11.25">
      <c r="A206" s="35"/>
      <c r="B206" s="36"/>
      <c r="C206" s="37"/>
      <c r="D206" s="206" t="s">
        <v>182</v>
      </c>
      <c r="E206" s="37"/>
      <c r="F206" s="207" t="s">
        <v>2493</v>
      </c>
      <c r="G206" s="37"/>
      <c r="H206" s="37"/>
      <c r="I206" s="116"/>
      <c r="J206" s="37"/>
      <c r="K206" s="37"/>
      <c r="L206" s="40"/>
      <c r="M206" s="208"/>
      <c r="N206" s="209"/>
      <c r="O206" s="65"/>
      <c r="P206" s="65"/>
      <c r="Q206" s="65"/>
      <c r="R206" s="65"/>
      <c r="S206" s="65"/>
      <c r="T206" s="66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8" t="s">
        <v>182</v>
      </c>
      <c r="AU206" s="18" t="s">
        <v>80</v>
      </c>
    </row>
    <row r="207" spans="1:65" s="2" customFormat="1" ht="16.5" customHeight="1">
      <c r="A207" s="35"/>
      <c r="B207" s="36"/>
      <c r="C207" s="193" t="s">
        <v>840</v>
      </c>
      <c r="D207" s="193" t="s">
        <v>175</v>
      </c>
      <c r="E207" s="194" t="s">
        <v>2494</v>
      </c>
      <c r="F207" s="195" t="s">
        <v>2495</v>
      </c>
      <c r="G207" s="196" t="s">
        <v>210</v>
      </c>
      <c r="H207" s="197">
        <v>700</v>
      </c>
      <c r="I207" s="198"/>
      <c r="J207" s="199">
        <f>ROUND(I207*H207,2)</f>
        <v>0</v>
      </c>
      <c r="K207" s="195" t="s">
        <v>19</v>
      </c>
      <c r="L207" s="40"/>
      <c r="M207" s="200" t="s">
        <v>19</v>
      </c>
      <c r="N207" s="201" t="s">
        <v>43</v>
      </c>
      <c r="O207" s="65"/>
      <c r="P207" s="202">
        <f>O207*H207</f>
        <v>0</v>
      </c>
      <c r="Q207" s="202">
        <v>0</v>
      </c>
      <c r="R207" s="202">
        <f>Q207*H207</f>
        <v>0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180</v>
      </c>
      <c r="AT207" s="204" t="s">
        <v>175</v>
      </c>
      <c r="AU207" s="204" t="s">
        <v>80</v>
      </c>
      <c r="AY207" s="18" t="s">
        <v>173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80</v>
      </c>
      <c r="BK207" s="205">
        <f>ROUND(I207*H207,2)</f>
        <v>0</v>
      </c>
      <c r="BL207" s="18" t="s">
        <v>180</v>
      </c>
      <c r="BM207" s="204" t="s">
        <v>844</v>
      </c>
    </row>
    <row r="208" spans="1:65" s="2" customFormat="1" ht="11.25">
      <c r="A208" s="35"/>
      <c r="B208" s="36"/>
      <c r="C208" s="37"/>
      <c r="D208" s="206" t="s">
        <v>182</v>
      </c>
      <c r="E208" s="37"/>
      <c r="F208" s="207" t="s">
        <v>2495</v>
      </c>
      <c r="G208" s="37"/>
      <c r="H208" s="37"/>
      <c r="I208" s="116"/>
      <c r="J208" s="37"/>
      <c r="K208" s="37"/>
      <c r="L208" s="40"/>
      <c r="M208" s="208"/>
      <c r="N208" s="209"/>
      <c r="O208" s="65"/>
      <c r="P208" s="65"/>
      <c r="Q208" s="65"/>
      <c r="R208" s="65"/>
      <c r="S208" s="65"/>
      <c r="T208" s="66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8" t="s">
        <v>182</v>
      </c>
      <c r="AU208" s="18" t="s">
        <v>80</v>
      </c>
    </row>
    <row r="209" spans="1:65" s="2" customFormat="1" ht="16.5" customHeight="1">
      <c r="A209" s="35"/>
      <c r="B209" s="36"/>
      <c r="C209" s="193" t="s">
        <v>745</v>
      </c>
      <c r="D209" s="193" t="s">
        <v>175</v>
      </c>
      <c r="E209" s="194" t="s">
        <v>2496</v>
      </c>
      <c r="F209" s="195" t="s">
        <v>2497</v>
      </c>
      <c r="G209" s="196" t="s">
        <v>528</v>
      </c>
      <c r="H209" s="197">
        <v>56</v>
      </c>
      <c r="I209" s="198"/>
      <c r="J209" s="199">
        <f>ROUND(I209*H209,2)</f>
        <v>0</v>
      </c>
      <c r="K209" s="195" t="s">
        <v>19</v>
      </c>
      <c r="L209" s="40"/>
      <c r="M209" s="200" t="s">
        <v>19</v>
      </c>
      <c r="N209" s="201" t="s">
        <v>43</v>
      </c>
      <c r="O209" s="65"/>
      <c r="P209" s="202">
        <f>O209*H209</f>
        <v>0</v>
      </c>
      <c r="Q209" s="202">
        <v>0</v>
      </c>
      <c r="R209" s="202">
        <f>Q209*H209</f>
        <v>0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180</v>
      </c>
      <c r="AT209" s="204" t="s">
        <v>175</v>
      </c>
      <c r="AU209" s="204" t="s">
        <v>80</v>
      </c>
      <c r="AY209" s="18" t="s">
        <v>173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80</v>
      </c>
      <c r="BK209" s="205">
        <f>ROUND(I209*H209,2)</f>
        <v>0</v>
      </c>
      <c r="BL209" s="18" t="s">
        <v>180</v>
      </c>
      <c r="BM209" s="204" t="s">
        <v>847</v>
      </c>
    </row>
    <row r="210" spans="1:65" s="2" customFormat="1" ht="11.25">
      <c r="A210" s="35"/>
      <c r="B210" s="36"/>
      <c r="C210" s="37"/>
      <c r="D210" s="206" t="s">
        <v>182</v>
      </c>
      <c r="E210" s="37"/>
      <c r="F210" s="207" t="s">
        <v>2497</v>
      </c>
      <c r="G210" s="37"/>
      <c r="H210" s="37"/>
      <c r="I210" s="116"/>
      <c r="J210" s="37"/>
      <c r="K210" s="37"/>
      <c r="L210" s="40"/>
      <c r="M210" s="208"/>
      <c r="N210" s="209"/>
      <c r="O210" s="65"/>
      <c r="P210" s="65"/>
      <c r="Q210" s="65"/>
      <c r="R210" s="65"/>
      <c r="S210" s="65"/>
      <c r="T210" s="66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8" t="s">
        <v>182</v>
      </c>
      <c r="AU210" s="18" t="s">
        <v>80</v>
      </c>
    </row>
    <row r="211" spans="1:65" s="2" customFormat="1" ht="16.5" customHeight="1">
      <c r="A211" s="35"/>
      <c r="B211" s="36"/>
      <c r="C211" s="193" t="s">
        <v>848</v>
      </c>
      <c r="D211" s="193" t="s">
        <v>175</v>
      </c>
      <c r="E211" s="194" t="s">
        <v>2498</v>
      </c>
      <c r="F211" s="195" t="s">
        <v>2499</v>
      </c>
      <c r="G211" s="196" t="s">
        <v>528</v>
      </c>
      <c r="H211" s="197">
        <v>56</v>
      </c>
      <c r="I211" s="198"/>
      <c r="J211" s="199">
        <f>ROUND(I211*H211,2)</f>
        <v>0</v>
      </c>
      <c r="K211" s="195" t="s">
        <v>19</v>
      </c>
      <c r="L211" s="40"/>
      <c r="M211" s="200" t="s">
        <v>19</v>
      </c>
      <c r="N211" s="201" t="s">
        <v>43</v>
      </c>
      <c r="O211" s="65"/>
      <c r="P211" s="202">
        <f>O211*H211</f>
        <v>0</v>
      </c>
      <c r="Q211" s="202">
        <v>0</v>
      </c>
      <c r="R211" s="202">
        <f>Q211*H211</f>
        <v>0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180</v>
      </c>
      <c r="AT211" s="204" t="s">
        <v>175</v>
      </c>
      <c r="AU211" s="204" t="s">
        <v>80</v>
      </c>
      <c r="AY211" s="18" t="s">
        <v>173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80</v>
      </c>
      <c r="BK211" s="205">
        <f>ROUND(I211*H211,2)</f>
        <v>0</v>
      </c>
      <c r="BL211" s="18" t="s">
        <v>180</v>
      </c>
      <c r="BM211" s="204" t="s">
        <v>851</v>
      </c>
    </row>
    <row r="212" spans="1:65" s="2" customFormat="1" ht="11.25">
      <c r="A212" s="35"/>
      <c r="B212" s="36"/>
      <c r="C212" s="37"/>
      <c r="D212" s="206" t="s">
        <v>182</v>
      </c>
      <c r="E212" s="37"/>
      <c r="F212" s="207" t="s">
        <v>2499</v>
      </c>
      <c r="G212" s="37"/>
      <c r="H212" s="37"/>
      <c r="I212" s="116"/>
      <c r="J212" s="37"/>
      <c r="K212" s="37"/>
      <c r="L212" s="40"/>
      <c r="M212" s="208"/>
      <c r="N212" s="209"/>
      <c r="O212" s="65"/>
      <c r="P212" s="65"/>
      <c r="Q212" s="65"/>
      <c r="R212" s="65"/>
      <c r="S212" s="65"/>
      <c r="T212" s="66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8" t="s">
        <v>182</v>
      </c>
      <c r="AU212" s="18" t="s">
        <v>80</v>
      </c>
    </row>
    <row r="213" spans="1:65" s="2" customFormat="1" ht="16.5" customHeight="1">
      <c r="A213" s="35"/>
      <c r="B213" s="36"/>
      <c r="C213" s="193" t="s">
        <v>749</v>
      </c>
      <c r="D213" s="193" t="s">
        <v>175</v>
      </c>
      <c r="E213" s="194" t="s">
        <v>2500</v>
      </c>
      <c r="F213" s="195" t="s">
        <v>2501</v>
      </c>
      <c r="G213" s="196" t="s">
        <v>210</v>
      </c>
      <c r="H213" s="197">
        <v>663</v>
      </c>
      <c r="I213" s="198"/>
      <c r="J213" s="199">
        <f>ROUND(I213*H213,2)</f>
        <v>0</v>
      </c>
      <c r="K213" s="195" t="s">
        <v>19</v>
      </c>
      <c r="L213" s="40"/>
      <c r="M213" s="200" t="s">
        <v>19</v>
      </c>
      <c r="N213" s="201" t="s">
        <v>43</v>
      </c>
      <c r="O213" s="65"/>
      <c r="P213" s="202">
        <f>O213*H213</f>
        <v>0</v>
      </c>
      <c r="Q213" s="202">
        <v>0</v>
      </c>
      <c r="R213" s="202">
        <f>Q213*H213</f>
        <v>0</v>
      </c>
      <c r="S213" s="202">
        <v>0</v>
      </c>
      <c r="T213" s="20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180</v>
      </c>
      <c r="AT213" s="204" t="s">
        <v>175</v>
      </c>
      <c r="AU213" s="204" t="s">
        <v>80</v>
      </c>
      <c r="AY213" s="18" t="s">
        <v>173</v>
      </c>
      <c r="BE213" s="205">
        <f>IF(N213="základní",J213,0)</f>
        <v>0</v>
      </c>
      <c r="BF213" s="205">
        <f>IF(N213="snížená",J213,0)</f>
        <v>0</v>
      </c>
      <c r="BG213" s="205">
        <f>IF(N213="zákl. přenesená",J213,0)</f>
        <v>0</v>
      </c>
      <c r="BH213" s="205">
        <f>IF(N213="sníž. přenesená",J213,0)</f>
        <v>0</v>
      </c>
      <c r="BI213" s="205">
        <f>IF(N213="nulová",J213,0)</f>
        <v>0</v>
      </c>
      <c r="BJ213" s="18" t="s">
        <v>80</v>
      </c>
      <c r="BK213" s="205">
        <f>ROUND(I213*H213,2)</f>
        <v>0</v>
      </c>
      <c r="BL213" s="18" t="s">
        <v>180</v>
      </c>
      <c r="BM213" s="204" t="s">
        <v>855</v>
      </c>
    </row>
    <row r="214" spans="1:65" s="2" customFormat="1" ht="11.25">
      <c r="A214" s="35"/>
      <c r="B214" s="36"/>
      <c r="C214" s="37"/>
      <c r="D214" s="206" t="s">
        <v>182</v>
      </c>
      <c r="E214" s="37"/>
      <c r="F214" s="207" t="s">
        <v>2501</v>
      </c>
      <c r="G214" s="37"/>
      <c r="H214" s="37"/>
      <c r="I214" s="116"/>
      <c r="J214" s="37"/>
      <c r="K214" s="37"/>
      <c r="L214" s="40"/>
      <c r="M214" s="208"/>
      <c r="N214" s="209"/>
      <c r="O214" s="65"/>
      <c r="P214" s="65"/>
      <c r="Q214" s="65"/>
      <c r="R214" s="65"/>
      <c r="S214" s="65"/>
      <c r="T214" s="66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8" t="s">
        <v>182</v>
      </c>
      <c r="AU214" s="18" t="s">
        <v>80</v>
      </c>
    </row>
    <row r="215" spans="1:65" s="2" customFormat="1" ht="16.5" customHeight="1">
      <c r="A215" s="35"/>
      <c r="B215" s="36"/>
      <c r="C215" s="193" t="s">
        <v>856</v>
      </c>
      <c r="D215" s="193" t="s">
        <v>175</v>
      </c>
      <c r="E215" s="194" t="s">
        <v>2502</v>
      </c>
      <c r="F215" s="195" t="s">
        <v>2503</v>
      </c>
      <c r="G215" s="196" t="s">
        <v>210</v>
      </c>
      <c r="H215" s="197">
        <v>15</v>
      </c>
      <c r="I215" s="198"/>
      <c r="J215" s="199">
        <f>ROUND(I215*H215,2)</f>
        <v>0</v>
      </c>
      <c r="K215" s="195" t="s">
        <v>19</v>
      </c>
      <c r="L215" s="40"/>
      <c r="M215" s="200" t="s">
        <v>19</v>
      </c>
      <c r="N215" s="201" t="s">
        <v>43</v>
      </c>
      <c r="O215" s="65"/>
      <c r="P215" s="202">
        <f>O215*H215</f>
        <v>0</v>
      </c>
      <c r="Q215" s="202">
        <v>0</v>
      </c>
      <c r="R215" s="202">
        <f>Q215*H215</f>
        <v>0</v>
      </c>
      <c r="S215" s="202">
        <v>0</v>
      </c>
      <c r="T215" s="20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180</v>
      </c>
      <c r="AT215" s="204" t="s">
        <v>175</v>
      </c>
      <c r="AU215" s="204" t="s">
        <v>80</v>
      </c>
      <c r="AY215" s="18" t="s">
        <v>173</v>
      </c>
      <c r="BE215" s="205">
        <f>IF(N215="základní",J215,0)</f>
        <v>0</v>
      </c>
      <c r="BF215" s="205">
        <f>IF(N215="snížená",J215,0)</f>
        <v>0</v>
      </c>
      <c r="BG215" s="205">
        <f>IF(N215="zákl. přenesená",J215,0)</f>
        <v>0</v>
      </c>
      <c r="BH215" s="205">
        <f>IF(N215="sníž. přenesená",J215,0)</f>
        <v>0</v>
      </c>
      <c r="BI215" s="205">
        <f>IF(N215="nulová",J215,0)</f>
        <v>0</v>
      </c>
      <c r="BJ215" s="18" t="s">
        <v>80</v>
      </c>
      <c r="BK215" s="205">
        <f>ROUND(I215*H215,2)</f>
        <v>0</v>
      </c>
      <c r="BL215" s="18" t="s">
        <v>180</v>
      </c>
      <c r="BM215" s="204" t="s">
        <v>859</v>
      </c>
    </row>
    <row r="216" spans="1:65" s="2" customFormat="1" ht="11.25">
      <c r="A216" s="35"/>
      <c r="B216" s="36"/>
      <c r="C216" s="37"/>
      <c r="D216" s="206" t="s">
        <v>182</v>
      </c>
      <c r="E216" s="37"/>
      <c r="F216" s="207" t="s">
        <v>2503</v>
      </c>
      <c r="G216" s="37"/>
      <c r="H216" s="37"/>
      <c r="I216" s="116"/>
      <c r="J216" s="37"/>
      <c r="K216" s="37"/>
      <c r="L216" s="40"/>
      <c r="M216" s="208"/>
      <c r="N216" s="209"/>
      <c r="O216" s="65"/>
      <c r="P216" s="65"/>
      <c r="Q216" s="65"/>
      <c r="R216" s="65"/>
      <c r="S216" s="65"/>
      <c r="T216" s="66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8" t="s">
        <v>182</v>
      </c>
      <c r="AU216" s="18" t="s">
        <v>80</v>
      </c>
    </row>
    <row r="217" spans="1:65" s="2" customFormat="1" ht="16.5" customHeight="1">
      <c r="A217" s="35"/>
      <c r="B217" s="36"/>
      <c r="C217" s="193" t="s">
        <v>752</v>
      </c>
      <c r="D217" s="193" t="s">
        <v>175</v>
      </c>
      <c r="E217" s="194" t="s">
        <v>2504</v>
      </c>
      <c r="F217" s="195" t="s">
        <v>2505</v>
      </c>
      <c r="G217" s="196" t="s">
        <v>210</v>
      </c>
      <c r="H217" s="197">
        <v>60</v>
      </c>
      <c r="I217" s="198"/>
      <c r="J217" s="199">
        <f>ROUND(I217*H217,2)</f>
        <v>0</v>
      </c>
      <c r="K217" s="195" t="s">
        <v>19</v>
      </c>
      <c r="L217" s="40"/>
      <c r="M217" s="200" t="s">
        <v>19</v>
      </c>
      <c r="N217" s="201" t="s">
        <v>43</v>
      </c>
      <c r="O217" s="65"/>
      <c r="P217" s="202">
        <f>O217*H217</f>
        <v>0</v>
      </c>
      <c r="Q217" s="202">
        <v>0</v>
      </c>
      <c r="R217" s="202">
        <f>Q217*H217</f>
        <v>0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180</v>
      </c>
      <c r="AT217" s="204" t="s">
        <v>175</v>
      </c>
      <c r="AU217" s="204" t="s">
        <v>80</v>
      </c>
      <c r="AY217" s="18" t="s">
        <v>173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80</v>
      </c>
      <c r="BK217" s="205">
        <f>ROUND(I217*H217,2)</f>
        <v>0</v>
      </c>
      <c r="BL217" s="18" t="s">
        <v>180</v>
      </c>
      <c r="BM217" s="204" t="s">
        <v>864</v>
      </c>
    </row>
    <row r="218" spans="1:65" s="2" customFormat="1" ht="11.25">
      <c r="A218" s="35"/>
      <c r="B218" s="36"/>
      <c r="C218" s="37"/>
      <c r="D218" s="206" t="s">
        <v>182</v>
      </c>
      <c r="E218" s="37"/>
      <c r="F218" s="207" t="s">
        <v>2505</v>
      </c>
      <c r="G218" s="37"/>
      <c r="H218" s="37"/>
      <c r="I218" s="116"/>
      <c r="J218" s="37"/>
      <c r="K218" s="37"/>
      <c r="L218" s="40"/>
      <c r="M218" s="208"/>
      <c r="N218" s="209"/>
      <c r="O218" s="65"/>
      <c r="P218" s="65"/>
      <c r="Q218" s="65"/>
      <c r="R218" s="65"/>
      <c r="S218" s="65"/>
      <c r="T218" s="66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8" t="s">
        <v>182</v>
      </c>
      <c r="AU218" s="18" t="s">
        <v>80</v>
      </c>
    </row>
    <row r="219" spans="1:65" s="2" customFormat="1" ht="16.5" customHeight="1">
      <c r="A219" s="35"/>
      <c r="B219" s="36"/>
      <c r="C219" s="193" t="s">
        <v>865</v>
      </c>
      <c r="D219" s="193" t="s">
        <v>175</v>
      </c>
      <c r="E219" s="194" t="s">
        <v>2506</v>
      </c>
      <c r="F219" s="195" t="s">
        <v>2507</v>
      </c>
      <c r="G219" s="196" t="s">
        <v>210</v>
      </c>
      <c r="H219" s="197">
        <v>62</v>
      </c>
      <c r="I219" s="198"/>
      <c r="J219" s="199">
        <f>ROUND(I219*H219,2)</f>
        <v>0</v>
      </c>
      <c r="K219" s="195" t="s">
        <v>19</v>
      </c>
      <c r="L219" s="40"/>
      <c r="M219" s="200" t="s">
        <v>19</v>
      </c>
      <c r="N219" s="201" t="s">
        <v>43</v>
      </c>
      <c r="O219" s="65"/>
      <c r="P219" s="202">
        <f>O219*H219</f>
        <v>0</v>
      </c>
      <c r="Q219" s="202">
        <v>0</v>
      </c>
      <c r="R219" s="202">
        <f>Q219*H219</f>
        <v>0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180</v>
      </c>
      <c r="AT219" s="204" t="s">
        <v>175</v>
      </c>
      <c r="AU219" s="204" t="s">
        <v>80</v>
      </c>
      <c r="AY219" s="18" t="s">
        <v>173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80</v>
      </c>
      <c r="BK219" s="205">
        <f>ROUND(I219*H219,2)</f>
        <v>0</v>
      </c>
      <c r="BL219" s="18" t="s">
        <v>180</v>
      </c>
      <c r="BM219" s="204" t="s">
        <v>868</v>
      </c>
    </row>
    <row r="220" spans="1:65" s="2" customFormat="1" ht="11.25">
      <c r="A220" s="35"/>
      <c r="B220" s="36"/>
      <c r="C220" s="37"/>
      <c r="D220" s="206" t="s">
        <v>182</v>
      </c>
      <c r="E220" s="37"/>
      <c r="F220" s="207" t="s">
        <v>2507</v>
      </c>
      <c r="G220" s="37"/>
      <c r="H220" s="37"/>
      <c r="I220" s="116"/>
      <c r="J220" s="37"/>
      <c r="K220" s="37"/>
      <c r="L220" s="40"/>
      <c r="M220" s="208"/>
      <c r="N220" s="209"/>
      <c r="O220" s="65"/>
      <c r="P220" s="65"/>
      <c r="Q220" s="65"/>
      <c r="R220" s="65"/>
      <c r="S220" s="65"/>
      <c r="T220" s="66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8" t="s">
        <v>182</v>
      </c>
      <c r="AU220" s="18" t="s">
        <v>80</v>
      </c>
    </row>
    <row r="221" spans="1:65" s="2" customFormat="1" ht="16.5" customHeight="1">
      <c r="A221" s="35"/>
      <c r="B221" s="36"/>
      <c r="C221" s="193" t="s">
        <v>755</v>
      </c>
      <c r="D221" s="193" t="s">
        <v>175</v>
      </c>
      <c r="E221" s="194" t="s">
        <v>2508</v>
      </c>
      <c r="F221" s="195" t="s">
        <v>2509</v>
      </c>
      <c r="G221" s="196" t="s">
        <v>528</v>
      </c>
      <c r="H221" s="197">
        <v>13.3</v>
      </c>
      <c r="I221" s="198"/>
      <c r="J221" s="199">
        <f>ROUND(I221*H221,2)</f>
        <v>0</v>
      </c>
      <c r="K221" s="195" t="s">
        <v>19</v>
      </c>
      <c r="L221" s="40"/>
      <c r="M221" s="200" t="s">
        <v>19</v>
      </c>
      <c r="N221" s="201" t="s">
        <v>43</v>
      </c>
      <c r="O221" s="65"/>
      <c r="P221" s="202">
        <f>O221*H221</f>
        <v>0</v>
      </c>
      <c r="Q221" s="202">
        <v>0</v>
      </c>
      <c r="R221" s="202">
        <f>Q221*H221</f>
        <v>0</v>
      </c>
      <c r="S221" s="202">
        <v>0</v>
      </c>
      <c r="T221" s="20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180</v>
      </c>
      <c r="AT221" s="204" t="s">
        <v>175</v>
      </c>
      <c r="AU221" s="204" t="s">
        <v>80</v>
      </c>
      <c r="AY221" s="18" t="s">
        <v>173</v>
      </c>
      <c r="BE221" s="205">
        <f>IF(N221="základní",J221,0)</f>
        <v>0</v>
      </c>
      <c r="BF221" s="205">
        <f>IF(N221="snížená",J221,0)</f>
        <v>0</v>
      </c>
      <c r="BG221" s="205">
        <f>IF(N221="zákl. přenesená",J221,0)</f>
        <v>0</v>
      </c>
      <c r="BH221" s="205">
        <f>IF(N221="sníž. přenesená",J221,0)</f>
        <v>0</v>
      </c>
      <c r="BI221" s="205">
        <f>IF(N221="nulová",J221,0)</f>
        <v>0</v>
      </c>
      <c r="BJ221" s="18" t="s">
        <v>80</v>
      </c>
      <c r="BK221" s="205">
        <f>ROUND(I221*H221,2)</f>
        <v>0</v>
      </c>
      <c r="BL221" s="18" t="s">
        <v>180</v>
      </c>
      <c r="BM221" s="204" t="s">
        <v>871</v>
      </c>
    </row>
    <row r="222" spans="1:65" s="2" customFormat="1" ht="11.25">
      <c r="A222" s="35"/>
      <c r="B222" s="36"/>
      <c r="C222" s="37"/>
      <c r="D222" s="206" t="s">
        <v>182</v>
      </c>
      <c r="E222" s="37"/>
      <c r="F222" s="207" t="s">
        <v>2509</v>
      </c>
      <c r="G222" s="37"/>
      <c r="H222" s="37"/>
      <c r="I222" s="116"/>
      <c r="J222" s="37"/>
      <c r="K222" s="37"/>
      <c r="L222" s="40"/>
      <c r="M222" s="208"/>
      <c r="N222" s="209"/>
      <c r="O222" s="65"/>
      <c r="P222" s="65"/>
      <c r="Q222" s="65"/>
      <c r="R222" s="65"/>
      <c r="S222" s="65"/>
      <c r="T222" s="66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8" t="s">
        <v>182</v>
      </c>
      <c r="AU222" s="18" t="s">
        <v>80</v>
      </c>
    </row>
    <row r="223" spans="1:65" s="2" customFormat="1" ht="16.5" customHeight="1">
      <c r="A223" s="35"/>
      <c r="B223" s="36"/>
      <c r="C223" s="193" t="s">
        <v>872</v>
      </c>
      <c r="D223" s="193" t="s">
        <v>175</v>
      </c>
      <c r="E223" s="194" t="s">
        <v>2510</v>
      </c>
      <c r="F223" s="195" t="s">
        <v>2511</v>
      </c>
      <c r="G223" s="196" t="s">
        <v>178</v>
      </c>
      <c r="H223" s="197">
        <v>43</v>
      </c>
      <c r="I223" s="198"/>
      <c r="J223" s="199">
        <f>ROUND(I223*H223,2)</f>
        <v>0</v>
      </c>
      <c r="K223" s="195" t="s">
        <v>19</v>
      </c>
      <c r="L223" s="40"/>
      <c r="M223" s="200" t="s">
        <v>19</v>
      </c>
      <c r="N223" s="201" t="s">
        <v>43</v>
      </c>
      <c r="O223" s="65"/>
      <c r="P223" s="202">
        <f>O223*H223</f>
        <v>0</v>
      </c>
      <c r="Q223" s="202">
        <v>0</v>
      </c>
      <c r="R223" s="202">
        <f>Q223*H223</f>
        <v>0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180</v>
      </c>
      <c r="AT223" s="204" t="s">
        <v>175</v>
      </c>
      <c r="AU223" s="204" t="s">
        <v>80</v>
      </c>
      <c r="AY223" s="18" t="s">
        <v>173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80</v>
      </c>
      <c r="BK223" s="205">
        <f>ROUND(I223*H223,2)</f>
        <v>0</v>
      </c>
      <c r="BL223" s="18" t="s">
        <v>180</v>
      </c>
      <c r="BM223" s="204" t="s">
        <v>875</v>
      </c>
    </row>
    <row r="224" spans="1:65" s="2" customFormat="1" ht="11.25">
      <c r="A224" s="35"/>
      <c r="B224" s="36"/>
      <c r="C224" s="37"/>
      <c r="D224" s="206" t="s">
        <v>182</v>
      </c>
      <c r="E224" s="37"/>
      <c r="F224" s="207" t="s">
        <v>2511</v>
      </c>
      <c r="G224" s="37"/>
      <c r="H224" s="37"/>
      <c r="I224" s="116"/>
      <c r="J224" s="37"/>
      <c r="K224" s="37"/>
      <c r="L224" s="40"/>
      <c r="M224" s="208"/>
      <c r="N224" s="209"/>
      <c r="O224" s="65"/>
      <c r="P224" s="65"/>
      <c r="Q224" s="65"/>
      <c r="R224" s="65"/>
      <c r="S224" s="65"/>
      <c r="T224" s="66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8" t="s">
        <v>182</v>
      </c>
      <c r="AU224" s="18" t="s">
        <v>80</v>
      </c>
    </row>
    <row r="225" spans="1:65" s="2" customFormat="1" ht="16.5" customHeight="1">
      <c r="A225" s="35"/>
      <c r="B225" s="36"/>
      <c r="C225" s="193" t="s">
        <v>758</v>
      </c>
      <c r="D225" s="193" t="s">
        <v>175</v>
      </c>
      <c r="E225" s="194" t="s">
        <v>2512</v>
      </c>
      <c r="F225" s="195" t="s">
        <v>2513</v>
      </c>
      <c r="G225" s="196" t="s">
        <v>178</v>
      </c>
      <c r="H225" s="197">
        <v>43</v>
      </c>
      <c r="I225" s="198"/>
      <c r="J225" s="199">
        <f>ROUND(I225*H225,2)</f>
        <v>0</v>
      </c>
      <c r="K225" s="195" t="s">
        <v>19</v>
      </c>
      <c r="L225" s="40"/>
      <c r="M225" s="200" t="s">
        <v>19</v>
      </c>
      <c r="N225" s="201" t="s">
        <v>43</v>
      </c>
      <c r="O225" s="65"/>
      <c r="P225" s="202">
        <f>O225*H225</f>
        <v>0</v>
      </c>
      <c r="Q225" s="202">
        <v>0</v>
      </c>
      <c r="R225" s="202">
        <f>Q225*H225</f>
        <v>0</v>
      </c>
      <c r="S225" s="202">
        <v>0</v>
      </c>
      <c r="T225" s="20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180</v>
      </c>
      <c r="AT225" s="204" t="s">
        <v>175</v>
      </c>
      <c r="AU225" s="204" t="s">
        <v>80</v>
      </c>
      <c r="AY225" s="18" t="s">
        <v>173</v>
      </c>
      <c r="BE225" s="205">
        <f>IF(N225="základní",J225,0)</f>
        <v>0</v>
      </c>
      <c r="BF225" s="205">
        <f>IF(N225="snížená",J225,0)</f>
        <v>0</v>
      </c>
      <c r="BG225" s="205">
        <f>IF(N225="zákl. přenesená",J225,0)</f>
        <v>0</v>
      </c>
      <c r="BH225" s="205">
        <f>IF(N225="sníž. přenesená",J225,0)</f>
        <v>0</v>
      </c>
      <c r="BI225" s="205">
        <f>IF(N225="nulová",J225,0)</f>
        <v>0</v>
      </c>
      <c r="BJ225" s="18" t="s">
        <v>80</v>
      </c>
      <c r="BK225" s="205">
        <f>ROUND(I225*H225,2)</f>
        <v>0</v>
      </c>
      <c r="BL225" s="18" t="s">
        <v>180</v>
      </c>
      <c r="BM225" s="204" t="s">
        <v>878</v>
      </c>
    </row>
    <row r="226" spans="1:65" s="2" customFormat="1" ht="11.25">
      <c r="A226" s="35"/>
      <c r="B226" s="36"/>
      <c r="C226" s="37"/>
      <c r="D226" s="206" t="s">
        <v>182</v>
      </c>
      <c r="E226" s="37"/>
      <c r="F226" s="207" t="s">
        <v>2513</v>
      </c>
      <c r="G226" s="37"/>
      <c r="H226" s="37"/>
      <c r="I226" s="116"/>
      <c r="J226" s="37"/>
      <c r="K226" s="37"/>
      <c r="L226" s="40"/>
      <c r="M226" s="208"/>
      <c r="N226" s="209"/>
      <c r="O226" s="65"/>
      <c r="P226" s="65"/>
      <c r="Q226" s="65"/>
      <c r="R226" s="65"/>
      <c r="S226" s="65"/>
      <c r="T226" s="66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8" t="s">
        <v>182</v>
      </c>
      <c r="AU226" s="18" t="s">
        <v>80</v>
      </c>
    </row>
    <row r="227" spans="1:65" s="2" customFormat="1" ht="16.5" customHeight="1">
      <c r="A227" s="35"/>
      <c r="B227" s="36"/>
      <c r="C227" s="193" t="s">
        <v>879</v>
      </c>
      <c r="D227" s="193" t="s">
        <v>175</v>
      </c>
      <c r="E227" s="194" t="s">
        <v>2514</v>
      </c>
      <c r="F227" s="195" t="s">
        <v>2515</v>
      </c>
      <c r="G227" s="196" t="s">
        <v>210</v>
      </c>
      <c r="H227" s="197">
        <v>5</v>
      </c>
      <c r="I227" s="198"/>
      <c r="J227" s="199">
        <f>ROUND(I227*H227,2)</f>
        <v>0</v>
      </c>
      <c r="K227" s="195" t="s">
        <v>19</v>
      </c>
      <c r="L227" s="40"/>
      <c r="M227" s="200" t="s">
        <v>19</v>
      </c>
      <c r="N227" s="201" t="s">
        <v>43</v>
      </c>
      <c r="O227" s="65"/>
      <c r="P227" s="202">
        <f>O227*H227</f>
        <v>0</v>
      </c>
      <c r="Q227" s="202">
        <v>0</v>
      </c>
      <c r="R227" s="202">
        <f>Q227*H227</f>
        <v>0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180</v>
      </c>
      <c r="AT227" s="204" t="s">
        <v>175</v>
      </c>
      <c r="AU227" s="204" t="s">
        <v>80</v>
      </c>
      <c r="AY227" s="18" t="s">
        <v>173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80</v>
      </c>
      <c r="BK227" s="205">
        <f>ROUND(I227*H227,2)</f>
        <v>0</v>
      </c>
      <c r="BL227" s="18" t="s">
        <v>180</v>
      </c>
      <c r="BM227" s="204" t="s">
        <v>882</v>
      </c>
    </row>
    <row r="228" spans="1:65" s="2" customFormat="1" ht="11.25">
      <c r="A228" s="35"/>
      <c r="B228" s="36"/>
      <c r="C228" s="37"/>
      <c r="D228" s="206" t="s">
        <v>182</v>
      </c>
      <c r="E228" s="37"/>
      <c r="F228" s="207" t="s">
        <v>2515</v>
      </c>
      <c r="G228" s="37"/>
      <c r="H228" s="37"/>
      <c r="I228" s="116"/>
      <c r="J228" s="37"/>
      <c r="K228" s="37"/>
      <c r="L228" s="40"/>
      <c r="M228" s="208"/>
      <c r="N228" s="209"/>
      <c r="O228" s="65"/>
      <c r="P228" s="65"/>
      <c r="Q228" s="65"/>
      <c r="R228" s="65"/>
      <c r="S228" s="65"/>
      <c r="T228" s="66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8" t="s">
        <v>182</v>
      </c>
      <c r="AU228" s="18" t="s">
        <v>80</v>
      </c>
    </row>
    <row r="229" spans="1:65" s="2" customFormat="1" ht="16.5" customHeight="1">
      <c r="A229" s="35"/>
      <c r="B229" s="36"/>
      <c r="C229" s="193" t="s">
        <v>761</v>
      </c>
      <c r="D229" s="193" t="s">
        <v>175</v>
      </c>
      <c r="E229" s="194" t="s">
        <v>2516</v>
      </c>
      <c r="F229" s="195" t="s">
        <v>2517</v>
      </c>
      <c r="G229" s="196" t="s">
        <v>210</v>
      </c>
      <c r="H229" s="197">
        <v>5</v>
      </c>
      <c r="I229" s="198"/>
      <c r="J229" s="199">
        <f>ROUND(I229*H229,2)</f>
        <v>0</v>
      </c>
      <c r="K229" s="195" t="s">
        <v>19</v>
      </c>
      <c r="L229" s="40"/>
      <c r="M229" s="200" t="s">
        <v>19</v>
      </c>
      <c r="N229" s="201" t="s">
        <v>43</v>
      </c>
      <c r="O229" s="65"/>
      <c r="P229" s="202">
        <f>O229*H229</f>
        <v>0</v>
      </c>
      <c r="Q229" s="202">
        <v>0</v>
      </c>
      <c r="R229" s="202">
        <f>Q229*H229</f>
        <v>0</v>
      </c>
      <c r="S229" s="202">
        <v>0</v>
      </c>
      <c r="T229" s="20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180</v>
      </c>
      <c r="AT229" s="204" t="s">
        <v>175</v>
      </c>
      <c r="AU229" s="204" t="s">
        <v>80</v>
      </c>
      <c r="AY229" s="18" t="s">
        <v>173</v>
      </c>
      <c r="BE229" s="205">
        <f>IF(N229="základní",J229,0)</f>
        <v>0</v>
      </c>
      <c r="BF229" s="205">
        <f>IF(N229="snížená",J229,0)</f>
        <v>0</v>
      </c>
      <c r="BG229" s="205">
        <f>IF(N229="zákl. přenesená",J229,0)</f>
        <v>0</v>
      </c>
      <c r="BH229" s="205">
        <f>IF(N229="sníž. přenesená",J229,0)</f>
        <v>0</v>
      </c>
      <c r="BI229" s="205">
        <f>IF(N229="nulová",J229,0)</f>
        <v>0</v>
      </c>
      <c r="BJ229" s="18" t="s">
        <v>80</v>
      </c>
      <c r="BK229" s="205">
        <f>ROUND(I229*H229,2)</f>
        <v>0</v>
      </c>
      <c r="BL229" s="18" t="s">
        <v>180</v>
      </c>
      <c r="BM229" s="204" t="s">
        <v>887</v>
      </c>
    </row>
    <row r="230" spans="1:65" s="2" customFormat="1" ht="11.25">
      <c r="A230" s="35"/>
      <c r="B230" s="36"/>
      <c r="C230" s="37"/>
      <c r="D230" s="206" t="s">
        <v>182</v>
      </c>
      <c r="E230" s="37"/>
      <c r="F230" s="207" t="s">
        <v>2517</v>
      </c>
      <c r="G230" s="37"/>
      <c r="H230" s="37"/>
      <c r="I230" s="116"/>
      <c r="J230" s="37"/>
      <c r="K230" s="37"/>
      <c r="L230" s="40"/>
      <c r="M230" s="208"/>
      <c r="N230" s="209"/>
      <c r="O230" s="65"/>
      <c r="P230" s="65"/>
      <c r="Q230" s="65"/>
      <c r="R230" s="65"/>
      <c r="S230" s="65"/>
      <c r="T230" s="66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8" t="s">
        <v>182</v>
      </c>
      <c r="AU230" s="18" t="s">
        <v>80</v>
      </c>
    </row>
    <row r="231" spans="1:65" s="2" customFormat="1" ht="16.5" customHeight="1">
      <c r="A231" s="35"/>
      <c r="B231" s="36"/>
      <c r="C231" s="193" t="s">
        <v>888</v>
      </c>
      <c r="D231" s="193" t="s">
        <v>175</v>
      </c>
      <c r="E231" s="194" t="s">
        <v>2518</v>
      </c>
      <c r="F231" s="195" t="s">
        <v>2519</v>
      </c>
      <c r="G231" s="196" t="s">
        <v>210</v>
      </c>
      <c r="H231" s="197">
        <v>3</v>
      </c>
      <c r="I231" s="198"/>
      <c r="J231" s="199">
        <f>ROUND(I231*H231,2)</f>
        <v>0</v>
      </c>
      <c r="K231" s="195" t="s">
        <v>19</v>
      </c>
      <c r="L231" s="40"/>
      <c r="M231" s="200" t="s">
        <v>19</v>
      </c>
      <c r="N231" s="201" t="s">
        <v>43</v>
      </c>
      <c r="O231" s="65"/>
      <c r="P231" s="202">
        <f>O231*H231</f>
        <v>0</v>
      </c>
      <c r="Q231" s="202">
        <v>0</v>
      </c>
      <c r="R231" s="202">
        <f>Q231*H231</f>
        <v>0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180</v>
      </c>
      <c r="AT231" s="204" t="s">
        <v>175</v>
      </c>
      <c r="AU231" s="204" t="s">
        <v>80</v>
      </c>
      <c r="AY231" s="18" t="s">
        <v>173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80</v>
      </c>
      <c r="BK231" s="205">
        <f>ROUND(I231*H231,2)</f>
        <v>0</v>
      </c>
      <c r="BL231" s="18" t="s">
        <v>180</v>
      </c>
      <c r="BM231" s="204" t="s">
        <v>891</v>
      </c>
    </row>
    <row r="232" spans="1:65" s="2" customFormat="1" ht="11.25">
      <c r="A232" s="35"/>
      <c r="B232" s="36"/>
      <c r="C232" s="37"/>
      <c r="D232" s="206" t="s">
        <v>182</v>
      </c>
      <c r="E232" s="37"/>
      <c r="F232" s="207" t="s">
        <v>2519</v>
      </c>
      <c r="G232" s="37"/>
      <c r="H232" s="37"/>
      <c r="I232" s="116"/>
      <c r="J232" s="37"/>
      <c r="K232" s="37"/>
      <c r="L232" s="40"/>
      <c r="M232" s="208"/>
      <c r="N232" s="209"/>
      <c r="O232" s="65"/>
      <c r="P232" s="65"/>
      <c r="Q232" s="65"/>
      <c r="R232" s="65"/>
      <c r="S232" s="65"/>
      <c r="T232" s="66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8" t="s">
        <v>182</v>
      </c>
      <c r="AU232" s="18" t="s">
        <v>80</v>
      </c>
    </row>
    <row r="233" spans="1:65" s="2" customFormat="1" ht="16.5" customHeight="1">
      <c r="A233" s="35"/>
      <c r="B233" s="36"/>
      <c r="C233" s="193" t="s">
        <v>764</v>
      </c>
      <c r="D233" s="193" t="s">
        <v>175</v>
      </c>
      <c r="E233" s="194" t="s">
        <v>2520</v>
      </c>
      <c r="F233" s="195" t="s">
        <v>2521</v>
      </c>
      <c r="G233" s="196" t="s">
        <v>210</v>
      </c>
      <c r="H233" s="197">
        <v>3</v>
      </c>
      <c r="I233" s="198"/>
      <c r="J233" s="199">
        <f>ROUND(I233*H233,2)</f>
        <v>0</v>
      </c>
      <c r="K233" s="195" t="s">
        <v>19</v>
      </c>
      <c r="L233" s="40"/>
      <c r="M233" s="200" t="s">
        <v>19</v>
      </c>
      <c r="N233" s="201" t="s">
        <v>43</v>
      </c>
      <c r="O233" s="65"/>
      <c r="P233" s="202">
        <f>O233*H233</f>
        <v>0</v>
      </c>
      <c r="Q233" s="202">
        <v>0</v>
      </c>
      <c r="R233" s="202">
        <f>Q233*H233</f>
        <v>0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180</v>
      </c>
      <c r="AT233" s="204" t="s">
        <v>175</v>
      </c>
      <c r="AU233" s="204" t="s">
        <v>80</v>
      </c>
      <c r="AY233" s="18" t="s">
        <v>173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80</v>
      </c>
      <c r="BK233" s="205">
        <f>ROUND(I233*H233,2)</f>
        <v>0</v>
      </c>
      <c r="BL233" s="18" t="s">
        <v>180</v>
      </c>
      <c r="BM233" s="204" t="s">
        <v>894</v>
      </c>
    </row>
    <row r="234" spans="1:65" s="2" customFormat="1" ht="11.25">
      <c r="A234" s="35"/>
      <c r="B234" s="36"/>
      <c r="C234" s="37"/>
      <c r="D234" s="206" t="s">
        <v>182</v>
      </c>
      <c r="E234" s="37"/>
      <c r="F234" s="207" t="s">
        <v>2521</v>
      </c>
      <c r="G234" s="37"/>
      <c r="H234" s="37"/>
      <c r="I234" s="116"/>
      <c r="J234" s="37"/>
      <c r="K234" s="37"/>
      <c r="L234" s="40"/>
      <c r="M234" s="208"/>
      <c r="N234" s="209"/>
      <c r="O234" s="65"/>
      <c r="P234" s="65"/>
      <c r="Q234" s="65"/>
      <c r="R234" s="65"/>
      <c r="S234" s="65"/>
      <c r="T234" s="66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8" t="s">
        <v>182</v>
      </c>
      <c r="AU234" s="18" t="s">
        <v>80</v>
      </c>
    </row>
    <row r="235" spans="1:65" s="2" customFormat="1" ht="16.5" customHeight="1">
      <c r="A235" s="35"/>
      <c r="B235" s="36"/>
      <c r="C235" s="193" t="s">
        <v>896</v>
      </c>
      <c r="D235" s="193" t="s">
        <v>175</v>
      </c>
      <c r="E235" s="194" t="s">
        <v>2522</v>
      </c>
      <c r="F235" s="195" t="s">
        <v>2523</v>
      </c>
      <c r="G235" s="196" t="s">
        <v>178</v>
      </c>
      <c r="H235" s="197">
        <v>3</v>
      </c>
      <c r="I235" s="198"/>
      <c r="J235" s="199">
        <f>ROUND(I235*H235,2)</f>
        <v>0</v>
      </c>
      <c r="K235" s="195" t="s">
        <v>19</v>
      </c>
      <c r="L235" s="40"/>
      <c r="M235" s="200" t="s">
        <v>19</v>
      </c>
      <c r="N235" s="201" t="s">
        <v>43</v>
      </c>
      <c r="O235" s="65"/>
      <c r="P235" s="202">
        <f>O235*H235</f>
        <v>0</v>
      </c>
      <c r="Q235" s="202">
        <v>0</v>
      </c>
      <c r="R235" s="202">
        <f>Q235*H235</f>
        <v>0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180</v>
      </c>
      <c r="AT235" s="204" t="s">
        <v>175</v>
      </c>
      <c r="AU235" s="204" t="s">
        <v>80</v>
      </c>
      <c r="AY235" s="18" t="s">
        <v>173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80</v>
      </c>
      <c r="BK235" s="205">
        <f>ROUND(I235*H235,2)</f>
        <v>0</v>
      </c>
      <c r="BL235" s="18" t="s">
        <v>180</v>
      </c>
      <c r="BM235" s="204" t="s">
        <v>900</v>
      </c>
    </row>
    <row r="236" spans="1:65" s="2" customFormat="1" ht="11.25">
      <c r="A236" s="35"/>
      <c r="B236" s="36"/>
      <c r="C236" s="37"/>
      <c r="D236" s="206" t="s">
        <v>182</v>
      </c>
      <c r="E236" s="37"/>
      <c r="F236" s="207" t="s">
        <v>2523</v>
      </c>
      <c r="G236" s="37"/>
      <c r="H236" s="37"/>
      <c r="I236" s="116"/>
      <c r="J236" s="37"/>
      <c r="K236" s="37"/>
      <c r="L236" s="40"/>
      <c r="M236" s="208"/>
      <c r="N236" s="209"/>
      <c r="O236" s="65"/>
      <c r="P236" s="65"/>
      <c r="Q236" s="65"/>
      <c r="R236" s="65"/>
      <c r="S236" s="65"/>
      <c r="T236" s="66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8" t="s">
        <v>182</v>
      </c>
      <c r="AU236" s="18" t="s">
        <v>80</v>
      </c>
    </row>
    <row r="237" spans="1:65" s="2" customFormat="1" ht="16.5" customHeight="1">
      <c r="A237" s="35"/>
      <c r="B237" s="36"/>
      <c r="C237" s="193" t="s">
        <v>768</v>
      </c>
      <c r="D237" s="193" t="s">
        <v>175</v>
      </c>
      <c r="E237" s="194" t="s">
        <v>2524</v>
      </c>
      <c r="F237" s="195" t="s">
        <v>2525</v>
      </c>
      <c r="G237" s="196" t="s">
        <v>178</v>
      </c>
      <c r="H237" s="197">
        <v>3</v>
      </c>
      <c r="I237" s="198"/>
      <c r="J237" s="199">
        <f>ROUND(I237*H237,2)</f>
        <v>0</v>
      </c>
      <c r="K237" s="195" t="s">
        <v>19</v>
      </c>
      <c r="L237" s="40"/>
      <c r="M237" s="200" t="s">
        <v>19</v>
      </c>
      <c r="N237" s="201" t="s">
        <v>43</v>
      </c>
      <c r="O237" s="65"/>
      <c r="P237" s="202">
        <f>O237*H237</f>
        <v>0</v>
      </c>
      <c r="Q237" s="202">
        <v>0</v>
      </c>
      <c r="R237" s="202">
        <f>Q237*H237</f>
        <v>0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180</v>
      </c>
      <c r="AT237" s="204" t="s">
        <v>175</v>
      </c>
      <c r="AU237" s="204" t="s">
        <v>80</v>
      </c>
      <c r="AY237" s="18" t="s">
        <v>173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80</v>
      </c>
      <c r="BK237" s="205">
        <f>ROUND(I237*H237,2)</f>
        <v>0</v>
      </c>
      <c r="BL237" s="18" t="s">
        <v>180</v>
      </c>
      <c r="BM237" s="204" t="s">
        <v>903</v>
      </c>
    </row>
    <row r="238" spans="1:65" s="2" customFormat="1" ht="11.25">
      <c r="A238" s="35"/>
      <c r="B238" s="36"/>
      <c r="C238" s="37"/>
      <c r="D238" s="206" t="s">
        <v>182</v>
      </c>
      <c r="E238" s="37"/>
      <c r="F238" s="207" t="s">
        <v>2525</v>
      </c>
      <c r="G238" s="37"/>
      <c r="H238" s="37"/>
      <c r="I238" s="116"/>
      <c r="J238" s="37"/>
      <c r="K238" s="37"/>
      <c r="L238" s="40"/>
      <c r="M238" s="208"/>
      <c r="N238" s="209"/>
      <c r="O238" s="65"/>
      <c r="P238" s="65"/>
      <c r="Q238" s="65"/>
      <c r="R238" s="65"/>
      <c r="S238" s="65"/>
      <c r="T238" s="66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8" t="s">
        <v>182</v>
      </c>
      <c r="AU238" s="18" t="s">
        <v>80</v>
      </c>
    </row>
    <row r="239" spans="1:65" s="2" customFormat="1" ht="16.5" customHeight="1">
      <c r="A239" s="35"/>
      <c r="B239" s="36"/>
      <c r="C239" s="193" t="s">
        <v>904</v>
      </c>
      <c r="D239" s="193" t="s">
        <v>175</v>
      </c>
      <c r="E239" s="194" t="s">
        <v>2526</v>
      </c>
      <c r="F239" s="195" t="s">
        <v>2527</v>
      </c>
      <c r="G239" s="196" t="s">
        <v>178</v>
      </c>
      <c r="H239" s="197">
        <v>3</v>
      </c>
      <c r="I239" s="198"/>
      <c r="J239" s="199">
        <f>ROUND(I239*H239,2)</f>
        <v>0</v>
      </c>
      <c r="K239" s="195" t="s">
        <v>19</v>
      </c>
      <c r="L239" s="40"/>
      <c r="M239" s="200" t="s">
        <v>19</v>
      </c>
      <c r="N239" s="201" t="s">
        <v>43</v>
      </c>
      <c r="O239" s="65"/>
      <c r="P239" s="202">
        <f>O239*H239</f>
        <v>0</v>
      </c>
      <c r="Q239" s="202">
        <v>0</v>
      </c>
      <c r="R239" s="202">
        <f>Q239*H239</f>
        <v>0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180</v>
      </c>
      <c r="AT239" s="204" t="s">
        <v>175</v>
      </c>
      <c r="AU239" s="204" t="s">
        <v>80</v>
      </c>
      <c r="AY239" s="18" t="s">
        <v>173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80</v>
      </c>
      <c r="BK239" s="205">
        <f>ROUND(I239*H239,2)</f>
        <v>0</v>
      </c>
      <c r="BL239" s="18" t="s">
        <v>180</v>
      </c>
      <c r="BM239" s="204" t="s">
        <v>907</v>
      </c>
    </row>
    <row r="240" spans="1:65" s="2" customFormat="1" ht="11.25">
      <c r="A240" s="35"/>
      <c r="B240" s="36"/>
      <c r="C240" s="37"/>
      <c r="D240" s="206" t="s">
        <v>182</v>
      </c>
      <c r="E240" s="37"/>
      <c r="F240" s="207" t="s">
        <v>2527</v>
      </c>
      <c r="G240" s="37"/>
      <c r="H240" s="37"/>
      <c r="I240" s="116"/>
      <c r="J240" s="37"/>
      <c r="K240" s="37"/>
      <c r="L240" s="40"/>
      <c r="M240" s="208"/>
      <c r="N240" s="209"/>
      <c r="O240" s="65"/>
      <c r="P240" s="65"/>
      <c r="Q240" s="65"/>
      <c r="R240" s="65"/>
      <c r="S240" s="65"/>
      <c r="T240" s="66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8" t="s">
        <v>182</v>
      </c>
      <c r="AU240" s="18" t="s">
        <v>80</v>
      </c>
    </row>
    <row r="241" spans="1:65" s="2" customFormat="1" ht="16.5" customHeight="1">
      <c r="A241" s="35"/>
      <c r="B241" s="36"/>
      <c r="C241" s="193" t="s">
        <v>771</v>
      </c>
      <c r="D241" s="193" t="s">
        <v>175</v>
      </c>
      <c r="E241" s="194" t="s">
        <v>2528</v>
      </c>
      <c r="F241" s="195" t="s">
        <v>2529</v>
      </c>
      <c r="G241" s="196" t="s">
        <v>178</v>
      </c>
      <c r="H241" s="197">
        <v>3</v>
      </c>
      <c r="I241" s="198"/>
      <c r="J241" s="199">
        <f>ROUND(I241*H241,2)</f>
        <v>0</v>
      </c>
      <c r="K241" s="195" t="s">
        <v>19</v>
      </c>
      <c r="L241" s="40"/>
      <c r="M241" s="200" t="s">
        <v>19</v>
      </c>
      <c r="N241" s="201" t="s">
        <v>43</v>
      </c>
      <c r="O241" s="65"/>
      <c r="P241" s="202">
        <f>O241*H241</f>
        <v>0</v>
      </c>
      <c r="Q241" s="202">
        <v>0</v>
      </c>
      <c r="R241" s="202">
        <f>Q241*H241</f>
        <v>0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180</v>
      </c>
      <c r="AT241" s="204" t="s">
        <v>175</v>
      </c>
      <c r="AU241" s="204" t="s">
        <v>80</v>
      </c>
      <c r="AY241" s="18" t="s">
        <v>173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80</v>
      </c>
      <c r="BK241" s="205">
        <f>ROUND(I241*H241,2)</f>
        <v>0</v>
      </c>
      <c r="BL241" s="18" t="s">
        <v>180</v>
      </c>
      <c r="BM241" s="204" t="s">
        <v>912</v>
      </c>
    </row>
    <row r="242" spans="1:65" s="2" customFormat="1" ht="11.25">
      <c r="A242" s="35"/>
      <c r="B242" s="36"/>
      <c r="C242" s="37"/>
      <c r="D242" s="206" t="s">
        <v>182</v>
      </c>
      <c r="E242" s="37"/>
      <c r="F242" s="207" t="s">
        <v>2529</v>
      </c>
      <c r="G242" s="37"/>
      <c r="H242" s="37"/>
      <c r="I242" s="116"/>
      <c r="J242" s="37"/>
      <c r="K242" s="37"/>
      <c r="L242" s="40"/>
      <c r="M242" s="208"/>
      <c r="N242" s="209"/>
      <c r="O242" s="65"/>
      <c r="P242" s="65"/>
      <c r="Q242" s="65"/>
      <c r="R242" s="65"/>
      <c r="S242" s="65"/>
      <c r="T242" s="66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8" t="s">
        <v>182</v>
      </c>
      <c r="AU242" s="18" t="s">
        <v>80</v>
      </c>
    </row>
    <row r="243" spans="1:65" s="2" customFormat="1" ht="16.5" customHeight="1">
      <c r="A243" s="35"/>
      <c r="B243" s="36"/>
      <c r="C243" s="193" t="s">
        <v>914</v>
      </c>
      <c r="D243" s="193" t="s">
        <v>175</v>
      </c>
      <c r="E243" s="194" t="s">
        <v>2530</v>
      </c>
      <c r="F243" s="195" t="s">
        <v>2531</v>
      </c>
      <c r="G243" s="196" t="s">
        <v>178</v>
      </c>
      <c r="H243" s="197">
        <v>3</v>
      </c>
      <c r="I243" s="198"/>
      <c r="J243" s="199">
        <f>ROUND(I243*H243,2)</f>
        <v>0</v>
      </c>
      <c r="K243" s="195" t="s">
        <v>19</v>
      </c>
      <c r="L243" s="40"/>
      <c r="M243" s="200" t="s">
        <v>19</v>
      </c>
      <c r="N243" s="201" t="s">
        <v>43</v>
      </c>
      <c r="O243" s="65"/>
      <c r="P243" s="202">
        <f>O243*H243</f>
        <v>0</v>
      </c>
      <c r="Q243" s="202">
        <v>0</v>
      </c>
      <c r="R243" s="202">
        <f>Q243*H243</f>
        <v>0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180</v>
      </c>
      <c r="AT243" s="204" t="s">
        <v>175</v>
      </c>
      <c r="AU243" s="204" t="s">
        <v>80</v>
      </c>
      <c r="AY243" s="18" t="s">
        <v>173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80</v>
      </c>
      <c r="BK243" s="205">
        <f>ROUND(I243*H243,2)</f>
        <v>0</v>
      </c>
      <c r="BL243" s="18" t="s">
        <v>180</v>
      </c>
      <c r="BM243" s="204" t="s">
        <v>917</v>
      </c>
    </row>
    <row r="244" spans="1:65" s="2" customFormat="1" ht="11.25">
      <c r="A244" s="35"/>
      <c r="B244" s="36"/>
      <c r="C244" s="37"/>
      <c r="D244" s="206" t="s">
        <v>182</v>
      </c>
      <c r="E244" s="37"/>
      <c r="F244" s="207" t="s">
        <v>2531</v>
      </c>
      <c r="G244" s="37"/>
      <c r="H244" s="37"/>
      <c r="I244" s="116"/>
      <c r="J244" s="37"/>
      <c r="K244" s="37"/>
      <c r="L244" s="40"/>
      <c r="M244" s="208"/>
      <c r="N244" s="209"/>
      <c r="O244" s="65"/>
      <c r="P244" s="65"/>
      <c r="Q244" s="65"/>
      <c r="R244" s="65"/>
      <c r="S244" s="65"/>
      <c r="T244" s="66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8" t="s">
        <v>182</v>
      </c>
      <c r="AU244" s="18" t="s">
        <v>80</v>
      </c>
    </row>
    <row r="245" spans="1:65" s="2" customFormat="1" ht="16.5" customHeight="1">
      <c r="A245" s="35"/>
      <c r="B245" s="36"/>
      <c r="C245" s="193" t="s">
        <v>774</v>
      </c>
      <c r="D245" s="193" t="s">
        <v>175</v>
      </c>
      <c r="E245" s="194" t="s">
        <v>2532</v>
      </c>
      <c r="F245" s="195" t="s">
        <v>2533</v>
      </c>
      <c r="G245" s="196" t="s">
        <v>178</v>
      </c>
      <c r="H245" s="197">
        <v>3</v>
      </c>
      <c r="I245" s="198"/>
      <c r="J245" s="199">
        <f>ROUND(I245*H245,2)</f>
        <v>0</v>
      </c>
      <c r="K245" s="195" t="s">
        <v>19</v>
      </c>
      <c r="L245" s="40"/>
      <c r="M245" s="200" t="s">
        <v>19</v>
      </c>
      <c r="N245" s="201" t="s">
        <v>43</v>
      </c>
      <c r="O245" s="65"/>
      <c r="P245" s="202">
        <f>O245*H245</f>
        <v>0</v>
      </c>
      <c r="Q245" s="202">
        <v>0</v>
      </c>
      <c r="R245" s="202">
        <f>Q245*H245</f>
        <v>0</v>
      </c>
      <c r="S245" s="202">
        <v>0</v>
      </c>
      <c r="T245" s="203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180</v>
      </c>
      <c r="AT245" s="204" t="s">
        <v>175</v>
      </c>
      <c r="AU245" s="204" t="s">
        <v>80</v>
      </c>
      <c r="AY245" s="18" t="s">
        <v>173</v>
      </c>
      <c r="BE245" s="205">
        <f>IF(N245="základní",J245,0)</f>
        <v>0</v>
      </c>
      <c r="BF245" s="205">
        <f>IF(N245="snížená",J245,0)</f>
        <v>0</v>
      </c>
      <c r="BG245" s="205">
        <f>IF(N245="zákl. přenesená",J245,0)</f>
        <v>0</v>
      </c>
      <c r="BH245" s="205">
        <f>IF(N245="sníž. přenesená",J245,0)</f>
        <v>0</v>
      </c>
      <c r="BI245" s="205">
        <f>IF(N245="nulová",J245,0)</f>
        <v>0</v>
      </c>
      <c r="BJ245" s="18" t="s">
        <v>80</v>
      </c>
      <c r="BK245" s="205">
        <f>ROUND(I245*H245,2)</f>
        <v>0</v>
      </c>
      <c r="BL245" s="18" t="s">
        <v>180</v>
      </c>
      <c r="BM245" s="204" t="s">
        <v>969</v>
      </c>
    </row>
    <row r="246" spans="1:65" s="2" customFormat="1" ht="11.25">
      <c r="A246" s="35"/>
      <c r="B246" s="36"/>
      <c r="C246" s="37"/>
      <c r="D246" s="206" t="s">
        <v>182</v>
      </c>
      <c r="E246" s="37"/>
      <c r="F246" s="207" t="s">
        <v>2533</v>
      </c>
      <c r="G246" s="37"/>
      <c r="H246" s="37"/>
      <c r="I246" s="116"/>
      <c r="J246" s="37"/>
      <c r="K246" s="37"/>
      <c r="L246" s="40"/>
      <c r="M246" s="208"/>
      <c r="N246" s="209"/>
      <c r="O246" s="65"/>
      <c r="P246" s="65"/>
      <c r="Q246" s="65"/>
      <c r="R246" s="65"/>
      <c r="S246" s="65"/>
      <c r="T246" s="66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8" t="s">
        <v>182</v>
      </c>
      <c r="AU246" s="18" t="s">
        <v>80</v>
      </c>
    </row>
    <row r="247" spans="1:65" s="2" customFormat="1" ht="16.5" customHeight="1">
      <c r="A247" s="35"/>
      <c r="B247" s="36"/>
      <c r="C247" s="193" t="s">
        <v>970</v>
      </c>
      <c r="D247" s="193" t="s">
        <v>175</v>
      </c>
      <c r="E247" s="194" t="s">
        <v>2534</v>
      </c>
      <c r="F247" s="195" t="s">
        <v>2535</v>
      </c>
      <c r="G247" s="196" t="s">
        <v>178</v>
      </c>
      <c r="H247" s="197">
        <v>3</v>
      </c>
      <c r="I247" s="198"/>
      <c r="J247" s="199">
        <f>ROUND(I247*H247,2)</f>
        <v>0</v>
      </c>
      <c r="K247" s="195" t="s">
        <v>19</v>
      </c>
      <c r="L247" s="40"/>
      <c r="M247" s="200" t="s">
        <v>19</v>
      </c>
      <c r="N247" s="201" t="s">
        <v>43</v>
      </c>
      <c r="O247" s="65"/>
      <c r="P247" s="202">
        <f>O247*H247</f>
        <v>0</v>
      </c>
      <c r="Q247" s="202">
        <v>0</v>
      </c>
      <c r="R247" s="202">
        <f>Q247*H247</f>
        <v>0</v>
      </c>
      <c r="S247" s="202">
        <v>0</v>
      </c>
      <c r="T247" s="20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180</v>
      </c>
      <c r="AT247" s="204" t="s">
        <v>175</v>
      </c>
      <c r="AU247" s="204" t="s">
        <v>80</v>
      </c>
      <c r="AY247" s="18" t="s">
        <v>173</v>
      </c>
      <c r="BE247" s="205">
        <f>IF(N247="základní",J247,0)</f>
        <v>0</v>
      </c>
      <c r="BF247" s="205">
        <f>IF(N247="snížená",J247,0)</f>
        <v>0</v>
      </c>
      <c r="BG247" s="205">
        <f>IF(N247="zákl. přenesená",J247,0)</f>
        <v>0</v>
      </c>
      <c r="BH247" s="205">
        <f>IF(N247="sníž. přenesená",J247,0)</f>
        <v>0</v>
      </c>
      <c r="BI247" s="205">
        <f>IF(N247="nulová",J247,0)</f>
        <v>0</v>
      </c>
      <c r="BJ247" s="18" t="s">
        <v>80</v>
      </c>
      <c r="BK247" s="205">
        <f>ROUND(I247*H247,2)</f>
        <v>0</v>
      </c>
      <c r="BL247" s="18" t="s">
        <v>180</v>
      </c>
      <c r="BM247" s="204" t="s">
        <v>973</v>
      </c>
    </row>
    <row r="248" spans="1:65" s="2" customFormat="1" ht="11.25">
      <c r="A248" s="35"/>
      <c r="B248" s="36"/>
      <c r="C248" s="37"/>
      <c r="D248" s="206" t="s">
        <v>182</v>
      </c>
      <c r="E248" s="37"/>
      <c r="F248" s="207" t="s">
        <v>2535</v>
      </c>
      <c r="G248" s="37"/>
      <c r="H248" s="37"/>
      <c r="I248" s="116"/>
      <c r="J248" s="37"/>
      <c r="K248" s="37"/>
      <c r="L248" s="40"/>
      <c r="M248" s="208"/>
      <c r="N248" s="209"/>
      <c r="O248" s="65"/>
      <c r="P248" s="65"/>
      <c r="Q248" s="65"/>
      <c r="R248" s="65"/>
      <c r="S248" s="65"/>
      <c r="T248" s="66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8" t="s">
        <v>182</v>
      </c>
      <c r="AU248" s="18" t="s">
        <v>80</v>
      </c>
    </row>
    <row r="249" spans="1:65" s="2" customFormat="1" ht="16.5" customHeight="1">
      <c r="A249" s="35"/>
      <c r="B249" s="36"/>
      <c r="C249" s="193" t="s">
        <v>778</v>
      </c>
      <c r="D249" s="193" t="s">
        <v>175</v>
      </c>
      <c r="E249" s="194" t="s">
        <v>2536</v>
      </c>
      <c r="F249" s="195" t="s">
        <v>2537</v>
      </c>
      <c r="G249" s="196" t="s">
        <v>210</v>
      </c>
      <c r="H249" s="197">
        <v>738</v>
      </c>
      <c r="I249" s="198"/>
      <c r="J249" s="199">
        <f>ROUND(I249*H249,2)</f>
        <v>0</v>
      </c>
      <c r="K249" s="195" t="s">
        <v>19</v>
      </c>
      <c r="L249" s="40"/>
      <c r="M249" s="200" t="s">
        <v>19</v>
      </c>
      <c r="N249" s="201" t="s">
        <v>43</v>
      </c>
      <c r="O249" s="65"/>
      <c r="P249" s="202">
        <f>O249*H249</f>
        <v>0</v>
      </c>
      <c r="Q249" s="202">
        <v>0</v>
      </c>
      <c r="R249" s="202">
        <f>Q249*H249</f>
        <v>0</v>
      </c>
      <c r="S249" s="202">
        <v>0</v>
      </c>
      <c r="T249" s="20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180</v>
      </c>
      <c r="AT249" s="204" t="s">
        <v>175</v>
      </c>
      <c r="AU249" s="204" t="s">
        <v>80</v>
      </c>
      <c r="AY249" s="18" t="s">
        <v>173</v>
      </c>
      <c r="BE249" s="205">
        <f>IF(N249="základní",J249,0)</f>
        <v>0</v>
      </c>
      <c r="BF249" s="205">
        <f>IF(N249="snížená",J249,0)</f>
        <v>0</v>
      </c>
      <c r="BG249" s="205">
        <f>IF(N249="zákl. přenesená",J249,0)</f>
        <v>0</v>
      </c>
      <c r="BH249" s="205">
        <f>IF(N249="sníž. přenesená",J249,0)</f>
        <v>0</v>
      </c>
      <c r="BI249" s="205">
        <f>IF(N249="nulová",J249,0)</f>
        <v>0</v>
      </c>
      <c r="BJ249" s="18" t="s">
        <v>80</v>
      </c>
      <c r="BK249" s="205">
        <f>ROUND(I249*H249,2)</f>
        <v>0</v>
      </c>
      <c r="BL249" s="18" t="s">
        <v>180</v>
      </c>
      <c r="BM249" s="204" t="s">
        <v>976</v>
      </c>
    </row>
    <row r="250" spans="1:65" s="2" customFormat="1" ht="11.25">
      <c r="A250" s="35"/>
      <c r="B250" s="36"/>
      <c r="C250" s="37"/>
      <c r="D250" s="206" t="s">
        <v>182</v>
      </c>
      <c r="E250" s="37"/>
      <c r="F250" s="207" t="s">
        <v>2537</v>
      </c>
      <c r="G250" s="37"/>
      <c r="H250" s="37"/>
      <c r="I250" s="116"/>
      <c r="J250" s="37"/>
      <c r="K250" s="37"/>
      <c r="L250" s="40"/>
      <c r="M250" s="208"/>
      <c r="N250" s="209"/>
      <c r="O250" s="65"/>
      <c r="P250" s="65"/>
      <c r="Q250" s="65"/>
      <c r="R250" s="65"/>
      <c r="S250" s="65"/>
      <c r="T250" s="66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T250" s="18" t="s">
        <v>182</v>
      </c>
      <c r="AU250" s="18" t="s">
        <v>80</v>
      </c>
    </row>
    <row r="251" spans="1:65" s="2" customFormat="1" ht="16.5" customHeight="1">
      <c r="A251" s="35"/>
      <c r="B251" s="36"/>
      <c r="C251" s="193" t="s">
        <v>977</v>
      </c>
      <c r="D251" s="193" t="s">
        <v>175</v>
      </c>
      <c r="E251" s="194" t="s">
        <v>2538</v>
      </c>
      <c r="F251" s="195" t="s">
        <v>2539</v>
      </c>
      <c r="G251" s="196" t="s">
        <v>210</v>
      </c>
      <c r="H251" s="197">
        <v>65</v>
      </c>
      <c r="I251" s="198"/>
      <c r="J251" s="199">
        <f>ROUND(I251*H251,2)</f>
        <v>0</v>
      </c>
      <c r="K251" s="195" t="s">
        <v>19</v>
      </c>
      <c r="L251" s="40"/>
      <c r="M251" s="200" t="s">
        <v>19</v>
      </c>
      <c r="N251" s="201" t="s">
        <v>43</v>
      </c>
      <c r="O251" s="65"/>
      <c r="P251" s="202">
        <f>O251*H251</f>
        <v>0</v>
      </c>
      <c r="Q251" s="202">
        <v>0</v>
      </c>
      <c r="R251" s="202">
        <f>Q251*H251</f>
        <v>0</v>
      </c>
      <c r="S251" s="202">
        <v>0</v>
      </c>
      <c r="T251" s="20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180</v>
      </c>
      <c r="AT251" s="204" t="s">
        <v>175</v>
      </c>
      <c r="AU251" s="204" t="s">
        <v>80</v>
      </c>
      <c r="AY251" s="18" t="s">
        <v>173</v>
      </c>
      <c r="BE251" s="205">
        <f>IF(N251="základní",J251,0)</f>
        <v>0</v>
      </c>
      <c r="BF251" s="205">
        <f>IF(N251="snížená",J251,0)</f>
        <v>0</v>
      </c>
      <c r="BG251" s="205">
        <f>IF(N251="zákl. přenesená",J251,0)</f>
        <v>0</v>
      </c>
      <c r="BH251" s="205">
        <f>IF(N251="sníž. přenesená",J251,0)</f>
        <v>0</v>
      </c>
      <c r="BI251" s="205">
        <f>IF(N251="nulová",J251,0)</f>
        <v>0</v>
      </c>
      <c r="BJ251" s="18" t="s">
        <v>80</v>
      </c>
      <c r="BK251" s="205">
        <f>ROUND(I251*H251,2)</f>
        <v>0</v>
      </c>
      <c r="BL251" s="18" t="s">
        <v>180</v>
      </c>
      <c r="BM251" s="204" t="s">
        <v>980</v>
      </c>
    </row>
    <row r="252" spans="1:65" s="2" customFormat="1" ht="11.25">
      <c r="A252" s="35"/>
      <c r="B252" s="36"/>
      <c r="C252" s="37"/>
      <c r="D252" s="206" t="s">
        <v>182</v>
      </c>
      <c r="E252" s="37"/>
      <c r="F252" s="207" t="s">
        <v>2539</v>
      </c>
      <c r="G252" s="37"/>
      <c r="H252" s="37"/>
      <c r="I252" s="116"/>
      <c r="J252" s="37"/>
      <c r="K252" s="37"/>
      <c r="L252" s="40"/>
      <c r="M252" s="208"/>
      <c r="N252" s="209"/>
      <c r="O252" s="65"/>
      <c r="P252" s="65"/>
      <c r="Q252" s="65"/>
      <c r="R252" s="65"/>
      <c r="S252" s="65"/>
      <c r="T252" s="66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8" t="s">
        <v>182</v>
      </c>
      <c r="AU252" s="18" t="s">
        <v>80</v>
      </c>
    </row>
    <row r="253" spans="1:65" s="12" customFormat="1" ht="25.9" customHeight="1">
      <c r="B253" s="177"/>
      <c r="C253" s="178"/>
      <c r="D253" s="179" t="s">
        <v>71</v>
      </c>
      <c r="E253" s="180" t="s">
        <v>2540</v>
      </c>
      <c r="F253" s="180" t="s">
        <v>658</v>
      </c>
      <c r="G253" s="178"/>
      <c r="H253" s="178"/>
      <c r="I253" s="181"/>
      <c r="J253" s="182">
        <f>BK253</f>
        <v>0</v>
      </c>
      <c r="K253" s="178"/>
      <c r="L253" s="183"/>
      <c r="M253" s="184"/>
      <c r="N253" s="185"/>
      <c r="O253" s="185"/>
      <c r="P253" s="186">
        <f>SUM(P254:P281)</f>
        <v>0</v>
      </c>
      <c r="Q253" s="185"/>
      <c r="R253" s="186">
        <f>SUM(R254:R281)</f>
        <v>0</v>
      </c>
      <c r="S253" s="185"/>
      <c r="T253" s="187">
        <f>SUM(T254:T281)</f>
        <v>0</v>
      </c>
      <c r="AR253" s="188" t="s">
        <v>80</v>
      </c>
      <c r="AT253" s="189" t="s">
        <v>71</v>
      </c>
      <c r="AU253" s="189" t="s">
        <v>72</v>
      </c>
      <c r="AY253" s="188" t="s">
        <v>173</v>
      </c>
      <c r="BK253" s="190">
        <f>SUM(BK254:BK281)</f>
        <v>0</v>
      </c>
    </row>
    <row r="254" spans="1:65" s="2" customFormat="1" ht="16.5" customHeight="1">
      <c r="A254" s="35"/>
      <c r="B254" s="36"/>
      <c r="C254" s="193" t="s">
        <v>781</v>
      </c>
      <c r="D254" s="193" t="s">
        <v>175</v>
      </c>
      <c r="E254" s="194" t="s">
        <v>2541</v>
      </c>
      <c r="F254" s="195" t="s">
        <v>2542</v>
      </c>
      <c r="G254" s="196" t="s">
        <v>2342</v>
      </c>
      <c r="H254" s="197">
        <v>20</v>
      </c>
      <c r="I254" s="198"/>
      <c r="J254" s="199">
        <f>ROUND(I254*H254,2)</f>
        <v>0</v>
      </c>
      <c r="K254" s="195" t="s">
        <v>19</v>
      </c>
      <c r="L254" s="40"/>
      <c r="M254" s="200" t="s">
        <v>19</v>
      </c>
      <c r="N254" s="201" t="s">
        <v>43</v>
      </c>
      <c r="O254" s="65"/>
      <c r="P254" s="202">
        <f>O254*H254</f>
        <v>0</v>
      </c>
      <c r="Q254" s="202">
        <v>0</v>
      </c>
      <c r="R254" s="202">
        <f>Q254*H254</f>
        <v>0</v>
      </c>
      <c r="S254" s="202">
        <v>0</v>
      </c>
      <c r="T254" s="203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180</v>
      </c>
      <c r="AT254" s="204" t="s">
        <v>175</v>
      </c>
      <c r="AU254" s="204" t="s">
        <v>80</v>
      </c>
      <c r="AY254" s="18" t="s">
        <v>173</v>
      </c>
      <c r="BE254" s="205">
        <f>IF(N254="základní",J254,0)</f>
        <v>0</v>
      </c>
      <c r="BF254" s="205">
        <f>IF(N254="snížená",J254,0)</f>
        <v>0</v>
      </c>
      <c r="BG254" s="205">
        <f>IF(N254="zákl. přenesená",J254,0)</f>
        <v>0</v>
      </c>
      <c r="BH254" s="205">
        <f>IF(N254="sníž. přenesená",J254,0)</f>
        <v>0</v>
      </c>
      <c r="BI254" s="205">
        <f>IF(N254="nulová",J254,0)</f>
        <v>0</v>
      </c>
      <c r="BJ254" s="18" t="s">
        <v>80</v>
      </c>
      <c r="BK254" s="205">
        <f>ROUND(I254*H254,2)</f>
        <v>0</v>
      </c>
      <c r="BL254" s="18" t="s">
        <v>180</v>
      </c>
      <c r="BM254" s="204" t="s">
        <v>983</v>
      </c>
    </row>
    <row r="255" spans="1:65" s="2" customFormat="1" ht="11.25">
      <c r="A255" s="35"/>
      <c r="B255" s="36"/>
      <c r="C255" s="37"/>
      <c r="D255" s="206" t="s">
        <v>182</v>
      </c>
      <c r="E255" s="37"/>
      <c r="F255" s="207" t="s">
        <v>2542</v>
      </c>
      <c r="G255" s="37"/>
      <c r="H255" s="37"/>
      <c r="I255" s="116"/>
      <c r="J255" s="37"/>
      <c r="K255" s="37"/>
      <c r="L255" s="40"/>
      <c r="M255" s="208"/>
      <c r="N255" s="209"/>
      <c r="O255" s="65"/>
      <c r="P255" s="65"/>
      <c r="Q255" s="65"/>
      <c r="R255" s="65"/>
      <c r="S255" s="65"/>
      <c r="T255" s="66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8" t="s">
        <v>182</v>
      </c>
      <c r="AU255" s="18" t="s">
        <v>80</v>
      </c>
    </row>
    <row r="256" spans="1:65" s="2" customFormat="1" ht="16.5" customHeight="1">
      <c r="A256" s="35"/>
      <c r="B256" s="36"/>
      <c r="C256" s="193" t="s">
        <v>984</v>
      </c>
      <c r="D256" s="193" t="s">
        <v>175</v>
      </c>
      <c r="E256" s="194" t="s">
        <v>2543</v>
      </c>
      <c r="F256" s="195" t="s">
        <v>2544</v>
      </c>
      <c r="G256" s="196" t="s">
        <v>2342</v>
      </c>
      <c r="H256" s="197">
        <v>20</v>
      </c>
      <c r="I256" s="198"/>
      <c r="J256" s="199">
        <f>ROUND(I256*H256,2)</f>
        <v>0</v>
      </c>
      <c r="K256" s="195" t="s">
        <v>19</v>
      </c>
      <c r="L256" s="40"/>
      <c r="M256" s="200" t="s">
        <v>19</v>
      </c>
      <c r="N256" s="201" t="s">
        <v>43</v>
      </c>
      <c r="O256" s="65"/>
      <c r="P256" s="202">
        <f>O256*H256</f>
        <v>0</v>
      </c>
      <c r="Q256" s="202">
        <v>0</v>
      </c>
      <c r="R256" s="202">
        <f>Q256*H256</f>
        <v>0</v>
      </c>
      <c r="S256" s="202">
        <v>0</v>
      </c>
      <c r="T256" s="20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180</v>
      </c>
      <c r="AT256" s="204" t="s">
        <v>175</v>
      </c>
      <c r="AU256" s="204" t="s">
        <v>80</v>
      </c>
      <c r="AY256" s="18" t="s">
        <v>173</v>
      </c>
      <c r="BE256" s="205">
        <f>IF(N256="základní",J256,0)</f>
        <v>0</v>
      </c>
      <c r="BF256" s="205">
        <f>IF(N256="snížená",J256,0)</f>
        <v>0</v>
      </c>
      <c r="BG256" s="205">
        <f>IF(N256="zákl. přenesená",J256,0)</f>
        <v>0</v>
      </c>
      <c r="BH256" s="205">
        <f>IF(N256="sníž. přenesená",J256,0)</f>
        <v>0</v>
      </c>
      <c r="BI256" s="205">
        <f>IF(N256="nulová",J256,0)</f>
        <v>0</v>
      </c>
      <c r="BJ256" s="18" t="s">
        <v>80</v>
      </c>
      <c r="BK256" s="205">
        <f>ROUND(I256*H256,2)</f>
        <v>0</v>
      </c>
      <c r="BL256" s="18" t="s">
        <v>180</v>
      </c>
      <c r="BM256" s="204" t="s">
        <v>987</v>
      </c>
    </row>
    <row r="257" spans="1:65" s="2" customFormat="1" ht="11.25">
      <c r="A257" s="35"/>
      <c r="B257" s="36"/>
      <c r="C257" s="37"/>
      <c r="D257" s="206" t="s">
        <v>182</v>
      </c>
      <c r="E257" s="37"/>
      <c r="F257" s="207" t="s">
        <v>2544</v>
      </c>
      <c r="G257" s="37"/>
      <c r="H257" s="37"/>
      <c r="I257" s="116"/>
      <c r="J257" s="37"/>
      <c r="K257" s="37"/>
      <c r="L257" s="40"/>
      <c r="M257" s="208"/>
      <c r="N257" s="209"/>
      <c r="O257" s="65"/>
      <c r="P257" s="65"/>
      <c r="Q257" s="65"/>
      <c r="R257" s="65"/>
      <c r="S257" s="65"/>
      <c r="T257" s="66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8" t="s">
        <v>182</v>
      </c>
      <c r="AU257" s="18" t="s">
        <v>80</v>
      </c>
    </row>
    <row r="258" spans="1:65" s="2" customFormat="1" ht="16.5" customHeight="1">
      <c r="A258" s="35"/>
      <c r="B258" s="36"/>
      <c r="C258" s="193" t="s">
        <v>784</v>
      </c>
      <c r="D258" s="193" t="s">
        <v>175</v>
      </c>
      <c r="E258" s="194" t="s">
        <v>2545</v>
      </c>
      <c r="F258" s="195" t="s">
        <v>2546</v>
      </c>
      <c r="G258" s="196" t="s">
        <v>2342</v>
      </c>
      <c r="H258" s="197">
        <v>5</v>
      </c>
      <c r="I258" s="198"/>
      <c r="J258" s="199">
        <f>ROUND(I258*H258,2)</f>
        <v>0</v>
      </c>
      <c r="K258" s="195" t="s">
        <v>19</v>
      </c>
      <c r="L258" s="40"/>
      <c r="M258" s="200" t="s">
        <v>19</v>
      </c>
      <c r="N258" s="201" t="s">
        <v>43</v>
      </c>
      <c r="O258" s="65"/>
      <c r="P258" s="202">
        <f>O258*H258</f>
        <v>0</v>
      </c>
      <c r="Q258" s="202">
        <v>0</v>
      </c>
      <c r="R258" s="202">
        <f>Q258*H258</f>
        <v>0</v>
      </c>
      <c r="S258" s="202">
        <v>0</v>
      </c>
      <c r="T258" s="20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180</v>
      </c>
      <c r="AT258" s="204" t="s">
        <v>175</v>
      </c>
      <c r="AU258" s="204" t="s">
        <v>80</v>
      </c>
      <c r="AY258" s="18" t="s">
        <v>173</v>
      </c>
      <c r="BE258" s="205">
        <f>IF(N258="základní",J258,0)</f>
        <v>0</v>
      </c>
      <c r="BF258" s="205">
        <f>IF(N258="snížená",J258,0)</f>
        <v>0</v>
      </c>
      <c r="BG258" s="205">
        <f>IF(N258="zákl. přenesená",J258,0)</f>
        <v>0</v>
      </c>
      <c r="BH258" s="205">
        <f>IF(N258="sníž. přenesená",J258,0)</f>
        <v>0</v>
      </c>
      <c r="BI258" s="205">
        <f>IF(N258="nulová",J258,0)</f>
        <v>0</v>
      </c>
      <c r="BJ258" s="18" t="s">
        <v>80</v>
      </c>
      <c r="BK258" s="205">
        <f>ROUND(I258*H258,2)</f>
        <v>0</v>
      </c>
      <c r="BL258" s="18" t="s">
        <v>180</v>
      </c>
      <c r="BM258" s="204" t="s">
        <v>990</v>
      </c>
    </row>
    <row r="259" spans="1:65" s="2" customFormat="1" ht="11.25">
      <c r="A259" s="35"/>
      <c r="B259" s="36"/>
      <c r="C259" s="37"/>
      <c r="D259" s="206" t="s">
        <v>182</v>
      </c>
      <c r="E259" s="37"/>
      <c r="F259" s="207" t="s">
        <v>2546</v>
      </c>
      <c r="G259" s="37"/>
      <c r="H259" s="37"/>
      <c r="I259" s="116"/>
      <c r="J259" s="37"/>
      <c r="K259" s="37"/>
      <c r="L259" s="40"/>
      <c r="M259" s="208"/>
      <c r="N259" s="209"/>
      <c r="O259" s="65"/>
      <c r="P259" s="65"/>
      <c r="Q259" s="65"/>
      <c r="R259" s="65"/>
      <c r="S259" s="65"/>
      <c r="T259" s="66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18" t="s">
        <v>182</v>
      </c>
      <c r="AU259" s="18" t="s">
        <v>80</v>
      </c>
    </row>
    <row r="260" spans="1:65" s="2" customFormat="1" ht="16.5" customHeight="1">
      <c r="A260" s="35"/>
      <c r="B260" s="36"/>
      <c r="C260" s="193" t="s">
        <v>991</v>
      </c>
      <c r="D260" s="193" t="s">
        <v>175</v>
      </c>
      <c r="E260" s="194" t="s">
        <v>2547</v>
      </c>
      <c r="F260" s="195" t="s">
        <v>2548</v>
      </c>
      <c r="G260" s="196" t="s">
        <v>2342</v>
      </c>
      <c r="H260" s="197">
        <v>5</v>
      </c>
      <c r="I260" s="198"/>
      <c r="J260" s="199">
        <f>ROUND(I260*H260,2)</f>
        <v>0</v>
      </c>
      <c r="K260" s="195" t="s">
        <v>19</v>
      </c>
      <c r="L260" s="40"/>
      <c r="M260" s="200" t="s">
        <v>19</v>
      </c>
      <c r="N260" s="201" t="s">
        <v>43</v>
      </c>
      <c r="O260" s="65"/>
      <c r="P260" s="202">
        <f>O260*H260</f>
        <v>0</v>
      </c>
      <c r="Q260" s="202">
        <v>0</v>
      </c>
      <c r="R260" s="202">
        <f>Q260*H260</f>
        <v>0</v>
      </c>
      <c r="S260" s="202">
        <v>0</v>
      </c>
      <c r="T260" s="20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180</v>
      </c>
      <c r="AT260" s="204" t="s">
        <v>175</v>
      </c>
      <c r="AU260" s="204" t="s">
        <v>80</v>
      </c>
      <c r="AY260" s="18" t="s">
        <v>173</v>
      </c>
      <c r="BE260" s="205">
        <f>IF(N260="základní",J260,0)</f>
        <v>0</v>
      </c>
      <c r="BF260" s="205">
        <f>IF(N260="snížená",J260,0)</f>
        <v>0</v>
      </c>
      <c r="BG260" s="205">
        <f>IF(N260="zákl. přenesená",J260,0)</f>
        <v>0</v>
      </c>
      <c r="BH260" s="205">
        <f>IF(N260="sníž. přenesená",J260,0)</f>
        <v>0</v>
      </c>
      <c r="BI260" s="205">
        <f>IF(N260="nulová",J260,0)</f>
        <v>0</v>
      </c>
      <c r="BJ260" s="18" t="s">
        <v>80</v>
      </c>
      <c r="BK260" s="205">
        <f>ROUND(I260*H260,2)</f>
        <v>0</v>
      </c>
      <c r="BL260" s="18" t="s">
        <v>180</v>
      </c>
      <c r="BM260" s="204" t="s">
        <v>994</v>
      </c>
    </row>
    <row r="261" spans="1:65" s="2" customFormat="1" ht="11.25">
      <c r="A261" s="35"/>
      <c r="B261" s="36"/>
      <c r="C261" s="37"/>
      <c r="D261" s="206" t="s">
        <v>182</v>
      </c>
      <c r="E261" s="37"/>
      <c r="F261" s="207" t="s">
        <v>2548</v>
      </c>
      <c r="G261" s="37"/>
      <c r="H261" s="37"/>
      <c r="I261" s="116"/>
      <c r="J261" s="37"/>
      <c r="K261" s="37"/>
      <c r="L261" s="40"/>
      <c r="M261" s="208"/>
      <c r="N261" s="209"/>
      <c r="O261" s="65"/>
      <c r="P261" s="65"/>
      <c r="Q261" s="65"/>
      <c r="R261" s="65"/>
      <c r="S261" s="65"/>
      <c r="T261" s="66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18" t="s">
        <v>182</v>
      </c>
      <c r="AU261" s="18" t="s">
        <v>80</v>
      </c>
    </row>
    <row r="262" spans="1:65" s="2" customFormat="1" ht="16.5" customHeight="1">
      <c r="A262" s="35"/>
      <c r="B262" s="36"/>
      <c r="C262" s="193" t="s">
        <v>787</v>
      </c>
      <c r="D262" s="193" t="s">
        <v>175</v>
      </c>
      <c r="E262" s="194" t="s">
        <v>2549</v>
      </c>
      <c r="F262" s="195" t="s">
        <v>2550</v>
      </c>
      <c r="G262" s="196" t="s">
        <v>250</v>
      </c>
      <c r="H262" s="197">
        <v>101</v>
      </c>
      <c r="I262" s="198"/>
      <c r="J262" s="199">
        <f>ROUND(I262*H262,2)</f>
        <v>0</v>
      </c>
      <c r="K262" s="195" t="s">
        <v>19</v>
      </c>
      <c r="L262" s="40"/>
      <c r="M262" s="200" t="s">
        <v>19</v>
      </c>
      <c r="N262" s="201" t="s">
        <v>43</v>
      </c>
      <c r="O262" s="65"/>
      <c r="P262" s="202">
        <f>O262*H262</f>
        <v>0</v>
      </c>
      <c r="Q262" s="202">
        <v>0</v>
      </c>
      <c r="R262" s="202">
        <f>Q262*H262</f>
        <v>0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180</v>
      </c>
      <c r="AT262" s="204" t="s">
        <v>175</v>
      </c>
      <c r="AU262" s="204" t="s">
        <v>80</v>
      </c>
      <c r="AY262" s="18" t="s">
        <v>173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80</v>
      </c>
      <c r="BK262" s="205">
        <f>ROUND(I262*H262,2)</f>
        <v>0</v>
      </c>
      <c r="BL262" s="18" t="s">
        <v>180</v>
      </c>
      <c r="BM262" s="204" t="s">
        <v>997</v>
      </c>
    </row>
    <row r="263" spans="1:65" s="2" customFormat="1" ht="11.25">
      <c r="A263" s="35"/>
      <c r="B263" s="36"/>
      <c r="C263" s="37"/>
      <c r="D263" s="206" t="s">
        <v>182</v>
      </c>
      <c r="E263" s="37"/>
      <c r="F263" s="207" t="s">
        <v>2550</v>
      </c>
      <c r="G263" s="37"/>
      <c r="H263" s="37"/>
      <c r="I263" s="116"/>
      <c r="J263" s="37"/>
      <c r="K263" s="37"/>
      <c r="L263" s="40"/>
      <c r="M263" s="208"/>
      <c r="N263" s="209"/>
      <c r="O263" s="65"/>
      <c r="P263" s="65"/>
      <c r="Q263" s="65"/>
      <c r="R263" s="65"/>
      <c r="S263" s="65"/>
      <c r="T263" s="66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18" t="s">
        <v>182</v>
      </c>
      <c r="AU263" s="18" t="s">
        <v>80</v>
      </c>
    </row>
    <row r="264" spans="1:65" s="2" customFormat="1" ht="16.5" customHeight="1">
      <c r="A264" s="35"/>
      <c r="B264" s="36"/>
      <c r="C264" s="193" t="s">
        <v>965</v>
      </c>
      <c r="D264" s="193" t="s">
        <v>175</v>
      </c>
      <c r="E264" s="194" t="s">
        <v>2551</v>
      </c>
      <c r="F264" s="195" t="s">
        <v>2552</v>
      </c>
      <c r="G264" s="196" t="s">
        <v>1711</v>
      </c>
      <c r="H264" s="197">
        <v>1</v>
      </c>
      <c r="I264" s="198"/>
      <c r="J264" s="199">
        <f>ROUND(I264*H264,2)</f>
        <v>0</v>
      </c>
      <c r="K264" s="195" t="s">
        <v>19</v>
      </c>
      <c r="L264" s="40"/>
      <c r="M264" s="200" t="s">
        <v>19</v>
      </c>
      <c r="N264" s="201" t="s">
        <v>43</v>
      </c>
      <c r="O264" s="65"/>
      <c r="P264" s="202">
        <f>O264*H264</f>
        <v>0</v>
      </c>
      <c r="Q264" s="202">
        <v>0</v>
      </c>
      <c r="R264" s="202">
        <f>Q264*H264</f>
        <v>0</v>
      </c>
      <c r="S264" s="202">
        <v>0</v>
      </c>
      <c r="T264" s="203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180</v>
      </c>
      <c r="AT264" s="204" t="s">
        <v>175</v>
      </c>
      <c r="AU264" s="204" t="s">
        <v>80</v>
      </c>
      <c r="AY264" s="18" t="s">
        <v>173</v>
      </c>
      <c r="BE264" s="205">
        <f>IF(N264="základní",J264,0)</f>
        <v>0</v>
      </c>
      <c r="BF264" s="205">
        <f>IF(N264="snížená",J264,0)</f>
        <v>0</v>
      </c>
      <c r="BG264" s="205">
        <f>IF(N264="zákl. přenesená",J264,0)</f>
        <v>0</v>
      </c>
      <c r="BH264" s="205">
        <f>IF(N264="sníž. přenesená",J264,0)</f>
        <v>0</v>
      </c>
      <c r="BI264" s="205">
        <f>IF(N264="nulová",J264,0)</f>
        <v>0</v>
      </c>
      <c r="BJ264" s="18" t="s">
        <v>80</v>
      </c>
      <c r="BK264" s="205">
        <f>ROUND(I264*H264,2)</f>
        <v>0</v>
      </c>
      <c r="BL264" s="18" t="s">
        <v>180</v>
      </c>
      <c r="BM264" s="204" t="s">
        <v>1000</v>
      </c>
    </row>
    <row r="265" spans="1:65" s="2" customFormat="1" ht="11.25">
      <c r="A265" s="35"/>
      <c r="B265" s="36"/>
      <c r="C265" s="37"/>
      <c r="D265" s="206" t="s">
        <v>182</v>
      </c>
      <c r="E265" s="37"/>
      <c r="F265" s="207" t="s">
        <v>2552</v>
      </c>
      <c r="G265" s="37"/>
      <c r="H265" s="37"/>
      <c r="I265" s="116"/>
      <c r="J265" s="37"/>
      <c r="K265" s="37"/>
      <c r="L265" s="40"/>
      <c r="M265" s="208"/>
      <c r="N265" s="209"/>
      <c r="O265" s="65"/>
      <c r="P265" s="65"/>
      <c r="Q265" s="65"/>
      <c r="R265" s="65"/>
      <c r="S265" s="65"/>
      <c r="T265" s="66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18" t="s">
        <v>182</v>
      </c>
      <c r="AU265" s="18" t="s">
        <v>80</v>
      </c>
    </row>
    <row r="266" spans="1:65" s="2" customFormat="1" ht="16.5" customHeight="1">
      <c r="A266" s="35"/>
      <c r="B266" s="36"/>
      <c r="C266" s="193" t="s">
        <v>790</v>
      </c>
      <c r="D266" s="193" t="s">
        <v>175</v>
      </c>
      <c r="E266" s="194" t="s">
        <v>2553</v>
      </c>
      <c r="F266" s="195" t="s">
        <v>2554</v>
      </c>
      <c r="G266" s="196" t="s">
        <v>2555</v>
      </c>
      <c r="H266" s="197">
        <v>12</v>
      </c>
      <c r="I266" s="198"/>
      <c r="J266" s="199">
        <f>ROUND(I266*H266,2)</f>
        <v>0</v>
      </c>
      <c r="K266" s="195" t="s">
        <v>19</v>
      </c>
      <c r="L266" s="40"/>
      <c r="M266" s="200" t="s">
        <v>19</v>
      </c>
      <c r="N266" s="201" t="s">
        <v>43</v>
      </c>
      <c r="O266" s="65"/>
      <c r="P266" s="202">
        <f>O266*H266</f>
        <v>0</v>
      </c>
      <c r="Q266" s="202">
        <v>0</v>
      </c>
      <c r="R266" s="202">
        <f>Q266*H266</f>
        <v>0</v>
      </c>
      <c r="S266" s="202">
        <v>0</v>
      </c>
      <c r="T266" s="203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180</v>
      </c>
      <c r="AT266" s="204" t="s">
        <v>175</v>
      </c>
      <c r="AU266" s="204" t="s">
        <v>80</v>
      </c>
      <c r="AY266" s="18" t="s">
        <v>173</v>
      </c>
      <c r="BE266" s="205">
        <f>IF(N266="základní",J266,0)</f>
        <v>0</v>
      </c>
      <c r="BF266" s="205">
        <f>IF(N266="snížená",J266,0)</f>
        <v>0</v>
      </c>
      <c r="BG266" s="205">
        <f>IF(N266="zákl. přenesená",J266,0)</f>
        <v>0</v>
      </c>
      <c r="BH266" s="205">
        <f>IF(N266="sníž. přenesená",J266,0)</f>
        <v>0</v>
      </c>
      <c r="BI266" s="205">
        <f>IF(N266="nulová",J266,0)</f>
        <v>0</v>
      </c>
      <c r="BJ266" s="18" t="s">
        <v>80</v>
      </c>
      <c r="BK266" s="205">
        <f>ROUND(I266*H266,2)</f>
        <v>0</v>
      </c>
      <c r="BL266" s="18" t="s">
        <v>180</v>
      </c>
      <c r="BM266" s="204" t="s">
        <v>1003</v>
      </c>
    </row>
    <row r="267" spans="1:65" s="2" customFormat="1" ht="11.25">
      <c r="A267" s="35"/>
      <c r="B267" s="36"/>
      <c r="C267" s="37"/>
      <c r="D267" s="206" t="s">
        <v>182</v>
      </c>
      <c r="E267" s="37"/>
      <c r="F267" s="207" t="s">
        <v>2554</v>
      </c>
      <c r="G267" s="37"/>
      <c r="H267" s="37"/>
      <c r="I267" s="116"/>
      <c r="J267" s="37"/>
      <c r="K267" s="37"/>
      <c r="L267" s="40"/>
      <c r="M267" s="208"/>
      <c r="N267" s="209"/>
      <c r="O267" s="65"/>
      <c r="P267" s="65"/>
      <c r="Q267" s="65"/>
      <c r="R267" s="65"/>
      <c r="S267" s="65"/>
      <c r="T267" s="66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18" t="s">
        <v>182</v>
      </c>
      <c r="AU267" s="18" t="s">
        <v>80</v>
      </c>
    </row>
    <row r="268" spans="1:65" s="2" customFormat="1" ht="16.5" customHeight="1">
      <c r="A268" s="35"/>
      <c r="B268" s="36"/>
      <c r="C268" s="193" t="s">
        <v>860</v>
      </c>
      <c r="D268" s="193" t="s">
        <v>175</v>
      </c>
      <c r="E268" s="194" t="s">
        <v>2556</v>
      </c>
      <c r="F268" s="195" t="s">
        <v>2557</v>
      </c>
      <c r="G268" s="196" t="s">
        <v>661</v>
      </c>
      <c r="H268" s="197">
        <v>1</v>
      </c>
      <c r="I268" s="198"/>
      <c r="J268" s="199">
        <f>ROUND(I268*H268,2)</f>
        <v>0</v>
      </c>
      <c r="K268" s="195" t="s">
        <v>19</v>
      </c>
      <c r="L268" s="40"/>
      <c r="M268" s="200" t="s">
        <v>19</v>
      </c>
      <c r="N268" s="201" t="s">
        <v>43</v>
      </c>
      <c r="O268" s="65"/>
      <c r="P268" s="202">
        <f>O268*H268</f>
        <v>0</v>
      </c>
      <c r="Q268" s="202">
        <v>0</v>
      </c>
      <c r="R268" s="202">
        <f>Q268*H268</f>
        <v>0</v>
      </c>
      <c r="S268" s="202">
        <v>0</v>
      </c>
      <c r="T268" s="20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180</v>
      </c>
      <c r="AT268" s="204" t="s">
        <v>175</v>
      </c>
      <c r="AU268" s="204" t="s">
        <v>80</v>
      </c>
      <c r="AY268" s="18" t="s">
        <v>173</v>
      </c>
      <c r="BE268" s="205">
        <f>IF(N268="základní",J268,0)</f>
        <v>0</v>
      </c>
      <c r="BF268" s="205">
        <f>IF(N268="snížená",J268,0)</f>
        <v>0</v>
      </c>
      <c r="BG268" s="205">
        <f>IF(N268="zákl. přenesená",J268,0)</f>
        <v>0</v>
      </c>
      <c r="BH268" s="205">
        <f>IF(N268="sníž. přenesená",J268,0)</f>
        <v>0</v>
      </c>
      <c r="BI268" s="205">
        <f>IF(N268="nulová",J268,0)</f>
        <v>0</v>
      </c>
      <c r="BJ268" s="18" t="s">
        <v>80</v>
      </c>
      <c r="BK268" s="205">
        <f>ROUND(I268*H268,2)</f>
        <v>0</v>
      </c>
      <c r="BL268" s="18" t="s">
        <v>180</v>
      </c>
      <c r="BM268" s="204" t="s">
        <v>1006</v>
      </c>
    </row>
    <row r="269" spans="1:65" s="2" customFormat="1" ht="11.25">
      <c r="A269" s="35"/>
      <c r="B269" s="36"/>
      <c r="C269" s="37"/>
      <c r="D269" s="206" t="s">
        <v>182</v>
      </c>
      <c r="E269" s="37"/>
      <c r="F269" s="207" t="s">
        <v>2557</v>
      </c>
      <c r="G269" s="37"/>
      <c r="H269" s="37"/>
      <c r="I269" s="116"/>
      <c r="J269" s="37"/>
      <c r="K269" s="37"/>
      <c r="L269" s="40"/>
      <c r="M269" s="208"/>
      <c r="N269" s="209"/>
      <c r="O269" s="65"/>
      <c r="P269" s="65"/>
      <c r="Q269" s="65"/>
      <c r="R269" s="65"/>
      <c r="S269" s="65"/>
      <c r="T269" s="66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8" t="s">
        <v>182</v>
      </c>
      <c r="AU269" s="18" t="s">
        <v>80</v>
      </c>
    </row>
    <row r="270" spans="1:65" s="2" customFormat="1" ht="16.5" customHeight="1">
      <c r="A270" s="35"/>
      <c r="B270" s="36"/>
      <c r="C270" s="193" t="s">
        <v>794</v>
      </c>
      <c r="D270" s="193" t="s">
        <v>175</v>
      </c>
      <c r="E270" s="194" t="s">
        <v>2558</v>
      </c>
      <c r="F270" s="195" t="s">
        <v>2559</v>
      </c>
      <c r="G270" s="196" t="s">
        <v>2342</v>
      </c>
      <c r="H270" s="197">
        <v>5</v>
      </c>
      <c r="I270" s="198"/>
      <c r="J270" s="199">
        <f>ROUND(I270*H270,2)</f>
        <v>0</v>
      </c>
      <c r="K270" s="195" t="s">
        <v>19</v>
      </c>
      <c r="L270" s="40"/>
      <c r="M270" s="200" t="s">
        <v>19</v>
      </c>
      <c r="N270" s="201" t="s">
        <v>43</v>
      </c>
      <c r="O270" s="65"/>
      <c r="P270" s="202">
        <f>O270*H270</f>
        <v>0</v>
      </c>
      <c r="Q270" s="202">
        <v>0</v>
      </c>
      <c r="R270" s="202">
        <f>Q270*H270</f>
        <v>0</v>
      </c>
      <c r="S270" s="202">
        <v>0</v>
      </c>
      <c r="T270" s="20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4" t="s">
        <v>180</v>
      </c>
      <c r="AT270" s="204" t="s">
        <v>175</v>
      </c>
      <c r="AU270" s="204" t="s">
        <v>80</v>
      </c>
      <c r="AY270" s="18" t="s">
        <v>173</v>
      </c>
      <c r="BE270" s="205">
        <f>IF(N270="základní",J270,0)</f>
        <v>0</v>
      </c>
      <c r="BF270" s="205">
        <f>IF(N270="snížená",J270,0)</f>
        <v>0</v>
      </c>
      <c r="BG270" s="205">
        <f>IF(N270="zákl. přenesená",J270,0)</f>
        <v>0</v>
      </c>
      <c r="BH270" s="205">
        <f>IF(N270="sníž. přenesená",J270,0)</f>
        <v>0</v>
      </c>
      <c r="BI270" s="205">
        <f>IF(N270="nulová",J270,0)</f>
        <v>0</v>
      </c>
      <c r="BJ270" s="18" t="s">
        <v>80</v>
      </c>
      <c r="BK270" s="205">
        <f>ROUND(I270*H270,2)</f>
        <v>0</v>
      </c>
      <c r="BL270" s="18" t="s">
        <v>180</v>
      </c>
      <c r="BM270" s="204" t="s">
        <v>1009</v>
      </c>
    </row>
    <row r="271" spans="1:65" s="2" customFormat="1" ht="11.25">
      <c r="A271" s="35"/>
      <c r="B271" s="36"/>
      <c r="C271" s="37"/>
      <c r="D271" s="206" t="s">
        <v>182</v>
      </c>
      <c r="E271" s="37"/>
      <c r="F271" s="207" t="s">
        <v>2559</v>
      </c>
      <c r="G271" s="37"/>
      <c r="H271" s="37"/>
      <c r="I271" s="116"/>
      <c r="J271" s="37"/>
      <c r="K271" s="37"/>
      <c r="L271" s="40"/>
      <c r="M271" s="208"/>
      <c r="N271" s="209"/>
      <c r="O271" s="65"/>
      <c r="P271" s="65"/>
      <c r="Q271" s="65"/>
      <c r="R271" s="65"/>
      <c r="S271" s="65"/>
      <c r="T271" s="66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T271" s="18" t="s">
        <v>182</v>
      </c>
      <c r="AU271" s="18" t="s">
        <v>80</v>
      </c>
    </row>
    <row r="272" spans="1:65" s="2" customFormat="1" ht="16.5" customHeight="1">
      <c r="A272" s="35"/>
      <c r="B272" s="36"/>
      <c r="C272" s="193" t="s">
        <v>1010</v>
      </c>
      <c r="D272" s="193" t="s">
        <v>175</v>
      </c>
      <c r="E272" s="194" t="s">
        <v>2560</v>
      </c>
      <c r="F272" s="195" t="s">
        <v>2561</v>
      </c>
      <c r="G272" s="196" t="s">
        <v>2555</v>
      </c>
      <c r="H272" s="197">
        <v>2</v>
      </c>
      <c r="I272" s="198"/>
      <c r="J272" s="199">
        <f>ROUND(I272*H272,2)</f>
        <v>0</v>
      </c>
      <c r="K272" s="195" t="s">
        <v>19</v>
      </c>
      <c r="L272" s="40"/>
      <c r="M272" s="200" t="s">
        <v>19</v>
      </c>
      <c r="N272" s="201" t="s">
        <v>43</v>
      </c>
      <c r="O272" s="65"/>
      <c r="P272" s="202">
        <f>O272*H272</f>
        <v>0</v>
      </c>
      <c r="Q272" s="202">
        <v>0</v>
      </c>
      <c r="R272" s="202">
        <f>Q272*H272</f>
        <v>0</v>
      </c>
      <c r="S272" s="202">
        <v>0</v>
      </c>
      <c r="T272" s="20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180</v>
      </c>
      <c r="AT272" s="204" t="s">
        <v>175</v>
      </c>
      <c r="AU272" s="204" t="s">
        <v>80</v>
      </c>
      <c r="AY272" s="18" t="s">
        <v>173</v>
      </c>
      <c r="BE272" s="205">
        <f>IF(N272="základní",J272,0)</f>
        <v>0</v>
      </c>
      <c r="BF272" s="205">
        <f>IF(N272="snížená",J272,0)</f>
        <v>0</v>
      </c>
      <c r="BG272" s="205">
        <f>IF(N272="zákl. přenesená",J272,0)</f>
        <v>0</v>
      </c>
      <c r="BH272" s="205">
        <f>IF(N272="sníž. přenesená",J272,0)</f>
        <v>0</v>
      </c>
      <c r="BI272" s="205">
        <f>IF(N272="nulová",J272,0)</f>
        <v>0</v>
      </c>
      <c r="BJ272" s="18" t="s">
        <v>80</v>
      </c>
      <c r="BK272" s="205">
        <f>ROUND(I272*H272,2)</f>
        <v>0</v>
      </c>
      <c r="BL272" s="18" t="s">
        <v>180</v>
      </c>
      <c r="BM272" s="204" t="s">
        <v>1011</v>
      </c>
    </row>
    <row r="273" spans="1:65" s="2" customFormat="1" ht="11.25">
      <c r="A273" s="35"/>
      <c r="B273" s="36"/>
      <c r="C273" s="37"/>
      <c r="D273" s="206" t="s">
        <v>182</v>
      </c>
      <c r="E273" s="37"/>
      <c r="F273" s="207" t="s">
        <v>2561</v>
      </c>
      <c r="G273" s="37"/>
      <c r="H273" s="37"/>
      <c r="I273" s="116"/>
      <c r="J273" s="37"/>
      <c r="K273" s="37"/>
      <c r="L273" s="40"/>
      <c r="M273" s="208"/>
      <c r="N273" s="209"/>
      <c r="O273" s="65"/>
      <c r="P273" s="65"/>
      <c r="Q273" s="65"/>
      <c r="R273" s="65"/>
      <c r="S273" s="65"/>
      <c r="T273" s="66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8" t="s">
        <v>182</v>
      </c>
      <c r="AU273" s="18" t="s">
        <v>80</v>
      </c>
    </row>
    <row r="274" spans="1:65" s="2" customFormat="1" ht="16.5" customHeight="1">
      <c r="A274" s="35"/>
      <c r="B274" s="36"/>
      <c r="C274" s="193" t="s">
        <v>798</v>
      </c>
      <c r="D274" s="193" t="s">
        <v>175</v>
      </c>
      <c r="E274" s="194" t="s">
        <v>2562</v>
      </c>
      <c r="F274" s="195" t="s">
        <v>2563</v>
      </c>
      <c r="G274" s="196" t="s">
        <v>2555</v>
      </c>
      <c r="H274" s="197">
        <v>2</v>
      </c>
      <c r="I274" s="198"/>
      <c r="J274" s="199">
        <f>ROUND(I274*H274,2)</f>
        <v>0</v>
      </c>
      <c r="K274" s="195" t="s">
        <v>19</v>
      </c>
      <c r="L274" s="40"/>
      <c r="M274" s="200" t="s">
        <v>19</v>
      </c>
      <c r="N274" s="201" t="s">
        <v>43</v>
      </c>
      <c r="O274" s="65"/>
      <c r="P274" s="202">
        <f>O274*H274</f>
        <v>0</v>
      </c>
      <c r="Q274" s="202">
        <v>0</v>
      </c>
      <c r="R274" s="202">
        <f>Q274*H274</f>
        <v>0</v>
      </c>
      <c r="S274" s="202">
        <v>0</v>
      </c>
      <c r="T274" s="20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180</v>
      </c>
      <c r="AT274" s="204" t="s">
        <v>175</v>
      </c>
      <c r="AU274" s="204" t="s">
        <v>80</v>
      </c>
      <c r="AY274" s="18" t="s">
        <v>173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8" t="s">
        <v>80</v>
      </c>
      <c r="BK274" s="205">
        <f>ROUND(I274*H274,2)</f>
        <v>0</v>
      </c>
      <c r="BL274" s="18" t="s">
        <v>180</v>
      </c>
      <c r="BM274" s="204" t="s">
        <v>1014</v>
      </c>
    </row>
    <row r="275" spans="1:65" s="2" customFormat="1" ht="11.25">
      <c r="A275" s="35"/>
      <c r="B275" s="36"/>
      <c r="C275" s="37"/>
      <c r="D275" s="206" t="s">
        <v>182</v>
      </c>
      <c r="E275" s="37"/>
      <c r="F275" s="207" t="s">
        <v>2563</v>
      </c>
      <c r="G275" s="37"/>
      <c r="H275" s="37"/>
      <c r="I275" s="116"/>
      <c r="J275" s="37"/>
      <c r="K275" s="37"/>
      <c r="L275" s="40"/>
      <c r="M275" s="208"/>
      <c r="N275" s="209"/>
      <c r="O275" s="65"/>
      <c r="P275" s="65"/>
      <c r="Q275" s="65"/>
      <c r="R275" s="65"/>
      <c r="S275" s="65"/>
      <c r="T275" s="66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8" t="s">
        <v>182</v>
      </c>
      <c r="AU275" s="18" t="s">
        <v>80</v>
      </c>
    </row>
    <row r="276" spans="1:65" s="2" customFormat="1" ht="16.5" customHeight="1">
      <c r="A276" s="35"/>
      <c r="B276" s="36"/>
      <c r="C276" s="193" t="s">
        <v>883</v>
      </c>
      <c r="D276" s="193" t="s">
        <v>175</v>
      </c>
      <c r="E276" s="194" t="s">
        <v>2564</v>
      </c>
      <c r="F276" s="195" t="s">
        <v>2565</v>
      </c>
      <c r="G276" s="196" t="s">
        <v>2342</v>
      </c>
      <c r="H276" s="197">
        <v>5</v>
      </c>
      <c r="I276" s="198"/>
      <c r="J276" s="199">
        <f>ROUND(I276*H276,2)</f>
        <v>0</v>
      </c>
      <c r="K276" s="195" t="s">
        <v>19</v>
      </c>
      <c r="L276" s="40"/>
      <c r="M276" s="200" t="s">
        <v>19</v>
      </c>
      <c r="N276" s="201" t="s">
        <v>43</v>
      </c>
      <c r="O276" s="65"/>
      <c r="P276" s="202">
        <f>O276*H276</f>
        <v>0</v>
      </c>
      <c r="Q276" s="202">
        <v>0</v>
      </c>
      <c r="R276" s="202">
        <f>Q276*H276</f>
        <v>0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180</v>
      </c>
      <c r="AT276" s="204" t="s">
        <v>175</v>
      </c>
      <c r="AU276" s="204" t="s">
        <v>80</v>
      </c>
      <c r="AY276" s="18" t="s">
        <v>173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80</v>
      </c>
      <c r="BK276" s="205">
        <f>ROUND(I276*H276,2)</f>
        <v>0</v>
      </c>
      <c r="BL276" s="18" t="s">
        <v>180</v>
      </c>
      <c r="BM276" s="204" t="s">
        <v>1017</v>
      </c>
    </row>
    <row r="277" spans="1:65" s="2" customFormat="1" ht="11.25">
      <c r="A277" s="35"/>
      <c r="B277" s="36"/>
      <c r="C277" s="37"/>
      <c r="D277" s="206" t="s">
        <v>182</v>
      </c>
      <c r="E277" s="37"/>
      <c r="F277" s="207" t="s">
        <v>2565</v>
      </c>
      <c r="G277" s="37"/>
      <c r="H277" s="37"/>
      <c r="I277" s="116"/>
      <c r="J277" s="37"/>
      <c r="K277" s="37"/>
      <c r="L277" s="40"/>
      <c r="M277" s="208"/>
      <c r="N277" s="209"/>
      <c r="O277" s="65"/>
      <c r="P277" s="65"/>
      <c r="Q277" s="65"/>
      <c r="R277" s="65"/>
      <c r="S277" s="65"/>
      <c r="T277" s="66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8" t="s">
        <v>182</v>
      </c>
      <c r="AU277" s="18" t="s">
        <v>80</v>
      </c>
    </row>
    <row r="278" spans="1:65" s="2" customFormat="1" ht="16.5" customHeight="1">
      <c r="A278" s="35"/>
      <c r="B278" s="36"/>
      <c r="C278" s="193" t="s">
        <v>801</v>
      </c>
      <c r="D278" s="193" t="s">
        <v>175</v>
      </c>
      <c r="E278" s="194" t="s">
        <v>2566</v>
      </c>
      <c r="F278" s="195" t="s">
        <v>2567</v>
      </c>
      <c r="G278" s="196" t="s">
        <v>2342</v>
      </c>
      <c r="H278" s="197">
        <v>5</v>
      </c>
      <c r="I278" s="198"/>
      <c r="J278" s="199">
        <f>ROUND(I278*H278,2)</f>
        <v>0</v>
      </c>
      <c r="K278" s="195" t="s">
        <v>19</v>
      </c>
      <c r="L278" s="40"/>
      <c r="M278" s="200" t="s">
        <v>19</v>
      </c>
      <c r="N278" s="201" t="s">
        <v>43</v>
      </c>
      <c r="O278" s="65"/>
      <c r="P278" s="202">
        <f>O278*H278</f>
        <v>0</v>
      </c>
      <c r="Q278" s="202">
        <v>0</v>
      </c>
      <c r="R278" s="202">
        <f>Q278*H278</f>
        <v>0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180</v>
      </c>
      <c r="AT278" s="204" t="s">
        <v>175</v>
      </c>
      <c r="AU278" s="204" t="s">
        <v>80</v>
      </c>
      <c r="AY278" s="18" t="s">
        <v>173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80</v>
      </c>
      <c r="BK278" s="205">
        <f>ROUND(I278*H278,2)</f>
        <v>0</v>
      </c>
      <c r="BL278" s="18" t="s">
        <v>180</v>
      </c>
      <c r="BM278" s="204" t="s">
        <v>1020</v>
      </c>
    </row>
    <row r="279" spans="1:65" s="2" customFormat="1" ht="11.25">
      <c r="A279" s="35"/>
      <c r="B279" s="36"/>
      <c r="C279" s="37"/>
      <c r="D279" s="206" t="s">
        <v>182</v>
      </c>
      <c r="E279" s="37"/>
      <c r="F279" s="207" t="s">
        <v>2567</v>
      </c>
      <c r="G279" s="37"/>
      <c r="H279" s="37"/>
      <c r="I279" s="116"/>
      <c r="J279" s="37"/>
      <c r="K279" s="37"/>
      <c r="L279" s="40"/>
      <c r="M279" s="208"/>
      <c r="N279" s="209"/>
      <c r="O279" s="65"/>
      <c r="P279" s="65"/>
      <c r="Q279" s="65"/>
      <c r="R279" s="65"/>
      <c r="S279" s="65"/>
      <c r="T279" s="66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T279" s="18" t="s">
        <v>182</v>
      </c>
      <c r="AU279" s="18" t="s">
        <v>80</v>
      </c>
    </row>
    <row r="280" spans="1:65" s="2" customFormat="1" ht="16.5" customHeight="1">
      <c r="A280" s="35"/>
      <c r="B280" s="36"/>
      <c r="C280" s="193" t="s">
        <v>1021</v>
      </c>
      <c r="D280" s="193" t="s">
        <v>175</v>
      </c>
      <c r="E280" s="194" t="s">
        <v>2568</v>
      </c>
      <c r="F280" s="195" t="s">
        <v>2569</v>
      </c>
      <c r="G280" s="196" t="s">
        <v>1711</v>
      </c>
      <c r="H280" s="197">
        <v>1</v>
      </c>
      <c r="I280" s="198"/>
      <c r="J280" s="199">
        <f>ROUND(I280*H280,2)</f>
        <v>0</v>
      </c>
      <c r="K280" s="195" t="s">
        <v>19</v>
      </c>
      <c r="L280" s="40"/>
      <c r="M280" s="200" t="s">
        <v>19</v>
      </c>
      <c r="N280" s="201" t="s">
        <v>43</v>
      </c>
      <c r="O280" s="65"/>
      <c r="P280" s="202">
        <f>O280*H280</f>
        <v>0</v>
      </c>
      <c r="Q280" s="202">
        <v>0</v>
      </c>
      <c r="R280" s="202">
        <f>Q280*H280</f>
        <v>0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180</v>
      </c>
      <c r="AT280" s="204" t="s">
        <v>175</v>
      </c>
      <c r="AU280" s="204" t="s">
        <v>80</v>
      </c>
      <c r="AY280" s="18" t="s">
        <v>173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80</v>
      </c>
      <c r="BK280" s="205">
        <f>ROUND(I280*H280,2)</f>
        <v>0</v>
      </c>
      <c r="BL280" s="18" t="s">
        <v>180</v>
      </c>
      <c r="BM280" s="204" t="s">
        <v>1022</v>
      </c>
    </row>
    <row r="281" spans="1:65" s="2" customFormat="1" ht="11.25">
      <c r="A281" s="35"/>
      <c r="B281" s="36"/>
      <c r="C281" s="37"/>
      <c r="D281" s="206" t="s">
        <v>182</v>
      </c>
      <c r="E281" s="37"/>
      <c r="F281" s="207" t="s">
        <v>2569</v>
      </c>
      <c r="G281" s="37"/>
      <c r="H281" s="37"/>
      <c r="I281" s="116"/>
      <c r="J281" s="37"/>
      <c r="K281" s="37"/>
      <c r="L281" s="40"/>
      <c r="M281" s="242"/>
      <c r="N281" s="243"/>
      <c r="O281" s="244"/>
      <c r="P281" s="244"/>
      <c r="Q281" s="244"/>
      <c r="R281" s="244"/>
      <c r="S281" s="244"/>
      <c r="T281" s="24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18" t="s">
        <v>182</v>
      </c>
      <c r="AU281" s="18" t="s">
        <v>80</v>
      </c>
    </row>
    <row r="282" spans="1:65" s="2" customFormat="1" ht="6.95" customHeight="1">
      <c r="A282" s="35"/>
      <c r="B282" s="48"/>
      <c r="C282" s="49"/>
      <c r="D282" s="49"/>
      <c r="E282" s="49"/>
      <c r="F282" s="49"/>
      <c r="G282" s="49"/>
      <c r="H282" s="49"/>
      <c r="I282" s="143"/>
      <c r="J282" s="49"/>
      <c r="K282" s="49"/>
      <c r="L282" s="40"/>
      <c r="M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</sheetData>
  <sheetProtection algorithmName="SHA-512" hashValue="+XwT7EKaZ1CjCAE2bu624HS8RkNMAVt0L6OxOf/rdwmiVP0MZNCJiL1DBCFxgAOiaLiFl4B4I3zAl0g9Uq6AvA==" saltValue="S1ALcf/wBMM7VQlZI3vOJIhOmdWiyUJjG5bF9ZZ9H0jD9Igc0bQ4SBeH0v+XpbLS+IJDtY9RDHAeDa7bWN9RMw==" spinCount="100000" sheet="1" objects="1" scenarios="1" formatColumns="0" formatRows="0" autoFilter="0"/>
  <autoFilter ref="C84:K281" xr:uid="{00000000-0009-0000-0000-00000D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BM228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132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2" customFormat="1" ht="12" customHeight="1">
      <c r="A8" s="35"/>
      <c r="B8" s="40"/>
      <c r="C8" s="35"/>
      <c r="D8" s="115" t="s">
        <v>146</v>
      </c>
      <c r="E8" s="35"/>
      <c r="F8" s="35"/>
      <c r="G8" s="35"/>
      <c r="H8" s="35"/>
      <c r="I8" s="116"/>
      <c r="J8" s="35"/>
      <c r="K8" s="35"/>
      <c r="L8" s="11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85" t="s">
        <v>2570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04" t="s">
        <v>19</v>
      </c>
      <c r="G11" s="35"/>
      <c r="H11" s="35"/>
      <c r="I11" s="118" t="s">
        <v>20</v>
      </c>
      <c r="J11" s="104" t="s">
        <v>19</v>
      </c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21</v>
      </c>
      <c r="E12" s="35"/>
      <c r="F12" s="104" t="s">
        <v>22</v>
      </c>
      <c r="G12" s="35"/>
      <c r="H12" s="35"/>
      <c r="I12" s="118" t="s">
        <v>23</v>
      </c>
      <c r="J12" s="119" t="str">
        <f>'Rekapitulace stavby'!AN8</f>
        <v>15. 8. 2019</v>
      </c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25</v>
      </c>
      <c r="E14" s="35"/>
      <c r="F14" s="35"/>
      <c r="G14" s="35"/>
      <c r="H14" s="35"/>
      <c r="I14" s="118" t="s">
        <v>26</v>
      </c>
      <c r="J14" s="104" t="s">
        <v>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">
        <v>27</v>
      </c>
      <c r="F15" s="35"/>
      <c r="G15" s="35"/>
      <c r="H15" s="35"/>
      <c r="I15" s="118" t="s">
        <v>28</v>
      </c>
      <c r="J15" s="104" t="s">
        <v>19</v>
      </c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26</v>
      </c>
      <c r="J17" s="31" t="str">
        <f>'Rekapitulace stavby'!AN13</f>
        <v>Vyplň údaj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87" t="str">
        <f>'Rekapitulace stavby'!E14</f>
        <v>Vyplň údaj</v>
      </c>
      <c r="F18" s="388"/>
      <c r="G18" s="388"/>
      <c r="H18" s="388"/>
      <c r="I18" s="118" t="s">
        <v>28</v>
      </c>
      <c r="J18" s="31" t="str">
        <f>'Rekapitulace stavby'!AN14</f>
        <v>Vyplň údaj</v>
      </c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26</v>
      </c>
      <c r="J20" s="104" t="s">
        <v>19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">
        <v>666</v>
      </c>
      <c r="F21" s="35"/>
      <c r="G21" s="35"/>
      <c r="H21" s="35"/>
      <c r="I21" s="118" t="s">
        <v>28</v>
      </c>
      <c r="J21" s="104" t="s">
        <v>19</v>
      </c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34</v>
      </c>
      <c r="E23" s="35"/>
      <c r="F23" s="35"/>
      <c r="G23" s="35"/>
      <c r="H23" s="35"/>
      <c r="I23" s="118" t="s">
        <v>26</v>
      </c>
      <c r="J23" s="104" t="str">
        <f>IF('Rekapitulace stavby'!AN19="","",'Rekapitulace stavby'!AN19)</f>
        <v/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tr">
        <f>IF('Rekapitulace stavby'!E20="","",'Rekapitulace stavby'!E20)</f>
        <v xml:space="preserve"> </v>
      </c>
      <c r="F24" s="35"/>
      <c r="G24" s="35"/>
      <c r="H24" s="35"/>
      <c r="I24" s="118" t="s">
        <v>28</v>
      </c>
      <c r="J24" s="104" t="str">
        <f>IF('Rekapitulace stavby'!AN20="","",'Rekapitulace stavby'!AN20)</f>
        <v/>
      </c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89" t="s">
        <v>19</v>
      </c>
      <c r="F27" s="389"/>
      <c r="G27" s="389"/>
      <c r="H27" s="38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11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38</v>
      </c>
      <c r="E30" s="35"/>
      <c r="F30" s="35"/>
      <c r="G30" s="35"/>
      <c r="H30" s="35"/>
      <c r="I30" s="116"/>
      <c r="J30" s="127">
        <f>ROUND(J84, 2)</f>
        <v>0</v>
      </c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40</v>
      </c>
      <c r="G32" s="35"/>
      <c r="H32" s="35"/>
      <c r="I32" s="129" t="s">
        <v>39</v>
      </c>
      <c r="J32" s="128" t="s">
        <v>41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42</v>
      </c>
      <c r="E33" s="115" t="s">
        <v>43</v>
      </c>
      <c r="F33" s="131">
        <f>ROUND((SUM(BE84:BE227)),  2)</f>
        <v>0</v>
      </c>
      <c r="G33" s="35"/>
      <c r="H33" s="35"/>
      <c r="I33" s="132">
        <v>0.21</v>
      </c>
      <c r="J33" s="131">
        <f>ROUND(((SUM(BE84:BE227))*I33),  2)</f>
        <v>0</v>
      </c>
      <c r="K33" s="35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44</v>
      </c>
      <c r="F34" s="131">
        <f>ROUND((SUM(BF84:BF227)),  2)</f>
        <v>0</v>
      </c>
      <c r="G34" s="35"/>
      <c r="H34" s="35"/>
      <c r="I34" s="132">
        <v>0.15</v>
      </c>
      <c r="J34" s="131">
        <f>ROUND(((SUM(BF84:BF227))*I34),  2)</f>
        <v>0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45</v>
      </c>
      <c r="F35" s="131">
        <f>ROUND((SUM(BG84:BG227)),  2)</f>
        <v>0</v>
      </c>
      <c r="G35" s="35"/>
      <c r="H35" s="35"/>
      <c r="I35" s="132">
        <v>0.21</v>
      </c>
      <c r="J35" s="131">
        <f>0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46</v>
      </c>
      <c r="F36" s="131">
        <f>ROUND((SUM(BH84:BH227)),  2)</f>
        <v>0</v>
      </c>
      <c r="G36" s="35"/>
      <c r="H36" s="35"/>
      <c r="I36" s="132">
        <v>0.15</v>
      </c>
      <c r="J36" s="131">
        <f>0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47</v>
      </c>
      <c r="F37" s="131">
        <f>ROUND((SUM(BI84:BI227)),  2)</f>
        <v>0</v>
      </c>
      <c r="G37" s="35"/>
      <c r="H37" s="35"/>
      <c r="I37" s="132">
        <v>0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48</v>
      </c>
      <c r="E39" s="135"/>
      <c r="F39" s="135"/>
      <c r="G39" s="136" t="s">
        <v>49</v>
      </c>
      <c r="H39" s="137" t="s">
        <v>50</v>
      </c>
      <c r="I39" s="138"/>
      <c r="J39" s="139">
        <f>SUM(J30:J37)</f>
        <v>0</v>
      </c>
      <c r="K39" s="140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41"/>
      <c r="C40" s="142"/>
      <c r="D40" s="142"/>
      <c r="E40" s="142"/>
      <c r="F40" s="142"/>
      <c r="G40" s="142"/>
      <c r="H40" s="142"/>
      <c r="I40" s="143"/>
      <c r="J40" s="142"/>
      <c r="K40" s="142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44"/>
      <c r="C44" s="145"/>
      <c r="D44" s="145"/>
      <c r="E44" s="145"/>
      <c r="F44" s="145"/>
      <c r="G44" s="145"/>
      <c r="H44" s="145"/>
      <c r="I44" s="146"/>
      <c r="J44" s="145"/>
      <c r="K44" s="145"/>
      <c r="L44" s="11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148</v>
      </c>
      <c r="D45" s="37"/>
      <c r="E45" s="37"/>
      <c r="F45" s="37"/>
      <c r="G45" s="37"/>
      <c r="H45" s="37"/>
      <c r="I45" s="116"/>
      <c r="J45" s="37"/>
      <c r="K45" s="37"/>
      <c r="L45" s="11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116"/>
      <c r="J46" s="37"/>
      <c r="K46" s="37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90" t="str">
        <f>E7</f>
        <v>II/406 Dvorce – Telč, 1. stavba (Třešť, ul. Revoluční) MĚSTO TŘEŠŤ</v>
      </c>
      <c r="F48" s="391"/>
      <c r="G48" s="391"/>
      <c r="H48" s="391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146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8" t="str">
        <f>E9</f>
        <v>SO 402 - Přisvětlení přechodů pro chodce</v>
      </c>
      <c r="F50" s="392"/>
      <c r="G50" s="392"/>
      <c r="H50" s="392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116"/>
      <c r="J51" s="37"/>
      <c r="K51" s="37"/>
      <c r="L51" s="11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Třešť - silnice II/406</v>
      </c>
      <c r="G52" s="37"/>
      <c r="H52" s="37"/>
      <c r="I52" s="118" t="s">
        <v>23</v>
      </c>
      <c r="J52" s="60" t="str">
        <f>IF(J12="","",J12)</f>
        <v>15. 8. 2019</v>
      </c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27.95" customHeight="1">
      <c r="A54" s="35"/>
      <c r="B54" s="36"/>
      <c r="C54" s="30" t="s">
        <v>25</v>
      </c>
      <c r="D54" s="37"/>
      <c r="E54" s="37"/>
      <c r="F54" s="28" t="str">
        <f>E15</f>
        <v>Město Třešť</v>
      </c>
      <c r="G54" s="37"/>
      <c r="H54" s="37"/>
      <c r="I54" s="118" t="s">
        <v>31</v>
      </c>
      <c r="J54" s="33" t="str">
        <f>E21</f>
        <v>Haskoning DHV CR spol. s.r.o</v>
      </c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118" t="s">
        <v>34</v>
      </c>
      <c r="J55" s="33" t="str">
        <f>E24</f>
        <v xml:space="preserve"> </v>
      </c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116"/>
      <c r="J56" s="37"/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47" t="s">
        <v>149</v>
      </c>
      <c r="D57" s="148"/>
      <c r="E57" s="148"/>
      <c r="F57" s="148"/>
      <c r="G57" s="148"/>
      <c r="H57" s="148"/>
      <c r="I57" s="149"/>
      <c r="J57" s="150" t="s">
        <v>150</v>
      </c>
      <c r="K57" s="148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116"/>
      <c r="J58" s="37"/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51" t="s">
        <v>70</v>
      </c>
      <c r="D59" s="37"/>
      <c r="E59" s="37"/>
      <c r="F59" s="37"/>
      <c r="G59" s="37"/>
      <c r="H59" s="37"/>
      <c r="I59" s="116"/>
      <c r="J59" s="78">
        <f>J84</f>
        <v>0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151</v>
      </c>
    </row>
    <row r="60" spans="1:47" s="9" customFormat="1" ht="24.95" customHeight="1">
      <c r="B60" s="152"/>
      <c r="C60" s="153"/>
      <c r="D60" s="154" t="s">
        <v>2571</v>
      </c>
      <c r="E60" s="155"/>
      <c r="F60" s="155"/>
      <c r="G60" s="155"/>
      <c r="H60" s="155"/>
      <c r="I60" s="156"/>
      <c r="J60" s="157">
        <f>J85</f>
        <v>0</v>
      </c>
      <c r="K60" s="153"/>
      <c r="L60" s="158"/>
    </row>
    <row r="61" spans="1:47" s="9" customFormat="1" ht="24.95" customHeight="1">
      <c r="B61" s="152"/>
      <c r="C61" s="153"/>
      <c r="D61" s="154" t="s">
        <v>2572</v>
      </c>
      <c r="E61" s="155"/>
      <c r="F61" s="155"/>
      <c r="G61" s="155"/>
      <c r="H61" s="155"/>
      <c r="I61" s="156"/>
      <c r="J61" s="157">
        <f>J124</f>
        <v>0</v>
      </c>
      <c r="K61" s="153"/>
      <c r="L61" s="158"/>
    </row>
    <row r="62" spans="1:47" s="9" customFormat="1" ht="24.95" customHeight="1">
      <c r="B62" s="152"/>
      <c r="C62" s="153"/>
      <c r="D62" s="154" t="s">
        <v>2573</v>
      </c>
      <c r="E62" s="155"/>
      <c r="F62" s="155"/>
      <c r="G62" s="155"/>
      <c r="H62" s="155"/>
      <c r="I62" s="156"/>
      <c r="J62" s="157">
        <f>J137</f>
        <v>0</v>
      </c>
      <c r="K62" s="153"/>
      <c r="L62" s="158"/>
    </row>
    <row r="63" spans="1:47" s="9" customFormat="1" ht="24.95" customHeight="1">
      <c r="B63" s="152"/>
      <c r="C63" s="153"/>
      <c r="D63" s="154" t="s">
        <v>2574</v>
      </c>
      <c r="E63" s="155"/>
      <c r="F63" s="155"/>
      <c r="G63" s="155"/>
      <c r="H63" s="155"/>
      <c r="I63" s="156"/>
      <c r="J63" s="157">
        <f>J166</f>
        <v>0</v>
      </c>
      <c r="K63" s="153"/>
      <c r="L63" s="158"/>
    </row>
    <row r="64" spans="1:47" s="9" customFormat="1" ht="24.95" customHeight="1">
      <c r="B64" s="152"/>
      <c r="C64" s="153"/>
      <c r="D64" s="154" t="s">
        <v>2575</v>
      </c>
      <c r="E64" s="155"/>
      <c r="F64" s="155"/>
      <c r="G64" s="155"/>
      <c r="H64" s="155"/>
      <c r="I64" s="156"/>
      <c r="J64" s="157">
        <f>J207</f>
        <v>0</v>
      </c>
      <c r="K64" s="153"/>
      <c r="L64" s="158"/>
    </row>
    <row r="65" spans="1:31" s="2" customFormat="1" ht="21.75" customHeight="1">
      <c r="A65" s="35"/>
      <c r="B65" s="36"/>
      <c r="C65" s="37"/>
      <c r="D65" s="37"/>
      <c r="E65" s="37"/>
      <c r="F65" s="37"/>
      <c r="G65" s="37"/>
      <c r="H65" s="37"/>
      <c r="I65" s="116"/>
      <c r="J65" s="37"/>
      <c r="K65" s="37"/>
      <c r="L65" s="117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s="2" customFormat="1" ht="6.95" customHeight="1">
      <c r="A66" s="35"/>
      <c r="B66" s="48"/>
      <c r="C66" s="49"/>
      <c r="D66" s="49"/>
      <c r="E66" s="49"/>
      <c r="F66" s="49"/>
      <c r="G66" s="49"/>
      <c r="H66" s="49"/>
      <c r="I66" s="143"/>
      <c r="J66" s="49"/>
      <c r="K66" s="49"/>
      <c r="L66" s="117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70" spans="1:31" s="2" customFormat="1" ht="6.95" customHeight="1">
      <c r="A70" s="35"/>
      <c r="B70" s="50"/>
      <c r="C70" s="51"/>
      <c r="D70" s="51"/>
      <c r="E70" s="51"/>
      <c r="F70" s="51"/>
      <c r="G70" s="51"/>
      <c r="H70" s="51"/>
      <c r="I70" s="146"/>
      <c r="J70" s="51"/>
      <c r="K70" s="51"/>
      <c r="L70" s="117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24.95" customHeight="1">
      <c r="A71" s="35"/>
      <c r="B71" s="36"/>
      <c r="C71" s="24" t="s">
        <v>158</v>
      </c>
      <c r="D71" s="37"/>
      <c r="E71" s="37"/>
      <c r="F71" s="37"/>
      <c r="G71" s="37"/>
      <c r="H71" s="37"/>
      <c r="I71" s="116"/>
      <c r="J71" s="37"/>
      <c r="K71" s="37"/>
      <c r="L71" s="117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6.95" customHeight="1">
      <c r="A72" s="35"/>
      <c r="B72" s="36"/>
      <c r="C72" s="37"/>
      <c r="D72" s="37"/>
      <c r="E72" s="37"/>
      <c r="F72" s="37"/>
      <c r="G72" s="37"/>
      <c r="H72" s="37"/>
      <c r="I72" s="116"/>
      <c r="J72" s="37"/>
      <c r="K72" s="37"/>
      <c r="L72" s="11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12" customHeight="1">
      <c r="A73" s="35"/>
      <c r="B73" s="36"/>
      <c r="C73" s="30" t="s">
        <v>16</v>
      </c>
      <c r="D73" s="37"/>
      <c r="E73" s="37"/>
      <c r="F73" s="37"/>
      <c r="G73" s="37"/>
      <c r="H73" s="37"/>
      <c r="I73" s="116"/>
      <c r="J73" s="37"/>
      <c r="K73" s="37"/>
      <c r="L73" s="11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16.5" customHeight="1">
      <c r="A74" s="35"/>
      <c r="B74" s="36"/>
      <c r="C74" s="37"/>
      <c r="D74" s="37"/>
      <c r="E74" s="390" t="str">
        <f>E7</f>
        <v>II/406 Dvorce – Telč, 1. stavba (Třešť, ul. Revoluční) MĚSTO TŘEŠŤ</v>
      </c>
      <c r="F74" s="391"/>
      <c r="G74" s="391"/>
      <c r="H74" s="391"/>
      <c r="I74" s="116"/>
      <c r="J74" s="37"/>
      <c r="K74" s="37"/>
      <c r="L74" s="11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2" customHeight="1">
      <c r="A75" s="35"/>
      <c r="B75" s="36"/>
      <c r="C75" s="30" t="s">
        <v>146</v>
      </c>
      <c r="D75" s="37"/>
      <c r="E75" s="37"/>
      <c r="F75" s="37"/>
      <c r="G75" s="37"/>
      <c r="H75" s="37"/>
      <c r="I75" s="116"/>
      <c r="J75" s="37"/>
      <c r="K75" s="37"/>
      <c r="L75" s="11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6.5" customHeight="1">
      <c r="A76" s="35"/>
      <c r="B76" s="36"/>
      <c r="C76" s="37"/>
      <c r="D76" s="37"/>
      <c r="E76" s="358" t="str">
        <f>E9</f>
        <v>SO 402 - Přisvětlení přechodů pro chodce</v>
      </c>
      <c r="F76" s="392"/>
      <c r="G76" s="392"/>
      <c r="H76" s="392"/>
      <c r="I76" s="116"/>
      <c r="J76" s="37"/>
      <c r="K76" s="37"/>
      <c r="L76" s="11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6.95" customHeight="1">
      <c r="A77" s="35"/>
      <c r="B77" s="36"/>
      <c r="C77" s="37"/>
      <c r="D77" s="37"/>
      <c r="E77" s="37"/>
      <c r="F77" s="37"/>
      <c r="G77" s="37"/>
      <c r="H77" s="37"/>
      <c r="I77" s="116"/>
      <c r="J77" s="37"/>
      <c r="K77" s="37"/>
      <c r="L77" s="11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2" customHeight="1">
      <c r="A78" s="35"/>
      <c r="B78" s="36"/>
      <c r="C78" s="30" t="s">
        <v>21</v>
      </c>
      <c r="D78" s="37"/>
      <c r="E78" s="37"/>
      <c r="F78" s="28" t="str">
        <f>F12</f>
        <v>Třešť - silnice II/406</v>
      </c>
      <c r="G78" s="37"/>
      <c r="H78" s="37"/>
      <c r="I78" s="118" t="s">
        <v>23</v>
      </c>
      <c r="J78" s="60" t="str">
        <f>IF(J12="","",J12)</f>
        <v>15. 8. 2019</v>
      </c>
      <c r="K78" s="37"/>
      <c r="L78" s="11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6.95" customHeight="1">
      <c r="A79" s="35"/>
      <c r="B79" s="36"/>
      <c r="C79" s="37"/>
      <c r="D79" s="37"/>
      <c r="E79" s="37"/>
      <c r="F79" s="37"/>
      <c r="G79" s="37"/>
      <c r="H79" s="37"/>
      <c r="I79" s="116"/>
      <c r="J79" s="37"/>
      <c r="K79" s="37"/>
      <c r="L79" s="11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27.95" customHeight="1">
      <c r="A80" s="35"/>
      <c r="B80" s="36"/>
      <c r="C80" s="30" t="s">
        <v>25</v>
      </c>
      <c r="D80" s="37"/>
      <c r="E80" s="37"/>
      <c r="F80" s="28" t="str">
        <f>E15</f>
        <v>Město Třešť</v>
      </c>
      <c r="G80" s="37"/>
      <c r="H80" s="37"/>
      <c r="I80" s="118" t="s">
        <v>31</v>
      </c>
      <c r="J80" s="33" t="str">
        <f>E21</f>
        <v>Haskoning DHV CR spol. s.r.o</v>
      </c>
      <c r="K80" s="37"/>
      <c r="L80" s="11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5.2" customHeight="1">
      <c r="A81" s="35"/>
      <c r="B81" s="36"/>
      <c r="C81" s="30" t="s">
        <v>29</v>
      </c>
      <c r="D81" s="37"/>
      <c r="E81" s="37"/>
      <c r="F81" s="28" t="str">
        <f>IF(E18="","",E18)</f>
        <v>Vyplň údaj</v>
      </c>
      <c r="G81" s="37"/>
      <c r="H81" s="37"/>
      <c r="I81" s="118" t="s">
        <v>34</v>
      </c>
      <c r="J81" s="33" t="str">
        <f>E24</f>
        <v xml:space="preserve"> </v>
      </c>
      <c r="K81" s="37"/>
      <c r="L81" s="11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0.35" customHeight="1">
      <c r="A82" s="35"/>
      <c r="B82" s="36"/>
      <c r="C82" s="37"/>
      <c r="D82" s="37"/>
      <c r="E82" s="37"/>
      <c r="F82" s="37"/>
      <c r="G82" s="37"/>
      <c r="H82" s="37"/>
      <c r="I82" s="116"/>
      <c r="J82" s="37"/>
      <c r="K82" s="37"/>
      <c r="L82" s="11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11" customFormat="1" ht="29.25" customHeight="1">
      <c r="A83" s="165"/>
      <c r="B83" s="166"/>
      <c r="C83" s="167" t="s">
        <v>159</v>
      </c>
      <c r="D83" s="168" t="s">
        <v>57</v>
      </c>
      <c r="E83" s="168" t="s">
        <v>53</v>
      </c>
      <c r="F83" s="168" t="s">
        <v>54</v>
      </c>
      <c r="G83" s="168" t="s">
        <v>160</v>
      </c>
      <c r="H83" s="168" t="s">
        <v>161</v>
      </c>
      <c r="I83" s="169" t="s">
        <v>162</v>
      </c>
      <c r="J83" s="168" t="s">
        <v>150</v>
      </c>
      <c r="K83" s="170" t="s">
        <v>163</v>
      </c>
      <c r="L83" s="171"/>
      <c r="M83" s="69" t="s">
        <v>19</v>
      </c>
      <c r="N83" s="70" t="s">
        <v>42</v>
      </c>
      <c r="O83" s="70" t="s">
        <v>164</v>
      </c>
      <c r="P83" s="70" t="s">
        <v>165</v>
      </c>
      <c r="Q83" s="70" t="s">
        <v>166</v>
      </c>
      <c r="R83" s="70" t="s">
        <v>167</v>
      </c>
      <c r="S83" s="70" t="s">
        <v>168</v>
      </c>
      <c r="T83" s="71" t="s">
        <v>169</v>
      </c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</row>
    <row r="84" spans="1:65" s="2" customFormat="1" ht="22.9" customHeight="1">
      <c r="A84" s="35"/>
      <c r="B84" s="36"/>
      <c r="C84" s="76" t="s">
        <v>170</v>
      </c>
      <c r="D84" s="37"/>
      <c r="E84" s="37"/>
      <c r="F84" s="37"/>
      <c r="G84" s="37"/>
      <c r="H84" s="37"/>
      <c r="I84" s="116"/>
      <c r="J84" s="172">
        <f>BK84</f>
        <v>0</v>
      </c>
      <c r="K84" s="37"/>
      <c r="L84" s="40"/>
      <c r="M84" s="72"/>
      <c r="N84" s="173"/>
      <c r="O84" s="73"/>
      <c r="P84" s="174">
        <f>P85+P124+P137+P166+P207</f>
        <v>0</v>
      </c>
      <c r="Q84" s="73"/>
      <c r="R84" s="174">
        <f>R85+R124+R137+R166+R207</f>
        <v>0</v>
      </c>
      <c r="S84" s="73"/>
      <c r="T84" s="175">
        <f>T85+T124+T137+T166+T207</f>
        <v>0</v>
      </c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T84" s="18" t="s">
        <v>71</v>
      </c>
      <c r="AU84" s="18" t="s">
        <v>151</v>
      </c>
      <c r="BK84" s="176">
        <f>BK85+BK124+BK137+BK166+BK207</f>
        <v>0</v>
      </c>
    </row>
    <row r="85" spans="1:65" s="12" customFormat="1" ht="25.9" customHeight="1">
      <c r="B85" s="177"/>
      <c r="C85" s="178"/>
      <c r="D85" s="179" t="s">
        <v>71</v>
      </c>
      <c r="E85" s="180" t="s">
        <v>2338</v>
      </c>
      <c r="F85" s="180" t="s">
        <v>2345</v>
      </c>
      <c r="G85" s="178"/>
      <c r="H85" s="178"/>
      <c r="I85" s="181"/>
      <c r="J85" s="182">
        <f>BK85</f>
        <v>0</v>
      </c>
      <c r="K85" s="178"/>
      <c r="L85" s="183"/>
      <c r="M85" s="184"/>
      <c r="N85" s="185"/>
      <c r="O85" s="185"/>
      <c r="P85" s="186">
        <f>SUM(P86:P123)</f>
        <v>0</v>
      </c>
      <c r="Q85" s="185"/>
      <c r="R85" s="186">
        <f>SUM(R86:R123)</f>
        <v>0</v>
      </c>
      <c r="S85" s="185"/>
      <c r="T85" s="187">
        <f>SUM(T86:T123)</f>
        <v>0</v>
      </c>
      <c r="AR85" s="188" t="s">
        <v>80</v>
      </c>
      <c r="AT85" s="189" t="s">
        <v>71</v>
      </c>
      <c r="AU85" s="189" t="s">
        <v>72</v>
      </c>
      <c r="AY85" s="188" t="s">
        <v>173</v>
      </c>
      <c r="BK85" s="190">
        <f>SUM(BK86:BK123)</f>
        <v>0</v>
      </c>
    </row>
    <row r="86" spans="1:65" s="2" customFormat="1" ht="16.5" customHeight="1">
      <c r="A86" s="35"/>
      <c r="B86" s="36"/>
      <c r="C86" s="232" t="s">
        <v>80</v>
      </c>
      <c r="D86" s="232" t="s">
        <v>247</v>
      </c>
      <c r="E86" s="233" t="s">
        <v>2576</v>
      </c>
      <c r="F86" s="234" t="s">
        <v>2347</v>
      </c>
      <c r="G86" s="235" t="s">
        <v>210</v>
      </c>
      <c r="H86" s="236">
        <v>180</v>
      </c>
      <c r="I86" s="237"/>
      <c r="J86" s="238">
        <f>ROUND(I86*H86,2)</f>
        <v>0</v>
      </c>
      <c r="K86" s="234" t="s">
        <v>19</v>
      </c>
      <c r="L86" s="239"/>
      <c r="M86" s="240" t="s">
        <v>19</v>
      </c>
      <c r="N86" s="241" t="s">
        <v>43</v>
      </c>
      <c r="O86" s="65"/>
      <c r="P86" s="202">
        <f>O86*H86</f>
        <v>0</v>
      </c>
      <c r="Q86" s="202">
        <v>0</v>
      </c>
      <c r="R86" s="202">
        <f>Q86*H86</f>
        <v>0</v>
      </c>
      <c r="S86" s="202">
        <v>0</v>
      </c>
      <c r="T86" s="203">
        <f>S86*H86</f>
        <v>0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R86" s="204" t="s">
        <v>222</v>
      </c>
      <c r="AT86" s="204" t="s">
        <v>247</v>
      </c>
      <c r="AU86" s="204" t="s">
        <v>80</v>
      </c>
      <c r="AY86" s="18" t="s">
        <v>173</v>
      </c>
      <c r="BE86" s="205">
        <f>IF(N86="základní",J86,0)</f>
        <v>0</v>
      </c>
      <c r="BF86" s="205">
        <f>IF(N86="snížená",J86,0)</f>
        <v>0</v>
      </c>
      <c r="BG86" s="205">
        <f>IF(N86="zákl. přenesená",J86,0)</f>
        <v>0</v>
      </c>
      <c r="BH86" s="205">
        <f>IF(N86="sníž. přenesená",J86,0)</f>
        <v>0</v>
      </c>
      <c r="BI86" s="205">
        <f>IF(N86="nulová",J86,0)</f>
        <v>0</v>
      </c>
      <c r="BJ86" s="18" t="s">
        <v>80</v>
      </c>
      <c r="BK86" s="205">
        <f>ROUND(I86*H86,2)</f>
        <v>0</v>
      </c>
      <c r="BL86" s="18" t="s">
        <v>180</v>
      </c>
      <c r="BM86" s="204" t="s">
        <v>82</v>
      </c>
    </row>
    <row r="87" spans="1:65" s="2" customFormat="1" ht="11.25">
      <c r="A87" s="35"/>
      <c r="B87" s="36"/>
      <c r="C87" s="37"/>
      <c r="D87" s="206" t="s">
        <v>182</v>
      </c>
      <c r="E87" s="37"/>
      <c r="F87" s="207" t="s">
        <v>2347</v>
      </c>
      <c r="G87" s="37"/>
      <c r="H87" s="37"/>
      <c r="I87" s="116"/>
      <c r="J87" s="37"/>
      <c r="K87" s="37"/>
      <c r="L87" s="40"/>
      <c r="M87" s="208"/>
      <c r="N87" s="209"/>
      <c r="O87" s="65"/>
      <c r="P87" s="65"/>
      <c r="Q87" s="65"/>
      <c r="R87" s="65"/>
      <c r="S87" s="65"/>
      <c r="T87" s="66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T87" s="18" t="s">
        <v>182</v>
      </c>
      <c r="AU87" s="18" t="s">
        <v>80</v>
      </c>
    </row>
    <row r="88" spans="1:65" s="2" customFormat="1" ht="16.5" customHeight="1">
      <c r="A88" s="35"/>
      <c r="B88" s="36"/>
      <c r="C88" s="232" t="s">
        <v>82</v>
      </c>
      <c r="D88" s="232" t="s">
        <v>247</v>
      </c>
      <c r="E88" s="233" t="s">
        <v>2577</v>
      </c>
      <c r="F88" s="234" t="s">
        <v>2578</v>
      </c>
      <c r="G88" s="235" t="s">
        <v>573</v>
      </c>
      <c r="H88" s="236">
        <v>11</v>
      </c>
      <c r="I88" s="237"/>
      <c r="J88" s="238">
        <f>ROUND(I88*H88,2)</f>
        <v>0</v>
      </c>
      <c r="K88" s="234" t="s">
        <v>19</v>
      </c>
      <c r="L88" s="239"/>
      <c r="M88" s="240" t="s">
        <v>19</v>
      </c>
      <c r="N88" s="241" t="s">
        <v>43</v>
      </c>
      <c r="O88" s="65"/>
      <c r="P88" s="202">
        <f>O88*H88</f>
        <v>0</v>
      </c>
      <c r="Q88" s="202">
        <v>0</v>
      </c>
      <c r="R88" s="202">
        <f>Q88*H88</f>
        <v>0</v>
      </c>
      <c r="S88" s="202">
        <v>0</v>
      </c>
      <c r="T88" s="203">
        <f>S88*H88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R88" s="204" t="s">
        <v>222</v>
      </c>
      <c r="AT88" s="204" t="s">
        <v>247</v>
      </c>
      <c r="AU88" s="204" t="s">
        <v>80</v>
      </c>
      <c r="AY88" s="18" t="s">
        <v>173</v>
      </c>
      <c r="BE88" s="205">
        <f>IF(N88="základní",J88,0)</f>
        <v>0</v>
      </c>
      <c r="BF88" s="205">
        <f>IF(N88="snížená",J88,0)</f>
        <v>0</v>
      </c>
      <c r="BG88" s="205">
        <f>IF(N88="zákl. přenesená",J88,0)</f>
        <v>0</v>
      </c>
      <c r="BH88" s="205">
        <f>IF(N88="sníž. přenesená",J88,0)</f>
        <v>0</v>
      </c>
      <c r="BI88" s="205">
        <f>IF(N88="nulová",J88,0)</f>
        <v>0</v>
      </c>
      <c r="BJ88" s="18" t="s">
        <v>80</v>
      </c>
      <c r="BK88" s="205">
        <f>ROUND(I88*H88,2)</f>
        <v>0</v>
      </c>
      <c r="BL88" s="18" t="s">
        <v>180</v>
      </c>
      <c r="BM88" s="204" t="s">
        <v>180</v>
      </c>
    </row>
    <row r="89" spans="1:65" s="2" customFormat="1" ht="11.25">
      <c r="A89" s="35"/>
      <c r="B89" s="36"/>
      <c r="C89" s="37"/>
      <c r="D89" s="206" t="s">
        <v>182</v>
      </c>
      <c r="E89" s="37"/>
      <c r="F89" s="207" t="s">
        <v>2578</v>
      </c>
      <c r="G89" s="37"/>
      <c r="H89" s="37"/>
      <c r="I89" s="116"/>
      <c r="J89" s="37"/>
      <c r="K89" s="37"/>
      <c r="L89" s="40"/>
      <c r="M89" s="208"/>
      <c r="N89" s="209"/>
      <c r="O89" s="65"/>
      <c r="P89" s="65"/>
      <c r="Q89" s="65"/>
      <c r="R89" s="65"/>
      <c r="S89" s="65"/>
      <c r="T89" s="66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T89" s="18" t="s">
        <v>182</v>
      </c>
      <c r="AU89" s="18" t="s">
        <v>80</v>
      </c>
    </row>
    <row r="90" spans="1:65" s="2" customFormat="1" ht="16.5" customHeight="1">
      <c r="A90" s="35"/>
      <c r="B90" s="36"/>
      <c r="C90" s="232" t="s">
        <v>119</v>
      </c>
      <c r="D90" s="232" t="s">
        <v>247</v>
      </c>
      <c r="E90" s="233" t="s">
        <v>2579</v>
      </c>
      <c r="F90" s="234" t="s">
        <v>2580</v>
      </c>
      <c r="G90" s="235" t="s">
        <v>573</v>
      </c>
      <c r="H90" s="236">
        <v>4</v>
      </c>
      <c r="I90" s="237"/>
      <c r="J90" s="238">
        <f>ROUND(I90*H90,2)</f>
        <v>0</v>
      </c>
      <c r="K90" s="234" t="s">
        <v>19</v>
      </c>
      <c r="L90" s="239"/>
      <c r="M90" s="240" t="s">
        <v>19</v>
      </c>
      <c r="N90" s="241" t="s">
        <v>43</v>
      </c>
      <c r="O90" s="65"/>
      <c r="P90" s="202">
        <f>O90*H90</f>
        <v>0</v>
      </c>
      <c r="Q90" s="202">
        <v>0</v>
      </c>
      <c r="R90" s="202">
        <f>Q90*H90</f>
        <v>0</v>
      </c>
      <c r="S90" s="202">
        <v>0</v>
      </c>
      <c r="T90" s="203">
        <f>S90*H90</f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204" t="s">
        <v>222</v>
      </c>
      <c r="AT90" s="204" t="s">
        <v>247</v>
      </c>
      <c r="AU90" s="204" t="s">
        <v>80</v>
      </c>
      <c r="AY90" s="18" t="s">
        <v>173</v>
      </c>
      <c r="BE90" s="205">
        <f>IF(N90="základní",J90,0)</f>
        <v>0</v>
      </c>
      <c r="BF90" s="205">
        <f>IF(N90="snížená",J90,0)</f>
        <v>0</v>
      </c>
      <c r="BG90" s="205">
        <f>IF(N90="zákl. přenesená",J90,0)</f>
        <v>0</v>
      </c>
      <c r="BH90" s="205">
        <f>IF(N90="sníž. přenesená",J90,0)</f>
        <v>0</v>
      </c>
      <c r="BI90" s="205">
        <f>IF(N90="nulová",J90,0)</f>
        <v>0</v>
      </c>
      <c r="BJ90" s="18" t="s">
        <v>80</v>
      </c>
      <c r="BK90" s="205">
        <f>ROUND(I90*H90,2)</f>
        <v>0</v>
      </c>
      <c r="BL90" s="18" t="s">
        <v>180</v>
      </c>
      <c r="BM90" s="204" t="s">
        <v>207</v>
      </c>
    </row>
    <row r="91" spans="1:65" s="2" customFormat="1" ht="11.25">
      <c r="A91" s="35"/>
      <c r="B91" s="36"/>
      <c r="C91" s="37"/>
      <c r="D91" s="206" t="s">
        <v>182</v>
      </c>
      <c r="E91" s="37"/>
      <c r="F91" s="207" t="s">
        <v>2580</v>
      </c>
      <c r="G91" s="37"/>
      <c r="H91" s="37"/>
      <c r="I91" s="116"/>
      <c r="J91" s="37"/>
      <c r="K91" s="37"/>
      <c r="L91" s="40"/>
      <c r="M91" s="208"/>
      <c r="N91" s="209"/>
      <c r="O91" s="65"/>
      <c r="P91" s="65"/>
      <c r="Q91" s="65"/>
      <c r="R91" s="65"/>
      <c r="S91" s="65"/>
      <c r="T91" s="66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18" t="s">
        <v>182</v>
      </c>
      <c r="AU91" s="18" t="s">
        <v>80</v>
      </c>
    </row>
    <row r="92" spans="1:65" s="2" customFormat="1" ht="16.5" customHeight="1">
      <c r="A92" s="35"/>
      <c r="B92" s="36"/>
      <c r="C92" s="232" t="s">
        <v>180</v>
      </c>
      <c r="D92" s="232" t="s">
        <v>247</v>
      </c>
      <c r="E92" s="233" t="s">
        <v>2581</v>
      </c>
      <c r="F92" s="234" t="s">
        <v>2582</v>
      </c>
      <c r="G92" s="235" t="s">
        <v>573</v>
      </c>
      <c r="H92" s="236">
        <v>9</v>
      </c>
      <c r="I92" s="237"/>
      <c r="J92" s="238">
        <f>ROUND(I92*H92,2)</f>
        <v>0</v>
      </c>
      <c r="K92" s="234" t="s">
        <v>19</v>
      </c>
      <c r="L92" s="239"/>
      <c r="M92" s="240" t="s">
        <v>19</v>
      </c>
      <c r="N92" s="241" t="s">
        <v>43</v>
      </c>
      <c r="O92" s="65"/>
      <c r="P92" s="202">
        <f>O92*H92</f>
        <v>0</v>
      </c>
      <c r="Q92" s="202">
        <v>0</v>
      </c>
      <c r="R92" s="202">
        <f>Q92*H92</f>
        <v>0</v>
      </c>
      <c r="S92" s="202">
        <v>0</v>
      </c>
      <c r="T92" s="203">
        <f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204" t="s">
        <v>222</v>
      </c>
      <c r="AT92" s="204" t="s">
        <v>247</v>
      </c>
      <c r="AU92" s="204" t="s">
        <v>80</v>
      </c>
      <c r="AY92" s="18" t="s">
        <v>173</v>
      </c>
      <c r="BE92" s="205">
        <f>IF(N92="základní",J92,0)</f>
        <v>0</v>
      </c>
      <c r="BF92" s="205">
        <f>IF(N92="snížená",J92,0)</f>
        <v>0</v>
      </c>
      <c r="BG92" s="205">
        <f>IF(N92="zákl. přenesená",J92,0)</f>
        <v>0</v>
      </c>
      <c r="BH92" s="205">
        <f>IF(N92="sníž. přenesená",J92,0)</f>
        <v>0</v>
      </c>
      <c r="BI92" s="205">
        <f>IF(N92="nulová",J92,0)</f>
        <v>0</v>
      </c>
      <c r="BJ92" s="18" t="s">
        <v>80</v>
      </c>
      <c r="BK92" s="205">
        <f>ROUND(I92*H92,2)</f>
        <v>0</v>
      </c>
      <c r="BL92" s="18" t="s">
        <v>180</v>
      </c>
      <c r="BM92" s="204" t="s">
        <v>222</v>
      </c>
    </row>
    <row r="93" spans="1:65" s="2" customFormat="1" ht="11.25">
      <c r="A93" s="35"/>
      <c r="B93" s="36"/>
      <c r="C93" s="37"/>
      <c r="D93" s="206" t="s">
        <v>182</v>
      </c>
      <c r="E93" s="37"/>
      <c r="F93" s="207" t="s">
        <v>2582</v>
      </c>
      <c r="G93" s="37"/>
      <c r="H93" s="37"/>
      <c r="I93" s="116"/>
      <c r="J93" s="37"/>
      <c r="K93" s="37"/>
      <c r="L93" s="40"/>
      <c r="M93" s="208"/>
      <c r="N93" s="209"/>
      <c r="O93" s="65"/>
      <c r="P93" s="65"/>
      <c r="Q93" s="65"/>
      <c r="R93" s="65"/>
      <c r="S93" s="65"/>
      <c r="T93" s="66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8" t="s">
        <v>182</v>
      </c>
      <c r="AU93" s="18" t="s">
        <v>80</v>
      </c>
    </row>
    <row r="94" spans="1:65" s="2" customFormat="1" ht="16.5" customHeight="1">
      <c r="A94" s="35"/>
      <c r="B94" s="36"/>
      <c r="C94" s="232" t="s">
        <v>201</v>
      </c>
      <c r="D94" s="232" t="s">
        <v>247</v>
      </c>
      <c r="E94" s="233" t="s">
        <v>2583</v>
      </c>
      <c r="F94" s="234" t="s">
        <v>2353</v>
      </c>
      <c r="G94" s="235" t="s">
        <v>573</v>
      </c>
      <c r="H94" s="236">
        <v>15</v>
      </c>
      <c r="I94" s="237"/>
      <c r="J94" s="238">
        <f>ROUND(I94*H94,2)</f>
        <v>0</v>
      </c>
      <c r="K94" s="234" t="s">
        <v>19</v>
      </c>
      <c r="L94" s="239"/>
      <c r="M94" s="240" t="s">
        <v>19</v>
      </c>
      <c r="N94" s="241" t="s">
        <v>43</v>
      </c>
      <c r="O94" s="65"/>
      <c r="P94" s="202">
        <f>O94*H94</f>
        <v>0</v>
      </c>
      <c r="Q94" s="202">
        <v>0</v>
      </c>
      <c r="R94" s="202">
        <f>Q94*H94</f>
        <v>0</v>
      </c>
      <c r="S94" s="202">
        <v>0</v>
      </c>
      <c r="T94" s="203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204" t="s">
        <v>222</v>
      </c>
      <c r="AT94" s="204" t="s">
        <v>247</v>
      </c>
      <c r="AU94" s="204" t="s">
        <v>80</v>
      </c>
      <c r="AY94" s="18" t="s">
        <v>173</v>
      </c>
      <c r="BE94" s="205">
        <f>IF(N94="základní",J94,0)</f>
        <v>0</v>
      </c>
      <c r="BF94" s="205">
        <f>IF(N94="snížená",J94,0)</f>
        <v>0</v>
      </c>
      <c r="BG94" s="205">
        <f>IF(N94="zákl. přenesená",J94,0)</f>
        <v>0</v>
      </c>
      <c r="BH94" s="205">
        <f>IF(N94="sníž. přenesená",J94,0)</f>
        <v>0</v>
      </c>
      <c r="BI94" s="205">
        <f>IF(N94="nulová",J94,0)</f>
        <v>0</v>
      </c>
      <c r="BJ94" s="18" t="s">
        <v>80</v>
      </c>
      <c r="BK94" s="205">
        <f>ROUND(I94*H94,2)</f>
        <v>0</v>
      </c>
      <c r="BL94" s="18" t="s">
        <v>180</v>
      </c>
      <c r="BM94" s="204" t="s">
        <v>235</v>
      </c>
    </row>
    <row r="95" spans="1:65" s="2" customFormat="1" ht="11.25">
      <c r="A95" s="35"/>
      <c r="B95" s="36"/>
      <c r="C95" s="37"/>
      <c r="D95" s="206" t="s">
        <v>182</v>
      </c>
      <c r="E95" s="37"/>
      <c r="F95" s="207" t="s">
        <v>2353</v>
      </c>
      <c r="G95" s="37"/>
      <c r="H95" s="37"/>
      <c r="I95" s="116"/>
      <c r="J95" s="37"/>
      <c r="K95" s="37"/>
      <c r="L95" s="40"/>
      <c r="M95" s="208"/>
      <c r="N95" s="209"/>
      <c r="O95" s="65"/>
      <c r="P95" s="65"/>
      <c r="Q95" s="65"/>
      <c r="R95" s="65"/>
      <c r="S95" s="65"/>
      <c r="T95" s="66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18" t="s">
        <v>182</v>
      </c>
      <c r="AU95" s="18" t="s">
        <v>80</v>
      </c>
    </row>
    <row r="96" spans="1:65" s="2" customFormat="1" ht="16.5" customHeight="1">
      <c r="A96" s="35"/>
      <c r="B96" s="36"/>
      <c r="C96" s="232" t="s">
        <v>207</v>
      </c>
      <c r="D96" s="232" t="s">
        <v>247</v>
      </c>
      <c r="E96" s="233" t="s">
        <v>2584</v>
      </c>
      <c r="F96" s="234" t="s">
        <v>2356</v>
      </c>
      <c r="G96" s="235" t="s">
        <v>573</v>
      </c>
      <c r="H96" s="236">
        <v>24</v>
      </c>
      <c r="I96" s="237"/>
      <c r="J96" s="238">
        <f>ROUND(I96*H96,2)</f>
        <v>0</v>
      </c>
      <c r="K96" s="234" t="s">
        <v>19</v>
      </c>
      <c r="L96" s="239"/>
      <c r="M96" s="240" t="s">
        <v>19</v>
      </c>
      <c r="N96" s="241" t="s">
        <v>43</v>
      </c>
      <c r="O96" s="65"/>
      <c r="P96" s="202">
        <f>O96*H96</f>
        <v>0</v>
      </c>
      <c r="Q96" s="202">
        <v>0</v>
      </c>
      <c r="R96" s="202">
        <f>Q96*H96</f>
        <v>0</v>
      </c>
      <c r="S96" s="202">
        <v>0</v>
      </c>
      <c r="T96" s="203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204" t="s">
        <v>222</v>
      </c>
      <c r="AT96" s="204" t="s">
        <v>247</v>
      </c>
      <c r="AU96" s="204" t="s">
        <v>80</v>
      </c>
      <c r="AY96" s="18" t="s">
        <v>173</v>
      </c>
      <c r="BE96" s="205">
        <f>IF(N96="základní",J96,0)</f>
        <v>0</v>
      </c>
      <c r="BF96" s="205">
        <f>IF(N96="snížená",J96,0)</f>
        <v>0</v>
      </c>
      <c r="BG96" s="205">
        <f>IF(N96="zákl. přenesená",J96,0)</f>
        <v>0</v>
      </c>
      <c r="BH96" s="205">
        <f>IF(N96="sníž. přenesená",J96,0)</f>
        <v>0</v>
      </c>
      <c r="BI96" s="205">
        <f>IF(N96="nulová",J96,0)</f>
        <v>0</v>
      </c>
      <c r="BJ96" s="18" t="s">
        <v>80</v>
      </c>
      <c r="BK96" s="205">
        <f>ROUND(I96*H96,2)</f>
        <v>0</v>
      </c>
      <c r="BL96" s="18" t="s">
        <v>180</v>
      </c>
      <c r="BM96" s="204" t="s">
        <v>255</v>
      </c>
    </row>
    <row r="97" spans="1:65" s="2" customFormat="1" ht="11.25">
      <c r="A97" s="35"/>
      <c r="B97" s="36"/>
      <c r="C97" s="37"/>
      <c r="D97" s="206" t="s">
        <v>182</v>
      </c>
      <c r="E97" s="37"/>
      <c r="F97" s="207" t="s">
        <v>2356</v>
      </c>
      <c r="G97" s="37"/>
      <c r="H97" s="37"/>
      <c r="I97" s="116"/>
      <c r="J97" s="37"/>
      <c r="K97" s="37"/>
      <c r="L97" s="40"/>
      <c r="M97" s="208"/>
      <c r="N97" s="209"/>
      <c r="O97" s="65"/>
      <c r="P97" s="65"/>
      <c r="Q97" s="65"/>
      <c r="R97" s="65"/>
      <c r="S97" s="65"/>
      <c r="T97" s="66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182</v>
      </c>
      <c r="AU97" s="18" t="s">
        <v>80</v>
      </c>
    </row>
    <row r="98" spans="1:65" s="2" customFormat="1" ht="16.5" customHeight="1">
      <c r="A98" s="35"/>
      <c r="B98" s="36"/>
      <c r="C98" s="232" t="s">
        <v>214</v>
      </c>
      <c r="D98" s="232" t="s">
        <v>247</v>
      </c>
      <c r="E98" s="233" t="s">
        <v>2585</v>
      </c>
      <c r="F98" s="234" t="s">
        <v>2359</v>
      </c>
      <c r="G98" s="235" t="s">
        <v>210</v>
      </c>
      <c r="H98" s="236">
        <v>60</v>
      </c>
      <c r="I98" s="237"/>
      <c r="J98" s="238">
        <f>ROUND(I98*H98,2)</f>
        <v>0</v>
      </c>
      <c r="K98" s="234" t="s">
        <v>19</v>
      </c>
      <c r="L98" s="239"/>
      <c r="M98" s="240" t="s">
        <v>19</v>
      </c>
      <c r="N98" s="241" t="s">
        <v>43</v>
      </c>
      <c r="O98" s="65"/>
      <c r="P98" s="202">
        <f>O98*H98</f>
        <v>0</v>
      </c>
      <c r="Q98" s="202">
        <v>0</v>
      </c>
      <c r="R98" s="202">
        <f>Q98*H98</f>
        <v>0</v>
      </c>
      <c r="S98" s="202">
        <v>0</v>
      </c>
      <c r="T98" s="203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04" t="s">
        <v>222</v>
      </c>
      <c r="AT98" s="204" t="s">
        <v>247</v>
      </c>
      <c r="AU98" s="204" t="s">
        <v>80</v>
      </c>
      <c r="AY98" s="18" t="s">
        <v>173</v>
      </c>
      <c r="BE98" s="205">
        <f>IF(N98="základní",J98,0)</f>
        <v>0</v>
      </c>
      <c r="BF98" s="205">
        <f>IF(N98="snížená",J98,0)</f>
        <v>0</v>
      </c>
      <c r="BG98" s="205">
        <f>IF(N98="zákl. přenesená",J98,0)</f>
        <v>0</v>
      </c>
      <c r="BH98" s="205">
        <f>IF(N98="sníž. přenesená",J98,0)</f>
        <v>0</v>
      </c>
      <c r="BI98" s="205">
        <f>IF(N98="nulová",J98,0)</f>
        <v>0</v>
      </c>
      <c r="BJ98" s="18" t="s">
        <v>80</v>
      </c>
      <c r="BK98" s="205">
        <f>ROUND(I98*H98,2)</f>
        <v>0</v>
      </c>
      <c r="BL98" s="18" t="s">
        <v>180</v>
      </c>
      <c r="BM98" s="204" t="s">
        <v>272</v>
      </c>
    </row>
    <row r="99" spans="1:65" s="2" customFormat="1" ht="11.25">
      <c r="A99" s="35"/>
      <c r="B99" s="36"/>
      <c r="C99" s="37"/>
      <c r="D99" s="206" t="s">
        <v>182</v>
      </c>
      <c r="E99" s="37"/>
      <c r="F99" s="207" t="s">
        <v>2359</v>
      </c>
      <c r="G99" s="37"/>
      <c r="H99" s="37"/>
      <c r="I99" s="116"/>
      <c r="J99" s="37"/>
      <c r="K99" s="37"/>
      <c r="L99" s="40"/>
      <c r="M99" s="208"/>
      <c r="N99" s="209"/>
      <c r="O99" s="65"/>
      <c r="P99" s="65"/>
      <c r="Q99" s="65"/>
      <c r="R99" s="65"/>
      <c r="S99" s="65"/>
      <c r="T99" s="66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18" t="s">
        <v>182</v>
      </c>
      <c r="AU99" s="18" t="s">
        <v>80</v>
      </c>
    </row>
    <row r="100" spans="1:65" s="2" customFormat="1" ht="16.5" customHeight="1">
      <c r="A100" s="35"/>
      <c r="B100" s="36"/>
      <c r="C100" s="232" t="s">
        <v>222</v>
      </c>
      <c r="D100" s="232" t="s">
        <v>247</v>
      </c>
      <c r="E100" s="233" t="s">
        <v>2586</v>
      </c>
      <c r="F100" s="234" t="s">
        <v>2365</v>
      </c>
      <c r="G100" s="235" t="s">
        <v>573</v>
      </c>
      <c r="H100" s="236">
        <v>15</v>
      </c>
      <c r="I100" s="237"/>
      <c r="J100" s="238">
        <f>ROUND(I100*H100,2)</f>
        <v>0</v>
      </c>
      <c r="K100" s="234" t="s">
        <v>19</v>
      </c>
      <c r="L100" s="239"/>
      <c r="M100" s="240" t="s">
        <v>19</v>
      </c>
      <c r="N100" s="241" t="s">
        <v>43</v>
      </c>
      <c r="O100" s="65"/>
      <c r="P100" s="202">
        <f>O100*H100</f>
        <v>0</v>
      </c>
      <c r="Q100" s="202">
        <v>0</v>
      </c>
      <c r="R100" s="202">
        <f>Q100*H100</f>
        <v>0</v>
      </c>
      <c r="S100" s="202">
        <v>0</v>
      </c>
      <c r="T100" s="203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4" t="s">
        <v>222</v>
      </c>
      <c r="AT100" s="204" t="s">
        <v>247</v>
      </c>
      <c r="AU100" s="204" t="s">
        <v>80</v>
      </c>
      <c r="AY100" s="18" t="s">
        <v>173</v>
      </c>
      <c r="BE100" s="205">
        <f>IF(N100="základní",J100,0)</f>
        <v>0</v>
      </c>
      <c r="BF100" s="205">
        <f>IF(N100="snížená",J100,0)</f>
        <v>0</v>
      </c>
      <c r="BG100" s="205">
        <f>IF(N100="zákl. přenesená",J100,0)</f>
        <v>0</v>
      </c>
      <c r="BH100" s="205">
        <f>IF(N100="sníž. přenesená",J100,0)</f>
        <v>0</v>
      </c>
      <c r="BI100" s="205">
        <f>IF(N100="nulová",J100,0)</f>
        <v>0</v>
      </c>
      <c r="BJ100" s="18" t="s">
        <v>80</v>
      </c>
      <c r="BK100" s="205">
        <f>ROUND(I100*H100,2)</f>
        <v>0</v>
      </c>
      <c r="BL100" s="18" t="s">
        <v>180</v>
      </c>
      <c r="BM100" s="204" t="s">
        <v>284</v>
      </c>
    </row>
    <row r="101" spans="1:65" s="2" customFormat="1" ht="11.25">
      <c r="A101" s="35"/>
      <c r="B101" s="36"/>
      <c r="C101" s="37"/>
      <c r="D101" s="206" t="s">
        <v>182</v>
      </c>
      <c r="E101" s="37"/>
      <c r="F101" s="207" t="s">
        <v>2365</v>
      </c>
      <c r="G101" s="37"/>
      <c r="H101" s="37"/>
      <c r="I101" s="116"/>
      <c r="J101" s="37"/>
      <c r="K101" s="37"/>
      <c r="L101" s="40"/>
      <c r="M101" s="208"/>
      <c r="N101" s="209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182</v>
      </c>
      <c r="AU101" s="18" t="s">
        <v>80</v>
      </c>
    </row>
    <row r="102" spans="1:65" s="2" customFormat="1" ht="16.5" customHeight="1">
      <c r="A102" s="35"/>
      <c r="B102" s="36"/>
      <c r="C102" s="232" t="s">
        <v>228</v>
      </c>
      <c r="D102" s="232" t="s">
        <v>247</v>
      </c>
      <c r="E102" s="233" t="s">
        <v>2587</v>
      </c>
      <c r="F102" s="234" t="s">
        <v>2368</v>
      </c>
      <c r="G102" s="235" t="s">
        <v>573</v>
      </c>
      <c r="H102" s="236">
        <v>30</v>
      </c>
      <c r="I102" s="237"/>
      <c r="J102" s="238">
        <f>ROUND(I102*H102,2)</f>
        <v>0</v>
      </c>
      <c r="K102" s="234" t="s">
        <v>19</v>
      </c>
      <c r="L102" s="239"/>
      <c r="M102" s="240" t="s">
        <v>19</v>
      </c>
      <c r="N102" s="241" t="s">
        <v>43</v>
      </c>
      <c r="O102" s="65"/>
      <c r="P102" s="202">
        <f>O102*H102</f>
        <v>0</v>
      </c>
      <c r="Q102" s="202">
        <v>0</v>
      </c>
      <c r="R102" s="202">
        <f>Q102*H102</f>
        <v>0</v>
      </c>
      <c r="S102" s="202">
        <v>0</v>
      </c>
      <c r="T102" s="203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04" t="s">
        <v>222</v>
      </c>
      <c r="AT102" s="204" t="s">
        <v>247</v>
      </c>
      <c r="AU102" s="204" t="s">
        <v>80</v>
      </c>
      <c r="AY102" s="18" t="s">
        <v>173</v>
      </c>
      <c r="BE102" s="205">
        <f>IF(N102="základní",J102,0)</f>
        <v>0</v>
      </c>
      <c r="BF102" s="205">
        <f>IF(N102="snížená",J102,0)</f>
        <v>0</v>
      </c>
      <c r="BG102" s="205">
        <f>IF(N102="zákl. přenesená",J102,0)</f>
        <v>0</v>
      </c>
      <c r="BH102" s="205">
        <f>IF(N102="sníž. přenesená",J102,0)</f>
        <v>0</v>
      </c>
      <c r="BI102" s="205">
        <f>IF(N102="nulová",J102,0)</f>
        <v>0</v>
      </c>
      <c r="BJ102" s="18" t="s">
        <v>80</v>
      </c>
      <c r="BK102" s="205">
        <f>ROUND(I102*H102,2)</f>
        <v>0</v>
      </c>
      <c r="BL102" s="18" t="s">
        <v>180</v>
      </c>
      <c r="BM102" s="204" t="s">
        <v>296</v>
      </c>
    </row>
    <row r="103" spans="1:65" s="2" customFormat="1" ht="11.25">
      <c r="A103" s="35"/>
      <c r="B103" s="36"/>
      <c r="C103" s="37"/>
      <c r="D103" s="206" t="s">
        <v>182</v>
      </c>
      <c r="E103" s="37"/>
      <c r="F103" s="207" t="s">
        <v>2368</v>
      </c>
      <c r="G103" s="37"/>
      <c r="H103" s="37"/>
      <c r="I103" s="116"/>
      <c r="J103" s="37"/>
      <c r="K103" s="37"/>
      <c r="L103" s="40"/>
      <c r="M103" s="208"/>
      <c r="N103" s="209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182</v>
      </c>
      <c r="AU103" s="18" t="s">
        <v>80</v>
      </c>
    </row>
    <row r="104" spans="1:65" s="2" customFormat="1" ht="16.5" customHeight="1">
      <c r="A104" s="35"/>
      <c r="B104" s="36"/>
      <c r="C104" s="232" t="s">
        <v>235</v>
      </c>
      <c r="D104" s="232" t="s">
        <v>247</v>
      </c>
      <c r="E104" s="233" t="s">
        <v>2588</v>
      </c>
      <c r="F104" s="234" t="s">
        <v>2377</v>
      </c>
      <c r="G104" s="235" t="s">
        <v>573</v>
      </c>
      <c r="H104" s="236">
        <v>15</v>
      </c>
      <c r="I104" s="237"/>
      <c r="J104" s="238">
        <f>ROUND(I104*H104,2)</f>
        <v>0</v>
      </c>
      <c r="K104" s="234" t="s">
        <v>19</v>
      </c>
      <c r="L104" s="239"/>
      <c r="M104" s="240" t="s">
        <v>19</v>
      </c>
      <c r="N104" s="241" t="s">
        <v>43</v>
      </c>
      <c r="O104" s="65"/>
      <c r="P104" s="202">
        <f>O104*H104</f>
        <v>0</v>
      </c>
      <c r="Q104" s="202">
        <v>0</v>
      </c>
      <c r="R104" s="202">
        <f>Q104*H104</f>
        <v>0</v>
      </c>
      <c r="S104" s="202">
        <v>0</v>
      </c>
      <c r="T104" s="203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4" t="s">
        <v>222</v>
      </c>
      <c r="AT104" s="204" t="s">
        <v>247</v>
      </c>
      <c r="AU104" s="204" t="s">
        <v>80</v>
      </c>
      <c r="AY104" s="18" t="s">
        <v>173</v>
      </c>
      <c r="BE104" s="205">
        <f>IF(N104="základní",J104,0)</f>
        <v>0</v>
      </c>
      <c r="BF104" s="205">
        <f>IF(N104="snížená",J104,0)</f>
        <v>0</v>
      </c>
      <c r="BG104" s="205">
        <f>IF(N104="zákl. přenesená",J104,0)</f>
        <v>0</v>
      </c>
      <c r="BH104" s="205">
        <f>IF(N104="sníž. přenesená",J104,0)</f>
        <v>0</v>
      </c>
      <c r="BI104" s="205">
        <f>IF(N104="nulová",J104,0)</f>
        <v>0</v>
      </c>
      <c r="BJ104" s="18" t="s">
        <v>80</v>
      </c>
      <c r="BK104" s="205">
        <f>ROUND(I104*H104,2)</f>
        <v>0</v>
      </c>
      <c r="BL104" s="18" t="s">
        <v>180</v>
      </c>
      <c r="BM104" s="204" t="s">
        <v>308</v>
      </c>
    </row>
    <row r="105" spans="1:65" s="2" customFormat="1" ht="11.25">
      <c r="A105" s="35"/>
      <c r="B105" s="36"/>
      <c r="C105" s="37"/>
      <c r="D105" s="206" t="s">
        <v>182</v>
      </c>
      <c r="E105" s="37"/>
      <c r="F105" s="207" t="s">
        <v>2377</v>
      </c>
      <c r="G105" s="37"/>
      <c r="H105" s="37"/>
      <c r="I105" s="116"/>
      <c r="J105" s="37"/>
      <c r="K105" s="37"/>
      <c r="L105" s="40"/>
      <c r="M105" s="208"/>
      <c r="N105" s="209"/>
      <c r="O105" s="65"/>
      <c r="P105" s="65"/>
      <c r="Q105" s="65"/>
      <c r="R105" s="65"/>
      <c r="S105" s="65"/>
      <c r="T105" s="66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8" t="s">
        <v>182</v>
      </c>
      <c r="AU105" s="18" t="s">
        <v>80</v>
      </c>
    </row>
    <row r="106" spans="1:65" s="2" customFormat="1" ht="36" customHeight="1">
      <c r="A106" s="35"/>
      <c r="B106" s="36"/>
      <c r="C106" s="232" t="s">
        <v>246</v>
      </c>
      <c r="D106" s="232" t="s">
        <v>247</v>
      </c>
      <c r="E106" s="233" t="s">
        <v>2589</v>
      </c>
      <c r="F106" s="234" t="s">
        <v>2590</v>
      </c>
      <c r="G106" s="235" t="s">
        <v>573</v>
      </c>
      <c r="H106" s="236">
        <v>18</v>
      </c>
      <c r="I106" s="237"/>
      <c r="J106" s="238">
        <f>ROUND(I106*H106,2)</f>
        <v>0</v>
      </c>
      <c r="K106" s="234" t="s">
        <v>19</v>
      </c>
      <c r="L106" s="239"/>
      <c r="M106" s="240" t="s">
        <v>19</v>
      </c>
      <c r="N106" s="241" t="s">
        <v>43</v>
      </c>
      <c r="O106" s="65"/>
      <c r="P106" s="202">
        <f>O106*H106</f>
        <v>0</v>
      </c>
      <c r="Q106" s="202">
        <v>0</v>
      </c>
      <c r="R106" s="202">
        <f>Q106*H106</f>
        <v>0</v>
      </c>
      <c r="S106" s="202">
        <v>0</v>
      </c>
      <c r="T106" s="203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4" t="s">
        <v>222</v>
      </c>
      <c r="AT106" s="204" t="s">
        <v>247</v>
      </c>
      <c r="AU106" s="204" t="s">
        <v>80</v>
      </c>
      <c r="AY106" s="18" t="s">
        <v>173</v>
      </c>
      <c r="BE106" s="205">
        <f>IF(N106="základní",J106,0)</f>
        <v>0</v>
      </c>
      <c r="BF106" s="205">
        <f>IF(N106="snížená",J106,0)</f>
        <v>0</v>
      </c>
      <c r="BG106" s="205">
        <f>IF(N106="zákl. přenesená",J106,0)</f>
        <v>0</v>
      </c>
      <c r="BH106" s="205">
        <f>IF(N106="sníž. přenesená",J106,0)</f>
        <v>0</v>
      </c>
      <c r="BI106" s="205">
        <f>IF(N106="nulová",J106,0)</f>
        <v>0</v>
      </c>
      <c r="BJ106" s="18" t="s">
        <v>80</v>
      </c>
      <c r="BK106" s="205">
        <f>ROUND(I106*H106,2)</f>
        <v>0</v>
      </c>
      <c r="BL106" s="18" t="s">
        <v>180</v>
      </c>
      <c r="BM106" s="204" t="s">
        <v>319</v>
      </c>
    </row>
    <row r="107" spans="1:65" s="2" customFormat="1" ht="19.5">
      <c r="A107" s="35"/>
      <c r="B107" s="36"/>
      <c r="C107" s="37"/>
      <c r="D107" s="206" t="s">
        <v>182</v>
      </c>
      <c r="E107" s="37"/>
      <c r="F107" s="207" t="s">
        <v>2590</v>
      </c>
      <c r="G107" s="37"/>
      <c r="H107" s="37"/>
      <c r="I107" s="116"/>
      <c r="J107" s="37"/>
      <c r="K107" s="37"/>
      <c r="L107" s="40"/>
      <c r="M107" s="208"/>
      <c r="N107" s="209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182</v>
      </c>
      <c r="AU107" s="18" t="s">
        <v>80</v>
      </c>
    </row>
    <row r="108" spans="1:65" s="2" customFormat="1" ht="36" customHeight="1">
      <c r="A108" s="35"/>
      <c r="B108" s="36"/>
      <c r="C108" s="232" t="s">
        <v>255</v>
      </c>
      <c r="D108" s="232" t="s">
        <v>247</v>
      </c>
      <c r="E108" s="233" t="s">
        <v>2591</v>
      </c>
      <c r="F108" s="234" t="s">
        <v>2592</v>
      </c>
      <c r="G108" s="235" t="s">
        <v>573</v>
      </c>
      <c r="H108" s="236">
        <v>4</v>
      </c>
      <c r="I108" s="237"/>
      <c r="J108" s="238">
        <f>ROUND(I108*H108,2)</f>
        <v>0</v>
      </c>
      <c r="K108" s="234" t="s">
        <v>19</v>
      </c>
      <c r="L108" s="239"/>
      <c r="M108" s="240" t="s">
        <v>19</v>
      </c>
      <c r="N108" s="241" t="s">
        <v>43</v>
      </c>
      <c r="O108" s="65"/>
      <c r="P108" s="202">
        <f>O108*H108</f>
        <v>0</v>
      </c>
      <c r="Q108" s="202">
        <v>0</v>
      </c>
      <c r="R108" s="202">
        <f>Q108*H108</f>
        <v>0</v>
      </c>
      <c r="S108" s="202">
        <v>0</v>
      </c>
      <c r="T108" s="203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4" t="s">
        <v>222</v>
      </c>
      <c r="AT108" s="204" t="s">
        <v>247</v>
      </c>
      <c r="AU108" s="204" t="s">
        <v>80</v>
      </c>
      <c r="AY108" s="18" t="s">
        <v>173</v>
      </c>
      <c r="BE108" s="205">
        <f>IF(N108="základní",J108,0)</f>
        <v>0</v>
      </c>
      <c r="BF108" s="205">
        <f>IF(N108="snížená",J108,0)</f>
        <v>0</v>
      </c>
      <c r="BG108" s="205">
        <f>IF(N108="zákl. přenesená",J108,0)</f>
        <v>0</v>
      </c>
      <c r="BH108" s="205">
        <f>IF(N108="sníž. přenesená",J108,0)</f>
        <v>0</v>
      </c>
      <c r="BI108" s="205">
        <f>IF(N108="nulová",J108,0)</f>
        <v>0</v>
      </c>
      <c r="BJ108" s="18" t="s">
        <v>80</v>
      </c>
      <c r="BK108" s="205">
        <f>ROUND(I108*H108,2)</f>
        <v>0</v>
      </c>
      <c r="BL108" s="18" t="s">
        <v>180</v>
      </c>
      <c r="BM108" s="204" t="s">
        <v>333</v>
      </c>
    </row>
    <row r="109" spans="1:65" s="2" customFormat="1" ht="19.5">
      <c r="A109" s="35"/>
      <c r="B109" s="36"/>
      <c r="C109" s="37"/>
      <c r="D109" s="206" t="s">
        <v>182</v>
      </c>
      <c r="E109" s="37"/>
      <c r="F109" s="207" t="s">
        <v>2592</v>
      </c>
      <c r="G109" s="37"/>
      <c r="H109" s="37"/>
      <c r="I109" s="116"/>
      <c r="J109" s="37"/>
      <c r="K109" s="37"/>
      <c r="L109" s="40"/>
      <c r="M109" s="208"/>
      <c r="N109" s="209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182</v>
      </c>
      <c r="AU109" s="18" t="s">
        <v>80</v>
      </c>
    </row>
    <row r="110" spans="1:65" s="2" customFormat="1" ht="36" customHeight="1">
      <c r="A110" s="35"/>
      <c r="B110" s="36"/>
      <c r="C110" s="232" t="s">
        <v>266</v>
      </c>
      <c r="D110" s="232" t="s">
        <v>247</v>
      </c>
      <c r="E110" s="233" t="s">
        <v>2593</v>
      </c>
      <c r="F110" s="234" t="s">
        <v>2594</v>
      </c>
      <c r="G110" s="235" t="s">
        <v>573</v>
      </c>
      <c r="H110" s="236">
        <v>2</v>
      </c>
      <c r="I110" s="237"/>
      <c r="J110" s="238">
        <f>ROUND(I110*H110,2)</f>
        <v>0</v>
      </c>
      <c r="K110" s="234" t="s">
        <v>19</v>
      </c>
      <c r="L110" s="239"/>
      <c r="M110" s="240" t="s">
        <v>19</v>
      </c>
      <c r="N110" s="241" t="s">
        <v>43</v>
      </c>
      <c r="O110" s="65"/>
      <c r="P110" s="202">
        <f>O110*H110</f>
        <v>0</v>
      </c>
      <c r="Q110" s="202">
        <v>0</v>
      </c>
      <c r="R110" s="202">
        <f>Q110*H110</f>
        <v>0</v>
      </c>
      <c r="S110" s="202">
        <v>0</v>
      </c>
      <c r="T110" s="203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204" t="s">
        <v>222</v>
      </c>
      <c r="AT110" s="204" t="s">
        <v>247</v>
      </c>
      <c r="AU110" s="204" t="s">
        <v>80</v>
      </c>
      <c r="AY110" s="18" t="s">
        <v>173</v>
      </c>
      <c r="BE110" s="205">
        <f>IF(N110="základní",J110,0)</f>
        <v>0</v>
      </c>
      <c r="BF110" s="205">
        <f>IF(N110="snížená",J110,0)</f>
        <v>0</v>
      </c>
      <c r="BG110" s="205">
        <f>IF(N110="zákl. přenesená",J110,0)</f>
        <v>0</v>
      </c>
      <c r="BH110" s="205">
        <f>IF(N110="sníž. přenesená",J110,0)</f>
        <v>0</v>
      </c>
      <c r="BI110" s="205">
        <f>IF(N110="nulová",J110,0)</f>
        <v>0</v>
      </c>
      <c r="BJ110" s="18" t="s">
        <v>80</v>
      </c>
      <c r="BK110" s="205">
        <f>ROUND(I110*H110,2)</f>
        <v>0</v>
      </c>
      <c r="BL110" s="18" t="s">
        <v>180</v>
      </c>
      <c r="BM110" s="204" t="s">
        <v>343</v>
      </c>
    </row>
    <row r="111" spans="1:65" s="2" customFormat="1" ht="19.5">
      <c r="A111" s="35"/>
      <c r="B111" s="36"/>
      <c r="C111" s="37"/>
      <c r="D111" s="206" t="s">
        <v>182</v>
      </c>
      <c r="E111" s="37"/>
      <c r="F111" s="207" t="s">
        <v>2594</v>
      </c>
      <c r="G111" s="37"/>
      <c r="H111" s="37"/>
      <c r="I111" s="116"/>
      <c r="J111" s="37"/>
      <c r="K111" s="37"/>
      <c r="L111" s="40"/>
      <c r="M111" s="208"/>
      <c r="N111" s="209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182</v>
      </c>
      <c r="AU111" s="18" t="s">
        <v>80</v>
      </c>
    </row>
    <row r="112" spans="1:65" s="2" customFormat="1" ht="16.5" customHeight="1">
      <c r="A112" s="35"/>
      <c r="B112" s="36"/>
      <c r="C112" s="232" t="s">
        <v>272</v>
      </c>
      <c r="D112" s="232" t="s">
        <v>247</v>
      </c>
      <c r="E112" s="233" t="s">
        <v>2595</v>
      </c>
      <c r="F112" s="234" t="s">
        <v>2383</v>
      </c>
      <c r="G112" s="235" t="s">
        <v>573</v>
      </c>
      <c r="H112" s="236">
        <v>24</v>
      </c>
      <c r="I112" s="237"/>
      <c r="J112" s="238">
        <f>ROUND(I112*H112,2)</f>
        <v>0</v>
      </c>
      <c r="K112" s="234" t="s">
        <v>19</v>
      </c>
      <c r="L112" s="239"/>
      <c r="M112" s="240" t="s">
        <v>19</v>
      </c>
      <c r="N112" s="241" t="s">
        <v>43</v>
      </c>
      <c r="O112" s="65"/>
      <c r="P112" s="202">
        <f>O112*H112</f>
        <v>0</v>
      </c>
      <c r="Q112" s="202">
        <v>0</v>
      </c>
      <c r="R112" s="202">
        <f>Q112*H112</f>
        <v>0</v>
      </c>
      <c r="S112" s="202">
        <v>0</v>
      </c>
      <c r="T112" s="203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04" t="s">
        <v>222</v>
      </c>
      <c r="AT112" s="204" t="s">
        <v>247</v>
      </c>
      <c r="AU112" s="204" t="s">
        <v>80</v>
      </c>
      <c r="AY112" s="18" t="s">
        <v>173</v>
      </c>
      <c r="BE112" s="205">
        <f>IF(N112="základní",J112,0)</f>
        <v>0</v>
      </c>
      <c r="BF112" s="205">
        <f>IF(N112="snížená",J112,0)</f>
        <v>0</v>
      </c>
      <c r="BG112" s="205">
        <f>IF(N112="zákl. přenesená",J112,0)</f>
        <v>0</v>
      </c>
      <c r="BH112" s="205">
        <f>IF(N112="sníž. přenesená",J112,0)</f>
        <v>0</v>
      </c>
      <c r="BI112" s="205">
        <f>IF(N112="nulová",J112,0)</f>
        <v>0</v>
      </c>
      <c r="BJ112" s="18" t="s">
        <v>80</v>
      </c>
      <c r="BK112" s="205">
        <f>ROUND(I112*H112,2)</f>
        <v>0</v>
      </c>
      <c r="BL112" s="18" t="s">
        <v>180</v>
      </c>
      <c r="BM112" s="204" t="s">
        <v>356</v>
      </c>
    </row>
    <row r="113" spans="1:65" s="2" customFormat="1" ht="11.25">
      <c r="A113" s="35"/>
      <c r="B113" s="36"/>
      <c r="C113" s="37"/>
      <c r="D113" s="206" t="s">
        <v>182</v>
      </c>
      <c r="E113" s="37"/>
      <c r="F113" s="207" t="s">
        <v>2383</v>
      </c>
      <c r="G113" s="37"/>
      <c r="H113" s="37"/>
      <c r="I113" s="116"/>
      <c r="J113" s="37"/>
      <c r="K113" s="37"/>
      <c r="L113" s="40"/>
      <c r="M113" s="208"/>
      <c r="N113" s="209"/>
      <c r="O113" s="65"/>
      <c r="P113" s="65"/>
      <c r="Q113" s="65"/>
      <c r="R113" s="65"/>
      <c r="S113" s="65"/>
      <c r="T113" s="66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8" t="s">
        <v>182</v>
      </c>
      <c r="AU113" s="18" t="s">
        <v>80</v>
      </c>
    </row>
    <row r="114" spans="1:65" s="2" customFormat="1" ht="16.5" customHeight="1">
      <c r="A114" s="35"/>
      <c r="B114" s="36"/>
      <c r="C114" s="232" t="s">
        <v>8</v>
      </c>
      <c r="D114" s="232" t="s">
        <v>247</v>
      </c>
      <c r="E114" s="233" t="s">
        <v>2596</v>
      </c>
      <c r="F114" s="234" t="s">
        <v>2597</v>
      </c>
      <c r="G114" s="235" t="s">
        <v>573</v>
      </c>
      <c r="H114" s="236">
        <v>15</v>
      </c>
      <c r="I114" s="237"/>
      <c r="J114" s="238">
        <f>ROUND(I114*H114,2)</f>
        <v>0</v>
      </c>
      <c r="K114" s="234" t="s">
        <v>19</v>
      </c>
      <c r="L114" s="239"/>
      <c r="M114" s="240" t="s">
        <v>19</v>
      </c>
      <c r="N114" s="241" t="s">
        <v>43</v>
      </c>
      <c r="O114" s="65"/>
      <c r="P114" s="202">
        <f>O114*H114</f>
        <v>0</v>
      </c>
      <c r="Q114" s="202">
        <v>0</v>
      </c>
      <c r="R114" s="202">
        <f>Q114*H114</f>
        <v>0</v>
      </c>
      <c r="S114" s="202">
        <v>0</v>
      </c>
      <c r="T114" s="203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04" t="s">
        <v>222</v>
      </c>
      <c r="AT114" s="204" t="s">
        <v>247</v>
      </c>
      <c r="AU114" s="204" t="s">
        <v>80</v>
      </c>
      <c r="AY114" s="18" t="s">
        <v>173</v>
      </c>
      <c r="BE114" s="205">
        <f>IF(N114="základní",J114,0)</f>
        <v>0</v>
      </c>
      <c r="BF114" s="205">
        <f>IF(N114="snížená",J114,0)</f>
        <v>0</v>
      </c>
      <c r="BG114" s="205">
        <f>IF(N114="zákl. přenesená",J114,0)</f>
        <v>0</v>
      </c>
      <c r="BH114" s="205">
        <f>IF(N114="sníž. přenesená",J114,0)</f>
        <v>0</v>
      </c>
      <c r="BI114" s="205">
        <f>IF(N114="nulová",J114,0)</f>
        <v>0</v>
      </c>
      <c r="BJ114" s="18" t="s">
        <v>80</v>
      </c>
      <c r="BK114" s="205">
        <f>ROUND(I114*H114,2)</f>
        <v>0</v>
      </c>
      <c r="BL114" s="18" t="s">
        <v>180</v>
      </c>
      <c r="BM114" s="204" t="s">
        <v>369</v>
      </c>
    </row>
    <row r="115" spans="1:65" s="2" customFormat="1" ht="11.25">
      <c r="A115" s="35"/>
      <c r="B115" s="36"/>
      <c r="C115" s="37"/>
      <c r="D115" s="206" t="s">
        <v>182</v>
      </c>
      <c r="E115" s="37"/>
      <c r="F115" s="207" t="s">
        <v>2597</v>
      </c>
      <c r="G115" s="37"/>
      <c r="H115" s="37"/>
      <c r="I115" s="116"/>
      <c r="J115" s="37"/>
      <c r="K115" s="37"/>
      <c r="L115" s="40"/>
      <c r="M115" s="208"/>
      <c r="N115" s="209"/>
      <c r="O115" s="65"/>
      <c r="P115" s="65"/>
      <c r="Q115" s="65"/>
      <c r="R115" s="65"/>
      <c r="S115" s="65"/>
      <c r="T115" s="66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8" t="s">
        <v>182</v>
      </c>
      <c r="AU115" s="18" t="s">
        <v>80</v>
      </c>
    </row>
    <row r="116" spans="1:65" s="2" customFormat="1" ht="16.5" customHeight="1">
      <c r="A116" s="35"/>
      <c r="B116" s="36"/>
      <c r="C116" s="232" t="s">
        <v>284</v>
      </c>
      <c r="D116" s="232" t="s">
        <v>247</v>
      </c>
      <c r="E116" s="233" t="s">
        <v>2598</v>
      </c>
      <c r="F116" s="234" t="s">
        <v>2392</v>
      </c>
      <c r="G116" s="235" t="s">
        <v>573</v>
      </c>
      <c r="H116" s="236">
        <v>15</v>
      </c>
      <c r="I116" s="237"/>
      <c r="J116" s="238">
        <f>ROUND(I116*H116,2)</f>
        <v>0</v>
      </c>
      <c r="K116" s="234" t="s">
        <v>19</v>
      </c>
      <c r="L116" s="239"/>
      <c r="M116" s="240" t="s">
        <v>19</v>
      </c>
      <c r="N116" s="241" t="s">
        <v>43</v>
      </c>
      <c r="O116" s="65"/>
      <c r="P116" s="202">
        <f>O116*H116</f>
        <v>0</v>
      </c>
      <c r="Q116" s="202">
        <v>0</v>
      </c>
      <c r="R116" s="202">
        <f>Q116*H116</f>
        <v>0</v>
      </c>
      <c r="S116" s="202">
        <v>0</v>
      </c>
      <c r="T116" s="203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204" t="s">
        <v>222</v>
      </c>
      <c r="AT116" s="204" t="s">
        <v>247</v>
      </c>
      <c r="AU116" s="204" t="s">
        <v>80</v>
      </c>
      <c r="AY116" s="18" t="s">
        <v>173</v>
      </c>
      <c r="BE116" s="205">
        <f>IF(N116="základní",J116,0)</f>
        <v>0</v>
      </c>
      <c r="BF116" s="205">
        <f>IF(N116="snížená",J116,0)</f>
        <v>0</v>
      </c>
      <c r="BG116" s="205">
        <f>IF(N116="zákl. přenesená",J116,0)</f>
        <v>0</v>
      </c>
      <c r="BH116" s="205">
        <f>IF(N116="sníž. přenesená",J116,0)</f>
        <v>0</v>
      </c>
      <c r="BI116" s="205">
        <f>IF(N116="nulová",J116,0)</f>
        <v>0</v>
      </c>
      <c r="BJ116" s="18" t="s">
        <v>80</v>
      </c>
      <c r="BK116" s="205">
        <f>ROUND(I116*H116,2)</f>
        <v>0</v>
      </c>
      <c r="BL116" s="18" t="s">
        <v>180</v>
      </c>
      <c r="BM116" s="204" t="s">
        <v>381</v>
      </c>
    </row>
    <row r="117" spans="1:65" s="2" customFormat="1" ht="11.25">
      <c r="A117" s="35"/>
      <c r="B117" s="36"/>
      <c r="C117" s="37"/>
      <c r="D117" s="206" t="s">
        <v>182</v>
      </c>
      <c r="E117" s="37"/>
      <c r="F117" s="207" t="s">
        <v>2392</v>
      </c>
      <c r="G117" s="37"/>
      <c r="H117" s="37"/>
      <c r="I117" s="116"/>
      <c r="J117" s="37"/>
      <c r="K117" s="37"/>
      <c r="L117" s="40"/>
      <c r="M117" s="208"/>
      <c r="N117" s="209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182</v>
      </c>
      <c r="AU117" s="18" t="s">
        <v>80</v>
      </c>
    </row>
    <row r="118" spans="1:65" s="2" customFormat="1" ht="16.5" customHeight="1">
      <c r="A118" s="35"/>
      <c r="B118" s="36"/>
      <c r="C118" s="232" t="s">
        <v>290</v>
      </c>
      <c r="D118" s="232" t="s">
        <v>247</v>
      </c>
      <c r="E118" s="233" t="s">
        <v>2599</v>
      </c>
      <c r="F118" s="234" t="s">
        <v>2395</v>
      </c>
      <c r="G118" s="235" t="s">
        <v>573</v>
      </c>
      <c r="H118" s="236">
        <v>10</v>
      </c>
      <c r="I118" s="237"/>
      <c r="J118" s="238">
        <f>ROUND(I118*H118,2)</f>
        <v>0</v>
      </c>
      <c r="K118" s="234" t="s">
        <v>19</v>
      </c>
      <c r="L118" s="239"/>
      <c r="M118" s="240" t="s">
        <v>19</v>
      </c>
      <c r="N118" s="241" t="s">
        <v>43</v>
      </c>
      <c r="O118" s="65"/>
      <c r="P118" s="202">
        <f>O118*H118</f>
        <v>0</v>
      </c>
      <c r="Q118" s="202">
        <v>0</v>
      </c>
      <c r="R118" s="202">
        <f>Q118*H118</f>
        <v>0</v>
      </c>
      <c r="S118" s="202">
        <v>0</v>
      </c>
      <c r="T118" s="203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04" t="s">
        <v>222</v>
      </c>
      <c r="AT118" s="204" t="s">
        <v>247</v>
      </c>
      <c r="AU118" s="204" t="s">
        <v>80</v>
      </c>
      <c r="AY118" s="18" t="s">
        <v>173</v>
      </c>
      <c r="BE118" s="205">
        <f>IF(N118="základní",J118,0)</f>
        <v>0</v>
      </c>
      <c r="BF118" s="205">
        <f>IF(N118="snížená",J118,0)</f>
        <v>0</v>
      </c>
      <c r="BG118" s="205">
        <f>IF(N118="zákl. přenesená",J118,0)</f>
        <v>0</v>
      </c>
      <c r="BH118" s="205">
        <f>IF(N118="sníž. přenesená",J118,0)</f>
        <v>0</v>
      </c>
      <c r="BI118" s="205">
        <f>IF(N118="nulová",J118,0)</f>
        <v>0</v>
      </c>
      <c r="BJ118" s="18" t="s">
        <v>80</v>
      </c>
      <c r="BK118" s="205">
        <f>ROUND(I118*H118,2)</f>
        <v>0</v>
      </c>
      <c r="BL118" s="18" t="s">
        <v>180</v>
      </c>
      <c r="BM118" s="204" t="s">
        <v>391</v>
      </c>
    </row>
    <row r="119" spans="1:65" s="2" customFormat="1" ht="11.25">
      <c r="A119" s="35"/>
      <c r="B119" s="36"/>
      <c r="C119" s="37"/>
      <c r="D119" s="206" t="s">
        <v>182</v>
      </c>
      <c r="E119" s="37"/>
      <c r="F119" s="207" t="s">
        <v>2395</v>
      </c>
      <c r="G119" s="37"/>
      <c r="H119" s="37"/>
      <c r="I119" s="116"/>
      <c r="J119" s="37"/>
      <c r="K119" s="37"/>
      <c r="L119" s="40"/>
      <c r="M119" s="208"/>
      <c r="N119" s="209"/>
      <c r="O119" s="65"/>
      <c r="P119" s="65"/>
      <c r="Q119" s="65"/>
      <c r="R119" s="65"/>
      <c r="S119" s="65"/>
      <c r="T119" s="66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182</v>
      </c>
      <c r="AU119" s="18" t="s">
        <v>80</v>
      </c>
    </row>
    <row r="120" spans="1:65" s="2" customFormat="1" ht="16.5" customHeight="1">
      <c r="A120" s="35"/>
      <c r="B120" s="36"/>
      <c r="C120" s="232" t="s">
        <v>296</v>
      </c>
      <c r="D120" s="232" t="s">
        <v>247</v>
      </c>
      <c r="E120" s="233" t="s">
        <v>2600</v>
      </c>
      <c r="F120" s="234" t="s">
        <v>2398</v>
      </c>
      <c r="G120" s="235" t="s">
        <v>573</v>
      </c>
      <c r="H120" s="236">
        <v>50</v>
      </c>
      <c r="I120" s="237"/>
      <c r="J120" s="238">
        <f>ROUND(I120*H120,2)</f>
        <v>0</v>
      </c>
      <c r="K120" s="234" t="s">
        <v>19</v>
      </c>
      <c r="L120" s="239"/>
      <c r="M120" s="240" t="s">
        <v>19</v>
      </c>
      <c r="N120" s="241" t="s">
        <v>43</v>
      </c>
      <c r="O120" s="65"/>
      <c r="P120" s="202">
        <f>O120*H120</f>
        <v>0</v>
      </c>
      <c r="Q120" s="202">
        <v>0</v>
      </c>
      <c r="R120" s="202">
        <f>Q120*H120</f>
        <v>0</v>
      </c>
      <c r="S120" s="202">
        <v>0</v>
      </c>
      <c r="T120" s="203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04" t="s">
        <v>222</v>
      </c>
      <c r="AT120" s="204" t="s">
        <v>247</v>
      </c>
      <c r="AU120" s="204" t="s">
        <v>80</v>
      </c>
      <c r="AY120" s="18" t="s">
        <v>173</v>
      </c>
      <c r="BE120" s="205">
        <f>IF(N120="základní",J120,0)</f>
        <v>0</v>
      </c>
      <c r="BF120" s="205">
        <f>IF(N120="snížená",J120,0)</f>
        <v>0</v>
      </c>
      <c r="BG120" s="205">
        <f>IF(N120="zákl. přenesená",J120,0)</f>
        <v>0</v>
      </c>
      <c r="BH120" s="205">
        <f>IF(N120="sníž. přenesená",J120,0)</f>
        <v>0</v>
      </c>
      <c r="BI120" s="205">
        <f>IF(N120="nulová",J120,0)</f>
        <v>0</v>
      </c>
      <c r="BJ120" s="18" t="s">
        <v>80</v>
      </c>
      <c r="BK120" s="205">
        <f>ROUND(I120*H120,2)</f>
        <v>0</v>
      </c>
      <c r="BL120" s="18" t="s">
        <v>180</v>
      </c>
      <c r="BM120" s="204" t="s">
        <v>402</v>
      </c>
    </row>
    <row r="121" spans="1:65" s="2" customFormat="1" ht="11.25">
      <c r="A121" s="35"/>
      <c r="B121" s="36"/>
      <c r="C121" s="37"/>
      <c r="D121" s="206" t="s">
        <v>182</v>
      </c>
      <c r="E121" s="37"/>
      <c r="F121" s="207" t="s">
        <v>2398</v>
      </c>
      <c r="G121" s="37"/>
      <c r="H121" s="37"/>
      <c r="I121" s="116"/>
      <c r="J121" s="37"/>
      <c r="K121" s="37"/>
      <c r="L121" s="40"/>
      <c r="M121" s="208"/>
      <c r="N121" s="209"/>
      <c r="O121" s="65"/>
      <c r="P121" s="65"/>
      <c r="Q121" s="65"/>
      <c r="R121" s="65"/>
      <c r="S121" s="65"/>
      <c r="T121" s="66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182</v>
      </c>
      <c r="AU121" s="18" t="s">
        <v>80</v>
      </c>
    </row>
    <row r="122" spans="1:65" s="2" customFormat="1" ht="16.5" customHeight="1">
      <c r="A122" s="35"/>
      <c r="B122" s="36"/>
      <c r="C122" s="232" t="s">
        <v>302</v>
      </c>
      <c r="D122" s="232" t="s">
        <v>247</v>
      </c>
      <c r="E122" s="233" t="s">
        <v>2601</v>
      </c>
      <c r="F122" s="234" t="s">
        <v>2404</v>
      </c>
      <c r="G122" s="235" t="s">
        <v>210</v>
      </c>
      <c r="H122" s="236">
        <v>130</v>
      </c>
      <c r="I122" s="237"/>
      <c r="J122" s="238">
        <f>ROUND(I122*H122,2)</f>
        <v>0</v>
      </c>
      <c r="K122" s="234" t="s">
        <v>19</v>
      </c>
      <c r="L122" s="239"/>
      <c r="M122" s="240" t="s">
        <v>19</v>
      </c>
      <c r="N122" s="241" t="s">
        <v>43</v>
      </c>
      <c r="O122" s="65"/>
      <c r="P122" s="202">
        <f>O122*H122</f>
        <v>0</v>
      </c>
      <c r="Q122" s="202">
        <v>0</v>
      </c>
      <c r="R122" s="202">
        <f>Q122*H122</f>
        <v>0</v>
      </c>
      <c r="S122" s="202">
        <v>0</v>
      </c>
      <c r="T122" s="20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4" t="s">
        <v>222</v>
      </c>
      <c r="AT122" s="204" t="s">
        <v>247</v>
      </c>
      <c r="AU122" s="204" t="s">
        <v>80</v>
      </c>
      <c r="AY122" s="18" t="s">
        <v>173</v>
      </c>
      <c r="BE122" s="205">
        <f>IF(N122="základní",J122,0)</f>
        <v>0</v>
      </c>
      <c r="BF122" s="205">
        <f>IF(N122="snížená",J122,0)</f>
        <v>0</v>
      </c>
      <c r="BG122" s="205">
        <f>IF(N122="zákl. přenesená",J122,0)</f>
        <v>0</v>
      </c>
      <c r="BH122" s="205">
        <f>IF(N122="sníž. přenesená",J122,0)</f>
        <v>0</v>
      </c>
      <c r="BI122" s="205">
        <f>IF(N122="nulová",J122,0)</f>
        <v>0</v>
      </c>
      <c r="BJ122" s="18" t="s">
        <v>80</v>
      </c>
      <c r="BK122" s="205">
        <f>ROUND(I122*H122,2)</f>
        <v>0</v>
      </c>
      <c r="BL122" s="18" t="s">
        <v>180</v>
      </c>
      <c r="BM122" s="204" t="s">
        <v>415</v>
      </c>
    </row>
    <row r="123" spans="1:65" s="2" customFormat="1" ht="11.25">
      <c r="A123" s="35"/>
      <c r="B123" s="36"/>
      <c r="C123" s="37"/>
      <c r="D123" s="206" t="s">
        <v>182</v>
      </c>
      <c r="E123" s="37"/>
      <c r="F123" s="207" t="s">
        <v>2404</v>
      </c>
      <c r="G123" s="37"/>
      <c r="H123" s="37"/>
      <c r="I123" s="116"/>
      <c r="J123" s="37"/>
      <c r="K123" s="37"/>
      <c r="L123" s="40"/>
      <c r="M123" s="208"/>
      <c r="N123" s="209"/>
      <c r="O123" s="65"/>
      <c r="P123" s="65"/>
      <c r="Q123" s="65"/>
      <c r="R123" s="65"/>
      <c r="S123" s="65"/>
      <c r="T123" s="66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182</v>
      </c>
      <c r="AU123" s="18" t="s">
        <v>80</v>
      </c>
    </row>
    <row r="124" spans="1:65" s="12" customFormat="1" ht="25.9" customHeight="1">
      <c r="B124" s="177"/>
      <c r="C124" s="178"/>
      <c r="D124" s="179" t="s">
        <v>71</v>
      </c>
      <c r="E124" s="180" t="s">
        <v>2344</v>
      </c>
      <c r="F124" s="180" t="s">
        <v>2407</v>
      </c>
      <c r="G124" s="178"/>
      <c r="H124" s="178"/>
      <c r="I124" s="181"/>
      <c r="J124" s="182">
        <f>BK124</f>
        <v>0</v>
      </c>
      <c r="K124" s="178"/>
      <c r="L124" s="183"/>
      <c r="M124" s="184"/>
      <c r="N124" s="185"/>
      <c r="O124" s="185"/>
      <c r="P124" s="186">
        <f>SUM(P125:P136)</f>
        <v>0</v>
      </c>
      <c r="Q124" s="185"/>
      <c r="R124" s="186">
        <f>SUM(R125:R136)</f>
        <v>0</v>
      </c>
      <c r="S124" s="185"/>
      <c r="T124" s="187">
        <f>SUM(T125:T136)</f>
        <v>0</v>
      </c>
      <c r="AR124" s="188" t="s">
        <v>80</v>
      </c>
      <c r="AT124" s="189" t="s">
        <v>71</v>
      </c>
      <c r="AU124" s="189" t="s">
        <v>72</v>
      </c>
      <c r="AY124" s="188" t="s">
        <v>173</v>
      </c>
      <c r="BK124" s="190">
        <f>SUM(BK125:BK136)</f>
        <v>0</v>
      </c>
    </row>
    <row r="125" spans="1:65" s="2" customFormat="1" ht="16.5" customHeight="1">
      <c r="A125" s="35"/>
      <c r="B125" s="36"/>
      <c r="C125" s="232" t="s">
        <v>308</v>
      </c>
      <c r="D125" s="232" t="s">
        <v>247</v>
      </c>
      <c r="E125" s="233" t="s">
        <v>2602</v>
      </c>
      <c r="F125" s="234" t="s">
        <v>2409</v>
      </c>
      <c r="G125" s="235" t="s">
        <v>528</v>
      </c>
      <c r="H125" s="236">
        <v>1</v>
      </c>
      <c r="I125" s="237"/>
      <c r="J125" s="238">
        <f>ROUND(I125*H125,2)</f>
        <v>0</v>
      </c>
      <c r="K125" s="234" t="s">
        <v>19</v>
      </c>
      <c r="L125" s="239"/>
      <c r="M125" s="240" t="s">
        <v>19</v>
      </c>
      <c r="N125" s="241" t="s">
        <v>43</v>
      </c>
      <c r="O125" s="65"/>
      <c r="P125" s="202">
        <f>O125*H125</f>
        <v>0</v>
      </c>
      <c r="Q125" s="202">
        <v>0</v>
      </c>
      <c r="R125" s="202">
        <f>Q125*H125</f>
        <v>0</v>
      </c>
      <c r="S125" s="202">
        <v>0</v>
      </c>
      <c r="T125" s="20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222</v>
      </c>
      <c r="AT125" s="204" t="s">
        <v>247</v>
      </c>
      <c r="AU125" s="204" t="s">
        <v>80</v>
      </c>
      <c r="AY125" s="18" t="s">
        <v>173</v>
      </c>
      <c r="BE125" s="205">
        <f>IF(N125="základní",J125,0)</f>
        <v>0</v>
      </c>
      <c r="BF125" s="205">
        <f>IF(N125="snížená",J125,0)</f>
        <v>0</v>
      </c>
      <c r="BG125" s="205">
        <f>IF(N125="zákl. přenesená",J125,0)</f>
        <v>0</v>
      </c>
      <c r="BH125" s="205">
        <f>IF(N125="sníž. přenesená",J125,0)</f>
        <v>0</v>
      </c>
      <c r="BI125" s="205">
        <f>IF(N125="nulová",J125,0)</f>
        <v>0</v>
      </c>
      <c r="BJ125" s="18" t="s">
        <v>80</v>
      </c>
      <c r="BK125" s="205">
        <f>ROUND(I125*H125,2)</f>
        <v>0</v>
      </c>
      <c r="BL125" s="18" t="s">
        <v>180</v>
      </c>
      <c r="BM125" s="204" t="s">
        <v>429</v>
      </c>
    </row>
    <row r="126" spans="1:65" s="2" customFormat="1" ht="11.25">
      <c r="A126" s="35"/>
      <c r="B126" s="36"/>
      <c r="C126" s="37"/>
      <c r="D126" s="206" t="s">
        <v>182</v>
      </c>
      <c r="E126" s="37"/>
      <c r="F126" s="207" t="s">
        <v>2409</v>
      </c>
      <c r="G126" s="37"/>
      <c r="H126" s="37"/>
      <c r="I126" s="116"/>
      <c r="J126" s="37"/>
      <c r="K126" s="37"/>
      <c r="L126" s="40"/>
      <c r="M126" s="208"/>
      <c r="N126" s="209"/>
      <c r="O126" s="65"/>
      <c r="P126" s="65"/>
      <c r="Q126" s="65"/>
      <c r="R126" s="65"/>
      <c r="S126" s="65"/>
      <c r="T126" s="66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8" t="s">
        <v>182</v>
      </c>
      <c r="AU126" s="18" t="s">
        <v>80</v>
      </c>
    </row>
    <row r="127" spans="1:65" s="2" customFormat="1" ht="16.5" customHeight="1">
      <c r="A127" s="35"/>
      <c r="B127" s="36"/>
      <c r="C127" s="232" t="s">
        <v>7</v>
      </c>
      <c r="D127" s="232" t="s">
        <v>247</v>
      </c>
      <c r="E127" s="233" t="s">
        <v>2603</v>
      </c>
      <c r="F127" s="234" t="s">
        <v>2604</v>
      </c>
      <c r="G127" s="235" t="s">
        <v>573</v>
      </c>
      <c r="H127" s="236">
        <v>15</v>
      </c>
      <c r="I127" s="237"/>
      <c r="J127" s="238">
        <f>ROUND(I127*H127,2)</f>
        <v>0</v>
      </c>
      <c r="K127" s="234" t="s">
        <v>19</v>
      </c>
      <c r="L127" s="239"/>
      <c r="M127" s="240" t="s">
        <v>19</v>
      </c>
      <c r="N127" s="241" t="s">
        <v>43</v>
      </c>
      <c r="O127" s="65"/>
      <c r="P127" s="202">
        <f>O127*H127</f>
        <v>0</v>
      </c>
      <c r="Q127" s="202">
        <v>0</v>
      </c>
      <c r="R127" s="202">
        <f>Q127*H127</f>
        <v>0</v>
      </c>
      <c r="S127" s="202">
        <v>0</v>
      </c>
      <c r="T127" s="20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222</v>
      </c>
      <c r="AT127" s="204" t="s">
        <v>247</v>
      </c>
      <c r="AU127" s="204" t="s">
        <v>80</v>
      </c>
      <c r="AY127" s="18" t="s">
        <v>173</v>
      </c>
      <c r="BE127" s="205">
        <f>IF(N127="základní",J127,0)</f>
        <v>0</v>
      </c>
      <c r="BF127" s="205">
        <f>IF(N127="snížená",J127,0)</f>
        <v>0</v>
      </c>
      <c r="BG127" s="205">
        <f>IF(N127="zákl. přenesená",J127,0)</f>
        <v>0</v>
      </c>
      <c r="BH127" s="205">
        <f>IF(N127="sníž. přenesená",J127,0)</f>
        <v>0</v>
      </c>
      <c r="BI127" s="205">
        <f>IF(N127="nulová",J127,0)</f>
        <v>0</v>
      </c>
      <c r="BJ127" s="18" t="s">
        <v>80</v>
      </c>
      <c r="BK127" s="205">
        <f>ROUND(I127*H127,2)</f>
        <v>0</v>
      </c>
      <c r="BL127" s="18" t="s">
        <v>180</v>
      </c>
      <c r="BM127" s="204" t="s">
        <v>440</v>
      </c>
    </row>
    <row r="128" spans="1:65" s="2" customFormat="1" ht="11.25">
      <c r="A128" s="35"/>
      <c r="B128" s="36"/>
      <c r="C128" s="37"/>
      <c r="D128" s="206" t="s">
        <v>182</v>
      </c>
      <c r="E128" s="37"/>
      <c r="F128" s="207" t="s">
        <v>2604</v>
      </c>
      <c r="G128" s="37"/>
      <c r="H128" s="37"/>
      <c r="I128" s="116"/>
      <c r="J128" s="37"/>
      <c r="K128" s="37"/>
      <c r="L128" s="40"/>
      <c r="M128" s="208"/>
      <c r="N128" s="209"/>
      <c r="O128" s="65"/>
      <c r="P128" s="65"/>
      <c r="Q128" s="65"/>
      <c r="R128" s="65"/>
      <c r="S128" s="65"/>
      <c r="T128" s="66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182</v>
      </c>
      <c r="AU128" s="18" t="s">
        <v>80</v>
      </c>
    </row>
    <row r="129" spans="1:65" s="2" customFormat="1" ht="16.5" customHeight="1">
      <c r="A129" s="35"/>
      <c r="B129" s="36"/>
      <c r="C129" s="232" t="s">
        <v>319</v>
      </c>
      <c r="D129" s="232" t="s">
        <v>247</v>
      </c>
      <c r="E129" s="233" t="s">
        <v>2605</v>
      </c>
      <c r="F129" s="234" t="s">
        <v>2415</v>
      </c>
      <c r="G129" s="235" t="s">
        <v>210</v>
      </c>
      <c r="H129" s="236">
        <v>115</v>
      </c>
      <c r="I129" s="237"/>
      <c r="J129" s="238">
        <f>ROUND(I129*H129,2)</f>
        <v>0</v>
      </c>
      <c r="K129" s="234" t="s">
        <v>19</v>
      </c>
      <c r="L129" s="239"/>
      <c r="M129" s="240" t="s">
        <v>19</v>
      </c>
      <c r="N129" s="241" t="s">
        <v>43</v>
      </c>
      <c r="O129" s="65"/>
      <c r="P129" s="202">
        <f>O129*H129</f>
        <v>0</v>
      </c>
      <c r="Q129" s="202">
        <v>0</v>
      </c>
      <c r="R129" s="202">
        <f>Q129*H129</f>
        <v>0</v>
      </c>
      <c r="S129" s="202">
        <v>0</v>
      </c>
      <c r="T129" s="20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222</v>
      </c>
      <c r="AT129" s="204" t="s">
        <v>247</v>
      </c>
      <c r="AU129" s="204" t="s">
        <v>80</v>
      </c>
      <c r="AY129" s="18" t="s">
        <v>173</v>
      </c>
      <c r="BE129" s="205">
        <f>IF(N129="základní",J129,0)</f>
        <v>0</v>
      </c>
      <c r="BF129" s="205">
        <f>IF(N129="snížená",J129,0)</f>
        <v>0</v>
      </c>
      <c r="BG129" s="205">
        <f>IF(N129="zákl. přenesená",J129,0)</f>
        <v>0</v>
      </c>
      <c r="BH129" s="205">
        <f>IF(N129="sníž. přenesená",J129,0)</f>
        <v>0</v>
      </c>
      <c r="BI129" s="205">
        <f>IF(N129="nulová",J129,0)</f>
        <v>0</v>
      </c>
      <c r="BJ129" s="18" t="s">
        <v>80</v>
      </c>
      <c r="BK129" s="205">
        <f>ROUND(I129*H129,2)</f>
        <v>0</v>
      </c>
      <c r="BL129" s="18" t="s">
        <v>180</v>
      </c>
      <c r="BM129" s="204" t="s">
        <v>468</v>
      </c>
    </row>
    <row r="130" spans="1:65" s="2" customFormat="1" ht="11.25">
      <c r="A130" s="35"/>
      <c r="B130" s="36"/>
      <c r="C130" s="37"/>
      <c r="D130" s="206" t="s">
        <v>182</v>
      </c>
      <c r="E130" s="37"/>
      <c r="F130" s="207" t="s">
        <v>2415</v>
      </c>
      <c r="G130" s="37"/>
      <c r="H130" s="37"/>
      <c r="I130" s="116"/>
      <c r="J130" s="37"/>
      <c r="K130" s="37"/>
      <c r="L130" s="40"/>
      <c r="M130" s="208"/>
      <c r="N130" s="209"/>
      <c r="O130" s="65"/>
      <c r="P130" s="65"/>
      <c r="Q130" s="65"/>
      <c r="R130" s="65"/>
      <c r="S130" s="65"/>
      <c r="T130" s="66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8" t="s">
        <v>182</v>
      </c>
      <c r="AU130" s="18" t="s">
        <v>80</v>
      </c>
    </row>
    <row r="131" spans="1:65" s="2" customFormat="1" ht="16.5" customHeight="1">
      <c r="A131" s="35"/>
      <c r="B131" s="36"/>
      <c r="C131" s="232" t="s">
        <v>328</v>
      </c>
      <c r="D131" s="232" t="s">
        <v>247</v>
      </c>
      <c r="E131" s="233" t="s">
        <v>2606</v>
      </c>
      <c r="F131" s="234" t="s">
        <v>2421</v>
      </c>
      <c r="G131" s="235" t="s">
        <v>210</v>
      </c>
      <c r="H131" s="236">
        <v>49</v>
      </c>
      <c r="I131" s="237"/>
      <c r="J131" s="238">
        <f>ROUND(I131*H131,2)</f>
        <v>0</v>
      </c>
      <c r="K131" s="234" t="s">
        <v>19</v>
      </c>
      <c r="L131" s="239"/>
      <c r="M131" s="240" t="s">
        <v>19</v>
      </c>
      <c r="N131" s="241" t="s">
        <v>43</v>
      </c>
      <c r="O131" s="65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222</v>
      </c>
      <c r="AT131" s="204" t="s">
        <v>247</v>
      </c>
      <c r="AU131" s="204" t="s">
        <v>80</v>
      </c>
      <c r="AY131" s="18" t="s">
        <v>173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80</v>
      </c>
      <c r="BK131" s="205">
        <f>ROUND(I131*H131,2)</f>
        <v>0</v>
      </c>
      <c r="BL131" s="18" t="s">
        <v>180</v>
      </c>
      <c r="BM131" s="204" t="s">
        <v>479</v>
      </c>
    </row>
    <row r="132" spans="1:65" s="2" customFormat="1" ht="11.25">
      <c r="A132" s="35"/>
      <c r="B132" s="36"/>
      <c r="C132" s="37"/>
      <c r="D132" s="206" t="s">
        <v>182</v>
      </c>
      <c r="E132" s="37"/>
      <c r="F132" s="207" t="s">
        <v>2421</v>
      </c>
      <c r="G132" s="37"/>
      <c r="H132" s="37"/>
      <c r="I132" s="116"/>
      <c r="J132" s="37"/>
      <c r="K132" s="37"/>
      <c r="L132" s="40"/>
      <c r="M132" s="208"/>
      <c r="N132" s="209"/>
      <c r="O132" s="65"/>
      <c r="P132" s="65"/>
      <c r="Q132" s="65"/>
      <c r="R132" s="65"/>
      <c r="S132" s="65"/>
      <c r="T132" s="66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182</v>
      </c>
      <c r="AU132" s="18" t="s">
        <v>80</v>
      </c>
    </row>
    <row r="133" spans="1:65" s="2" customFormat="1" ht="16.5" customHeight="1">
      <c r="A133" s="35"/>
      <c r="B133" s="36"/>
      <c r="C133" s="232" t="s">
        <v>333</v>
      </c>
      <c r="D133" s="232" t="s">
        <v>247</v>
      </c>
      <c r="E133" s="233" t="s">
        <v>2607</v>
      </c>
      <c r="F133" s="234" t="s">
        <v>2608</v>
      </c>
      <c r="G133" s="235" t="s">
        <v>210</v>
      </c>
      <c r="H133" s="236">
        <v>60</v>
      </c>
      <c r="I133" s="237"/>
      <c r="J133" s="238">
        <f>ROUND(I133*H133,2)</f>
        <v>0</v>
      </c>
      <c r="K133" s="234" t="s">
        <v>19</v>
      </c>
      <c r="L133" s="239"/>
      <c r="M133" s="240" t="s">
        <v>19</v>
      </c>
      <c r="N133" s="241" t="s">
        <v>43</v>
      </c>
      <c r="O133" s="65"/>
      <c r="P133" s="202">
        <f>O133*H133</f>
        <v>0</v>
      </c>
      <c r="Q133" s="202">
        <v>0</v>
      </c>
      <c r="R133" s="202">
        <f>Q133*H133</f>
        <v>0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222</v>
      </c>
      <c r="AT133" s="204" t="s">
        <v>247</v>
      </c>
      <c r="AU133" s="204" t="s">
        <v>80</v>
      </c>
      <c r="AY133" s="18" t="s">
        <v>173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80</v>
      </c>
      <c r="BK133" s="205">
        <f>ROUND(I133*H133,2)</f>
        <v>0</v>
      </c>
      <c r="BL133" s="18" t="s">
        <v>180</v>
      </c>
      <c r="BM133" s="204" t="s">
        <v>492</v>
      </c>
    </row>
    <row r="134" spans="1:65" s="2" customFormat="1" ht="11.25">
      <c r="A134" s="35"/>
      <c r="B134" s="36"/>
      <c r="C134" s="37"/>
      <c r="D134" s="206" t="s">
        <v>182</v>
      </c>
      <c r="E134" s="37"/>
      <c r="F134" s="207" t="s">
        <v>2608</v>
      </c>
      <c r="G134" s="37"/>
      <c r="H134" s="37"/>
      <c r="I134" s="116"/>
      <c r="J134" s="37"/>
      <c r="K134" s="37"/>
      <c r="L134" s="40"/>
      <c r="M134" s="208"/>
      <c r="N134" s="209"/>
      <c r="O134" s="65"/>
      <c r="P134" s="65"/>
      <c r="Q134" s="65"/>
      <c r="R134" s="65"/>
      <c r="S134" s="65"/>
      <c r="T134" s="66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182</v>
      </c>
      <c r="AU134" s="18" t="s">
        <v>80</v>
      </c>
    </row>
    <row r="135" spans="1:65" s="2" customFormat="1" ht="16.5" customHeight="1">
      <c r="A135" s="35"/>
      <c r="B135" s="36"/>
      <c r="C135" s="232" t="s">
        <v>338</v>
      </c>
      <c r="D135" s="232" t="s">
        <v>247</v>
      </c>
      <c r="E135" s="233" t="s">
        <v>2609</v>
      </c>
      <c r="F135" s="234" t="s">
        <v>2430</v>
      </c>
      <c r="G135" s="235" t="s">
        <v>528</v>
      </c>
      <c r="H135" s="236">
        <v>4.2</v>
      </c>
      <c r="I135" s="237"/>
      <c r="J135" s="238">
        <f>ROUND(I135*H135,2)</f>
        <v>0</v>
      </c>
      <c r="K135" s="234" t="s">
        <v>19</v>
      </c>
      <c r="L135" s="239"/>
      <c r="M135" s="240" t="s">
        <v>19</v>
      </c>
      <c r="N135" s="241" t="s">
        <v>43</v>
      </c>
      <c r="O135" s="65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222</v>
      </c>
      <c r="AT135" s="204" t="s">
        <v>247</v>
      </c>
      <c r="AU135" s="204" t="s">
        <v>80</v>
      </c>
      <c r="AY135" s="18" t="s">
        <v>173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80</v>
      </c>
      <c r="BK135" s="205">
        <f>ROUND(I135*H135,2)</f>
        <v>0</v>
      </c>
      <c r="BL135" s="18" t="s">
        <v>180</v>
      </c>
      <c r="BM135" s="204" t="s">
        <v>730</v>
      </c>
    </row>
    <row r="136" spans="1:65" s="2" customFormat="1" ht="11.25">
      <c r="A136" s="35"/>
      <c r="B136" s="36"/>
      <c r="C136" s="37"/>
      <c r="D136" s="206" t="s">
        <v>182</v>
      </c>
      <c r="E136" s="37"/>
      <c r="F136" s="207" t="s">
        <v>2430</v>
      </c>
      <c r="G136" s="37"/>
      <c r="H136" s="37"/>
      <c r="I136" s="116"/>
      <c r="J136" s="37"/>
      <c r="K136" s="37"/>
      <c r="L136" s="40"/>
      <c r="M136" s="208"/>
      <c r="N136" s="209"/>
      <c r="O136" s="65"/>
      <c r="P136" s="65"/>
      <c r="Q136" s="65"/>
      <c r="R136" s="65"/>
      <c r="S136" s="65"/>
      <c r="T136" s="66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182</v>
      </c>
      <c r="AU136" s="18" t="s">
        <v>80</v>
      </c>
    </row>
    <row r="137" spans="1:65" s="12" customFormat="1" ht="25.9" customHeight="1">
      <c r="B137" s="177"/>
      <c r="C137" s="178"/>
      <c r="D137" s="179" t="s">
        <v>71</v>
      </c>
      <c r="E137" s="180" t="s">
        <v>2406</v>
      </c>
      <c r="F137" s="180" t="s">
        <v>1793</v>
      </c>
      <c r="G137" s="178"/>
      <c r="H137" s="178"/>
      <c r="I137" s="181"/>
      <c r="J137" s="182">
        <f>BK137</f>
        <v>0</v>
      </c>
      <c r="K137" s="178"/>
      <c r="L137" s="183"/>
      <c r="M137" s="184"/>
      <c r="N137" s="185"/>
      <c r="O137" s="185"/>
      <c r="P137" s="186">
        <f>SUM(P138:P165)</f>
        <v>0</v>
      </c>
      <c r="Q137" s="185"/>
      <c r="R137" s="186">
        <f>SUM(R138:R165)</f>
        <v>0</v>
      </c>
      <c r="S137" s="185"/>
      <c r="T137" s="187">
        <f>SUM(T138:T165)</f>
        <v>0</v>
      </c>
      <c r="AR137" s="188" t="s">
        <v>80</v>
      </c>
      <c r="AT137" s="189" t="s">
        <v>71</v>
      </c>
      <c r="AU137" s="189" t="s">
        <v>72</v>
      </c>
      <c r="AY137" s="188" t="s">
        <v>173</v>
      </c>
      <c r="BK137" s="190">
        <f>SUM(BK138:BK165)</f>
        <v>0</v>
      </c>
    </row>
    <row r="138" spans="1:65" s="2" customFormat="1" ht="16.5" customHeight="1">
      <c r="A138" s="35"/>
      <c r="B138" s="36"/>
      <c r="C138" s="193" t="s">
        <v>343</v>
      </c>
      <c r="D138" s="193" t="s">
        <v>175</v>
      </c>
      <c r="E138" s="194" t="s">
        <v>2433</v>
      </c>
      <c r="F138" s="195" t="s">
        <v>2434</v>
      </c>
      <c r="G138" s="196" t="s">
        <v>210</v>
      </c>
      <c r="H138" s="197">
        <v>180</v>
      </c>
      <c r="I138" s="198"/>
      <c r="J138" s="199">
        <f>ROUND(I138*H138,2)</f>
        <v>0</v>
      </c>
      <c r="K138" s="195" t="s">
        <v>19</v>
      </c>
      <c r="L138" s="40"/>
      <c r="M138" s="200" t="s">
        <v>19</v>
      </c>
      <c r="N138" s="201" t="s">
        <v>43</v>
      </c>
      <c r="O138" s="65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180</v>
      </c>
      <c r="AT138" s="204" t="s">
        <v>175</v>
      </c>
      <c r="AU138" s="204" t="s">
        <v>80</v>
      </c>
      <c r="AY138" s="18" t="s">
        <v>173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80</v>
      </c>
      <c r="BK138" s="205">
        <f>ROUND(I138*H138,2)</f>
        <v>0</v>
      </c>
      <c r="BL138" s="18" t="s">
        <v>180</v>
      </c>
      <c r="BM138" s="204" t="s">
        <v>733</v>
      </c>
    </row>
    <row r="139" spans="1:65" s="2" customFormat="1" ht="11.25">
      <c r="A139" s="35"/>
      <c r="B139" s="36"/>
      <c r="C139" s="37"/>
      <c r="D139" s="206" t="s">
        <v>182</v>
      </c>
      <c r="E139" s="37"/>
      <c r="F139" s="207" t="s">
        <v>2434</v>
      </c>
      <c r="G139" s="37"/>
      <c r="H139" s="37"/>
      <c r="I139" s="116"/>
      <c r="J139" s="37"/>
      <c r="K139" s="37"/>
      <c r="L139" s="40"/>
      <c r="M139" s="208"/>
      <c r="N139" s="209"/>
      <c r="O139" s="65"/>
      <c r="P139" s="65"/>
      <c r="Q139" s="65"/>
      <c r="R139" s="65"/>
      <c r="S139" s="65"/>
      <c r="T139" s="66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182</v>
      </c>
      <c r="AU139" s="18" t="s">
        <v>80</v>
      </c>
    </row>
    <row r="140" spans="1:65" s="2" customFormat="1" ht="16.5" customHeight="1">
      <c r="A140" s="35"/>
      <c r="B140" s="36"/>
      <c r="C140" s="193" t="s">
        <v>348</v>
      </c>
      <c r="D140" s="193" t="s">
        <v>175</v>
      </c>
      <c r="E140" s="194" t="s">
        <v>2435</v>
      </c>
      <c r="F140" s="195" t="s">
        <v>2436</v>
      </c>
      <c r="G140" s="196" t="s">
        <v>573</v>
      </c>
      <c r="H140" s="197">
        <v>15</v>
      </c>
      <c r="I140" s="198"/>
      <c r="J140" s="199">
        <f>ROUND(I140*H140,2)</f>
        <v>0</v>
      </c>
      <c r="K140" s="195" t="s">
        <v>19</v>
      </c>
      <c r="L140" s="40"/>
      <c r="M140" s="200" t="s">
        <v>19</v>
      </c>
      <c r="N140" s="201" t="s">
        <v>43</v>
      </c>
      <c r="O140" s="65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180</v>
      </c>
      <c r="AT140" s="204" t="s">
        <v>175</v>
      </c>
      <c r="AU140" s="204" t="s">
        <v>80</v>
      </c>
      <c r="AY140" s="18" t="s">
        <v>173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80</v>
      </c>
      <c r="BK140" s="205">
        <f>ROUND(I140*H140,2)</f>
        <v>0</v>
      </c>
      <c r="BL140" s="18" t="s">
        <v>180</v>
      </c>
      <c r="BM140" s="204" t="s">
        <v>736</v>
      </c>
    </row>
    <row r="141" spans="1:65" s="2" customFormat="1" ht="11.25">
      <c r="A141" s="35"/>
      <c r="B141" s="36"/>
      <c r="C141" s="37"/>
      <c r="D141" s="206" t="s">
        <v>182</v>
      </c>
      <c r="E141" s="37"/>
      <c r="F141" s="207" t="s">
        <v>2436</v>
      </c>
      <c r="G141" s="37"/>
      <c r="H141" s="37"/>
      <c r="I141" s="116"/>
      <c r="J141" s="37"/>
      <c r="K141" s="37"/>
      <c r="L141" s="40"/>
      <c r="M141" s="208"/>
      <c r="N141" s="209"/>
      <c r="O141" s="65"/>
      <c r="P141" s="65"/>
      <c r="Q141" s="65"/>
      <c r="R141" s="65"/>
      <c r="S141" s="65"/>
      <c r="T141" s="66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182</v>
      </c>
      <c r="AU141" s="18" t="s">
        <v>80</v>
      </c>
    </row>
    <row r="142" spans="1:65" s="2" customFormat="1" ht="16.5" customHeight="1">
      <c r="A142" s="35"/>
      <c r="B142" s="36"/>
      <c r="C142" s="193" t="s">
        <v>356</v>
      </c>
      <c r="D142" s="193" t="s">
        <v>175</v>
      </c>
      <c r="E142" s="194" t="s">
        <v>2439</v>
      </c>
      <c r="F142" s="195" t="s">
        <v>2440</v>
      </c>
      <c r="G142" s="196" t="s">
        <v>573</v>
      </c>
      <c r="H142" s="197">
        <v>24</v>
      </c>
      <c r="I142" s="198"/>
      <c r="J142" s="199">
        <f>ROUND(I142*H142,2)</f>
        <v>0</v>
      </c>
      <c r="K142" s="195" t="s">
        <v>19</v>
      </c>
      <c r="L142" s="40"/>
      <c r="M142" s="200" t="s">
        <v>19</v>
      </c>
      <c r="N142" s="201" t="s">
        <v>43</v>
      </c>
      <c r="O142" s="65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180</v>
      </c>
      <c r="AT142" s="204" t="s">
        <v>175</v>
      </c>
      <c r="AU142" s="204" t="s">
        <v>80</v>
      </c>
      <c r="AY142" s="18" t="s">
        <v>173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80</v>
      </c>
      <c r="BK142" s="205">
        <f>ROUND(I142*H142,2)</f>
        <v>0</v>
      </c>
      <c r="BL142" s="18" t="s">
        <v>180</v>
      </c>
      <c r="BM142" s="204" t="s">
        <v>739</v>
      </c>
    </row>
    <row r="143" spans="1:65" s="2" customFormat="1" ht="11.25">
      <c r="A143" s="35"/>
      <c r="B143" s="36"/>
      <c r="C143" s="37"/>
      <c r="D143" s="206" t="s">
        <v>182</v>
      </c>
      <c r="E143" s="37"/>
      <c r="F143" s="207" t="s">
        <v>2440</v>
      </c>
      <c r="G143" s="37"/>
      <c r="H143" s="37"/>
      <c r="I143" s="116"/>
      <c r="J143" s="37"/>
      <c r="K143" s="37"/>
      <c r="L143" s="40"/>
      <c r="M143" s="208"/>
      <c r="N143" s="209"/>
      <c r="O143" s="65"/>
      <c r="P143" s="65"/>
      <c r="Q143" s="65"/>
      <c r="R143" s="65"/>
      <c r="S143" s="65"/>
      <c r="T143" s="66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182</v>
      </c>
      <c r="AU143" s="18" t="s">
        <v>80</v>
      </c>
    </row>
    <row r="144" spans="1:65" s="2" customFormat="1" ht="16.5" customHeight="1">
      <c r="A144" s="35"/>
      <c r="B144" s="36"/>
      <c r="C144" s="193" t="s">
        <v>362</v>
      </c>
      <c r="D144" s="193" t="s">
        <v>175</v>
      </c>
      <c r="E144" s="194" t="s">
        <v>2441</v>
      </c>
      <c r="F144" s="195" t="s">
        <v>2442</v>
      </c>
      <c r="G144" s="196" t="s">
        <v>210</v>
      </c>
      <c r="H144" s="197">
        <v>60</v>
      </c>
      <c r="I144" s="198"/>
      <c r="J144" s="199">
        <f>ROUND(I144*H144,2)</f>
        <v>0</v>
      </c>
      <c r="K144" s="195" t="s">
        <v>19</v>
      </c>
      <c r="L144" s="40"/>
      <c r="M144" s="200" t="s">
        <v>19</v>
      </c>
      <c r="N144" s="201" t="s">
        <v>43</v>
      </c>
      <c r="O144" s="65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180</v>
      </c>
      <c r="AT144" s="204" t="s">
        <v>175</v>
      </c>
      <c r="AU144" s="204" t="s">
        <v>80</v>
      </c>
      <c r="AY144" s="18" t="s">
        <v>173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80</v>
      </c>
      <c r="BK144" s="205">
        <f>ROUND(I144*H144,2)</f>
        <v>0</v>
      </c>
      <c r="BL144" s="18" t="s">
        <v>180</v>
      </c>
      <c r="BM144" s="204" t="s">
        <v>742</v>
      </c>
    </row>
    <row r="145" spans="1:65" s="2" customFormat="1" ht="11.25">
      <c r="A145" s="35"/>
      <c r="B145" s="36"/>
      <c r="C145" s="37"/>
      <c r="D145" s="206" t="s">
        <v>182</v>
      </c>
      <c r="E145" s="37"/>
      <c r="F145" s="207" t="s">
        <v>2442</v>
      </c>
      <c r="G145" s="37"/>
      <c r="H145" s="37"/>
      <c r="I145" s="116"/>
      <c r="J145" s="37"/>
      <c r="K145" s="37"/>
      <c r="L145" s="40"/>
      <c r="M145" s="208"/>
      <c r="N145" s="209"/>
      <c r="O145" s="65"/>
      <c r="P145" s="65"/>
      <c r="Q145" s="65"/>
      <c r="R145" s="65"/>
      <c r="S145" s="65"/>
      <c r="T145" s="66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182</v>
      </c>
      <c r="AU145" s="18" t="s">
        <v>80</v>
      </c>
    </row>
    <row r="146" spans="1:65" s="2" customFormat="1" ht="16.5" customHeight="1">
      <c r="A146" s="35"/>
      <c r="B146" s="36"/>
      <c r="C146" s="193" t="s">
        <v>369</v>
      </c>
      <c r="D146" s="193" t="s">
        <v>175</v>
      </c>
      <c r="E146" s="194" t="s">
        <v>2445</v>
      </c>
      <c r="F146" s="195" t="s">
        <v>2446</v>
      </c>
      <c r="G146" s="196" t="s">
        <v>573</v>
      </c>
      <c r="H146" s="197">
        <v>45</v>
      </c>
      <c r="I146" s="198"/>
      <c r="J146" s="199">
        <f>ROUND(I146*H146,2)</f>
        <v>0</v>
      </c>
      <c r="K146" s="195" t="s">
        <v>19</v>
      </c>
      <c r="L146" s="40"/>
      <c r="M146" s="200" t="s">
        <v>19</v>
      </c>
      <c r="N146" s="201" t="s">
        <v>43</v>
      </c>
      <c r="O146" s="65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180</v>
      </c>
      <c r="AT146" s="204" t="s">
        <v>175</v>
      </c>
      <c r="AU146" s="204" t="s">
        <v>80</v>
      </c>
      <c r="AY146" s="18" t="s">
        <v>173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80</v>
      </c>
      <c r="BK146" s="205">
        <f>ROUND(I146*H146,2)</f>
        <v>0</v>
      </c>
      <c r="BL146" s="18" t="s">
        <v>180</v>
      </c>
      <c r="BM146" s="204" t="s">
        <v>745</v>
      </c>
    </row>
    <row r="147" spans="1:65" s="2" customFormat="1" ht="11.25">
      <c r="A147" s="35"/>
      <c r="B147" s="36"/>
      <c r="C147" s="37"/>
      <c r="D147" s="206" t="s">
        <v>182</v>
      </c>
      <c r="E147" s="37"/>
      <c r="F147" s="207" t="s">
        <v>2446</v>
      </c>
      <c r="G147" s="37"/>
      <c r="H147" s="37"/>
      <c r="I147" s="116"/>
      <c r="J147" s="37"/>
      <c r="K147" s="37"/>
      <c r="L147" s="40"/>
      <c r="M147" s="208"/>
      <c r="N147" s="209"/>
      <c r="O147" s="65"/>
      <c r="P147" s="65"/>
      <c r="Q147" s="65"/>
      <c r="R147" s="65"/>
      <c r="S147" s="65"/>
      <c r="T147" s="66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182</v>
      </c>
      <c r="AU147" s="18" t="s">
        <v>80</v>
      </c>
    </row>
    <row r="148" spans="1:65" s="2" customFormat="1" ht="16.5" customHeight="1">
      <c r="A148" s="35"/>
      <c r="B148" s="36"/>
      <c r="C148" s="193" t="s">
        <v>376</v>
      </c>
      <c r="D148" s="193" t="s">
        <v>175</v>
      </c>
      <c r="E148" s="194" t="s">
        <v>2449</v>
      </c>
      <c r="F148" s="195" t="s">
        <v>2450</v>
      </c>
      <c r="G148" s="196" t="s">
        <v>573</v>
      </c>
      <c r="H148" s="197">
        <v>15</v>
      </c>
      <c r="I148" s="198"/>
      <c r="J148" s="199">
        <f>ROUND(I148*H148,2)</f>
        <v>0</v>
      </c>
      <c r="K148" s="195" t="s">
        <v>19</v>
      </c>
      <c r="L148" s="40"/>
      <c r="M148" s="200" t="s">
        <v>19</v>
      </c>
      <c r="N148" s="201" t="s">
        <v>43</v>
      </c>
      <c r="O148" s="65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180</v>
      </c>
      <c r="AT148" s="204" t="s">
        <v>175</v>
      </c>
      <c r="AU148" s="204" t="s">
        <v>80</v>
      </c>
      <c r="AY148" s="18" t="s">
        <v>173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80</v>
      </c>
      <c r="BK148" s="205">
        <f>ROUND(I148*H148,2)</f>
        <v>0</v>
      </c>
      <c r="BL148" s="18" t="s">
        <v>180</v>
      </c>
      <c r="BM148" s="204" t="s">
        <v>749</v>
      </c>
    </row>
    <row r="149" spans="1:65" s="2" customFormat="1" ht="11.25">
      <c r="A149" s="35"/>
      <c r="B149" s="36"/>
      <c r="C149" s="37"/>
      <c r="D149" s="206" t="s">
        <v>182</v>
      </c>
      <c r="E149" s="37"/>
      <c r="F149" s="207" t="s">
        <v>2450</v>
      </c>
      <c r="G149" s="37"/>
      <c r="H149" s="37"/>
      <c r="I149" s="116"/>
      <c r="J149" s="37"/>
      <c r="K149" s="37"/>
      <c r="L149" s="40"/>
      <c r="M149" s="208"/>
      <c r="N149" s="209"/>
      <c r="O149" s="65"/>
      <c r="P149" s="65"/>
      <c r="Q149" s="65"/>
      <c r="R149" s="65"/>
      <c r="S149" s="65"/>
      <c r="T149" s="66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182</v>
      </c>
      <c r="AU149" s="18" t="s">
        <v>80</v>
      </c>
    </row>
    <row r="150" spans="1:65" s="2" customFormat="1" ht="16.5" customHeight="1">
      <c r="A150" s="35"/>
      <c r="B150" s="36"/>
      <c r="C150" s="193" t="s">
        <v>381</v>
      </c>
      <c r="D150" s="193" t="s">
        <v>175</v>
      </c>
      <c r="E150" s="194" t="s">
        <v>2451</v>
      </c>
      <c r="F150" s="195" t="s">
        <v>2452</v>
      </c>
      <c r="G150" s="196" t="s">
        <v>210</v>
      </c>
      <c r="H150" s="197">
        <v>115</v>
      </c>
      <c r="I150" s="198"/>
      <c r="J150" s="199">
        <f>ROUND(I150*H150,2)</f>
        <v>0</v>
      </c>
      <c r="K150" s="195" t="s">
        <v>19</v>
      </c>
      <c r="L150" s="40"/>
      <c r="M150" s="200" t="s">
        <v>19</v>
      </c>
      <c r="N150" s="201" t="s">
        <v>43</v>
      </c>
      <c r="O150" s="65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180</v>
      </c>
      <c r="AT150" s="204" t="s">
        <v>175</v>
      </c>
      <c r="AU150" s="204" t="s">
        <v>80</v>
      </c>
      <c r="AY150" s="18" t="s">
        <v>173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80</v>
      </c>
      <c r="BK150" s="205">
        <f>ROUND(I150*H150,2)</f>
        <v>0</v>
      </c>
      <c r="BL150" s="18" t="s">
        <v>180</v>
      </c>
      <c r="BM150" s="204" t="s">
        <v>752</v>
      </c>
    </row>
    <row r="151" spans="1:65" s="2" customFormat="1" ht="11.25">
      <c r="A151" s="35"/>
      <c r="B151" s="36"/>
      <c r="C151" s="37"/>
      <c r="D151" s="206" t="s">
        <v>182</v>
      </c>
      <c r="E151" s="37"/>
      <c r="F151" s="207" t="s">
        <v>2452</v>
      </c>
      <c r="G151" s="37"/>
      <c r="H151" s="37"/>
      <c r="I151" s="116"/>
      <c r="J151" s="37"/>
      <c r="K151" s="37"/>
      <c r="L151" s="40"/>
      <c r="M151" s="208"/>
      <c r="N151" s="209"/>
      <c r="O151" s="65"/>
      <c r="P151" s="65"/>
      <c r="Q151" s="65"/>
      <c r="R151" s="65"/>
      <c r="S151" s="65"/>
      <c r="T151" s="66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182</v>
      </c>
      <c r="AU151" s="18" t="s">
        <v>80</v>
      </c>
    </row>
    <row r="152" spans="1:65" s="2" customFormat="1" ht="16.5" customHeight="1">
      <c r="A152" s="35"/>
      <c r="B152" s="36"/>
      <c r="C152" s="193" t="s">
        <v>386</v>
      </c>
      <c r="D152" s="193" t="s">
        <v>175</v>
      </c>
      <c r="E152" s="194" t="s">
        <v>2453</v>
      </c>
      <c r="F152" s="195" t="s">
        <v>2454</v>
      </c>
      <c r="G152" s="196" t="s">
        <v>573</v>
      </c>
      <c r="H152" s="197">
        <v>10</v>
      </c>
      <c r="I152" s="198"/>
      <c r="J152" s="199">
        <f>ROUND(I152*H152,2)</f>
        <v>0</v>
      </c>
      <c r="K152" s="195" t="s">
        <v>19</v>
      </c>
      <c r="L152" s="40"/>
      <c r="M152" s="200" t="s">
        <v>19</v>
      </c>
      <c r="N152" s="201" t="s">
        <v>43</v>
      </c>
      <c r="O152" s="65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180</v>
      </c>
      <c r="AT152" s="204" t="s">
        <v>175</v>
      </c>
      <c r="AU152" s="204" t="s">
        <v>80</v>
      </c>
      <c r="AY152" s="18" t="s">
        <v>173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80</v>
      </c>
      <c r="BK152" s="205">
        <f>ROUND(I152*H152,2)</f>
        <v>0</v>
      </c>
      <c r="BL152" s="18" t="s">
        <v>180</v>
      </c>
      <c r="BM152" s="204" t="s">
        <v>755</v>
      </c>
    </row>
    <row r="153" spans="1:65" s="2" customFormat="1" ht="11.25">
      <c r="A153" s="35"/>
      <c r="B153" s="36"/>
      <c r="C153" s="37"/>
      <c r="D153" s="206" t="s">
        <v>182</v>
      </c>
      <c r="E153" s="37"/>
      <c r="F153" s="207" t="s">
        <v>2454</v>
      </c>
      <c r="G153" s="37"/>
      <c r="H153" s="37"/>
      <c r="I153" s="116"/>
      <c r="J153" s="37"/>
      <c r="K153" s="37"/>
      <c r="L153" s="40"/>
      <c r="M153" s="208"/>
      <c r="N153" s="209"/>
      <c r="O153" s="65"/>
      <c r="P153" s="65"/>
      <c r="Q153" s="65"/>
      <c r="R153" s="65"/>
      <c r="S153" s="65"/>
      <c r="T153" s="66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182</v>
      </c>
      <c r="AU153" s="18" t="s">
        <v>80</v>
      </c>
    </row>
    <row r="154" spans="1:65" s="2" customFormat="1" ht="16.5" customHeight="1">
      <c r="A154" s="35"/>
      <c r="B154" s="36"/>
      <c r="C154" s="193" t="s">
        <v>391</v>
      </c>
      <c r="D154" s="193" t="s">
        <v>175</v>
      </c>
      <c r="E154" s="194" t="s">
        <v>2455</v>
      </c>
      <c r="F154" s="195" t="s">
        <v>2610</v>
      </c>
      <c r="G154" s="196" t="s">
        <v>573</v>
      </c>
      <c r="H154" s="197">
        <v>13</v>
      </c>
      <c r="I154" s="198"/>
      <c r="J154" s="199">
        <f>ROUND(I154*H154,2)</f>
        <v>0</v>
      </c>
      <c r="K154" s="195" t="s">
        <v>19</v>
      </c>
      <c r="L154" s="40"/>
      <c r="M154" s="200" t="s">
        <v>19</v>
      </c>
      <c r="N154" s="201" t="s">
        <v>43</v>
      </c>
      <c r="O154" s="65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180</v>
      </c>
      <c r="AT154" s="204" t="s">
        <v>175</v>
      </c>
      <c r="AU154" s="204" t="s">
        <v>80</v>
      </c>
      <c r="AY154" s="18" t="s">
        <v>173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80</v>
      </c>
      <c r="BK154" s="205">
        <f>ROUND(I154*H154,2)</f>
        <v>0</v>
      </c>
      <c r="BL154" s="18" t="s">
        <v>180</v>
      </c>
      <c r="BM154" s="204" t="s">
        <v>758</v>
      </c>
    </row>
    <row r="155" spans="1:65" s="2" customFormat="1" ht="11.25">
      <c r="A155" s="35"/>
      <c r="B155" s="36"/>
      <c r="C155" s="37"/>
      <c r="D155" s="206" t="s">
        <v>182</v>
      </c>
      <c r="E155" s="37"/>
      <c r="F155" s="207" t="s">
        <v>2610</v>
      </c>
      <c r="G155" s="37"/>
      <c r="H155" s="37"/>
      <c r="I155" s="116"/>
      <c r="J155" s="37"/>
      <c r="K155" s="37"/>
      <c r="L155" s="40"/>
      <c r="M155" s="208"/>
      <c r="N155" s="209"/>
      <c r="O155" s="65"/>
      <c r="P155" s="65"/>
      <c r="Q155" s="65"/>
      <c r="R155" s="65"/>
      <c r="S155" s="65"/>
      <c r="T155" s="66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182</v>
      </c>
      <c r="AU155" s="18" t="s">
        <v>80</v>
      </c>
    </row>
    <row r="156" spans="1:65" s="2" customFormat="1" ht="16.5" customHeight="1">
      <c r="A156" s="35"/>
      <c r="B156" s="36"/>
      <c r="C156" s="193" t="s">
        <v>397</v>
      </c>
      <c r="D156" s="193" t="s">
        <v>175</v>
      </c>
      <c r="E156" s="194" t="s">
        <v>2611</v>
      </c>
      <c r="F156" s="195" t="s">
        <v>2612</v>
      </c>
      <c r="G156" s="196" t="s">
        <v>573</v>
      </c>
      <c r="H156" s="197">
        <v>11</v>
      </c>
      <c r="I156" s="198"/>
      <c r="J156" s="199">
        <f>ROUND(I156*H156,2)</f>
        <v>0</v>
      </c>
      <c r="K156" s="195" t="s">
        <v>19</v>
      </c>
      <c r="L156" s="40"/>
      <c r="M156" s="200" t="s">
        <v>19</v>
      </c>
      <c r="N156" s="201" t="s">
        <v>43</v>
      </c>
      <c r="O156" s="65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180</v>
      </c>
      <c r="AT156" s="204" t="s">
        <v>175</v>
      </c>
      <c r="AU156" s="204" t="s">
        <v>80</v>
      </c>
      <c r="AY156" s="18" t="s">
        <v>173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80</v>
      </c>
      <c r="BK156" s="205">
        <f>ROUND(I156*H156,2)</f>
        <v>0</v>
      </c>
      <c r="BL156" s="18" t="s">
        <v>180</v>
      </c>
      <c r="BM156" s="204" t="s">
        <v>761</v>
      </c>
    </row>
    <row r="157" spans="1:65" s="2" customFormat="1" ht="11.25">
      <c r="A157" s="35"/>
      <c r="B157" s="36"/>
      <c r="C157" s="37"/>
      <c r="D157" s="206" t="s">
        <v>182</v>
      </c>
      <c r="E157" s="37"/>
      <c r="F157" s="207" t="s">
        <v>2612</v>
      </c>
      <c r="G157" s="37"/>
      <c r="H157" s="37"/>
      <c r="I157" s="116"/>
      <c r="J157" s="37"/>
      <c r="K157" s="37"/>
      <c r="L157" s="40"/>
      <c r="M157" s="208"/>
      <c r="N157" s="209"/>
      <c r="O157" s="65"/>
      <c r="P157" s="65"/>
      <c r="Q157" s="65"/>
      <c r="R157" s="65"/>
      <c r="S157" s="65"/>
      <c r="T157" s="66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8" t="s">
        <v>182</v>
      </c>
      <c r="AU157" s="18" t="s">
        <v>80</v>
      </c>
    </row>
    <row r="158" spans="1:65" s="2" customFormat="1" ht="16.5" customHeight="1">
      <c r="A158" s="35"/>
      <c r="B158" s="36"/>
      <c r="C158" s="193" t="s">
        <v>402</v>
      </c>
      <c r="D158" s="193" t="s">
        <v>175</v>
      </c>
      <c r="E158" s="194" t="s">
        <v>2613</v>
      </c>
      <c r="F158" s="195" t="s">
        <v>2614</v>
      </c>
      <c r="G158" s="196" t="s">
        <v>573</v>
      </c>
      <c r="H158" s="197">
        <v>15</v>
      </c>
      <c r="I158" s="198"/>
      <c r="J158" s="199">
        <f>ROUND(I158*H158,2)</f>
        <v>0</v>
      </c>
      <c r="K158" s="195" t="s">
        <v>19</v>
      </c>
      <c r="L158" s="40"/>
      <c r="M158" s="200" t="s">
        <v>19</v>
      </c>
      <c r="N158" s="201" t="s">
        <v>43</v>
      </c>
      <c r="O158" s="65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180</v>
      </c>
      <c r="AT158" s="204" t="s">
        <v>175</v>
      </c>
      <c r="AU158" s="204" t="s">
        <v>80</v>
      </c>
      <c r="AY158" s="18" t="s">
        <v>173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80</v>
      </c>
      <c r="BK158" s="205">
        <f>ROUND(I158*H158,2)</f>
        <v>0</v>
      </c>
      <c r="BL158" s="18" t="s">
        <v>180</v>
      </c>
      <c r="BM158" s="204" t="s">
        <v>764</v>
      </c>
    </row>
    <row r="159" spans="1:65" s="2" customFormat="1" ht="11.25">
      <c r="A159" s="35"/>
      <c r="B159" s="36"/>
      <c r="C159" s="37"/>
      <c r="D159" s="206" t="s">
        <v>182</v>
      </c>
      <c r="E159" s="37"/>
      <c r="F159" s="207" t="s">
        <v>2614</v>
      </c>
      <c r="G159" s="37"/>
      <c r="H159" s="37"/>
      <c r="I159" s="116"/>
      <c r="J159" s="37"/>
      <c r="K159" s="37"/>
      <c r="L159" s="40"/>
      <c r="M159" s="208"/>
      <c r="N159" s="209"/>
      <c r="O159" s="65"/>
      <c r="P159" s="65"/>
      <c r="Q159" s="65"/>
      <c r="R159" s="65"/>
      <c r="S159" s="65"/>
      <c r="T159" s="66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182</v>
      </c>
      <c r="AU159" s="18" t="s">
        <v>80</v>
      </c>
    </row>
    <row r="160" spans="1:65" s="2" customFormat="1" ht="16.5" customHeight="1">
      <c r="A160" s="35"/>
      <c r="B160" s="36"/>
      <c r="C160" s="193" t="s">
        <v>408</v>
      </c>
      <c r="D160" s="193" t="s">
        <v>175</v>
      </c>
      <c r="E160" s="194" t="s">
        <v>2615</v>
      </c>
      <c r="F160" s="195" t="s">
        <v>2616</v>
      </c>
      <c r="G160" s="196" t="s">
        <v>573</v>
      </c>
      <c r="H160" s="197">
        <v>13</v>
      </c>
      <c r="I160" s="198"/>
      <c r="J160" s="199">
        <f>ROUND(I160*H160,2)</f>
        <v>0</v>
      </c>
      <c r="K160" s="195" t="s">
        <v>19</v>
      </c>
      <c r="L160" s="40"/>
      <c r="M160" s="200" t="s">
        <v>19</v>
      </c>
      <c r="N160" s="201" t="s">
        <v>43</v>
      </c>
      <c r="O160" s="65"/>
      <c r="P160" s="202">
        <f>O160*H160</f>
        <v>0</v>
      </c>
      <c r="Q160" s="202">
        <v>0</v>
      </c>
      <c r="R160" s="202">
        <f>Q160*H160</f>
        <v>0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180</v>
      </c>
      <c r="AT160" s="204" t="s">
        <v>175</v>
      </c>
      <c r="AU160" s="204" t="s">
        <v>80</v>
      </c>
      <c r="AY160" s="18" t="s">
        <v>173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80</v>
      </c>
      <c r="BK160" s="205">
        <f>ROUND(I160*H160,2)</f>
        <v>0</v>
      </c>
      <c r="BL160" s="18" t="s">
        <v>180</v>
      </c>
      <c r="BM160" s="204" t="s">
        <v>768</v>
      </c>
    </row>
    <row r="161" spans="1:65" s="2" customFormat="1" ht="11.25">
      <c r="A161" s="35"/>
      <c r="B161" s="36"/>
      <c r="C161" s="37"/>
      <c r="D161" s="206" t="s">
        <v>182</v>
      </c>
      <c r="E161" s="37"/>
      <c r="F161" s="207" t="s">
        <v>2616</v>
      </c>
      <c r="G161" s="37"/>
      <c r="H161" s="37"/>
      <c r="I161" s="116"/>
      <c r="J161" s="37"/>
      <c r="K161" s="37"/>
      <c r="L161" s="40"/>
      <c r="M161" s="208"/>
      <c r="N161" s="209"/>
      <c r="O161" s="65"/>
      <c r="P161" s="65"/>
      <c r="Q161" s="65"/>
      <c r="R161" s="65"/>
      <c r="S161" s="65"/>
      <c r="T161" s="66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8" t="s">
        <v>182</v>
      </c>
      <c r="AU161" s="18" t="s">
        <v>80</v>
      </c>
    </row>
    <row r="162" spans="1:65" s="2" customFormat="1" ht="16.5" customHeight="1">
      <c r="A162" s="35"/>
      <c r="B162" s="36"/>
      <c r="C162" s="193" t="s">
        <v>415</v>
      </c>
      <c r="D162" s="193" t="s">
        <v>175</v>
      </c>
      <c r="E162" s="194" t="s">
        <v>2460</v>
      </c>
      <c r="F162" s="195" t="s">
        <v>2617</v>
      </c>
      <c r="G162" s="196" t="s">
        <v>573</v>
      </c>
      <c r="H162" s="197">
        <v>10</v>
      </c>
      <c r="I162" s="198"/>
      <c r="J162" s="199">
        <f>ROUND(I162*H162,2)</f>
        <v>0</v>
      </c>
      <c r="K162" s="195" t="s">
        <v>19</v>
      </c>
      <c r="L162" s="40"/>
      <c r="M162" s="200" t="s">
        <v>19</v>
      </c>
      <c r="N162" s="201" t="s">
        <v>43</v>
      </c>
      <c r="O162" s="65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180</v>
      </c>
      <c r="AT162" s="204" t="s">
        <v>175</v>
      </c>
      <c r="AU162" s="204" t="s">
        <v>80</v>
      </c>
      <c r="AY162" s="18" t="s">
        <v>173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80</v>
      </c>
      <c r="BK162" s="205">
        <f>ROUND(I162*H162,2)</f>
        <v>0</v>
      </c>
      <c r="BL162" s="18" t="s">
        <v>180</v>
      </c>
      <c r="BM162" s="204" t="s">
        <v>771</v>
      </c>
    </row>
    <row r="163" spans="1:65" s="2" customFormat="1" ht="11.25">
      <c r="A163" s="35"/>
      <c r="B163" s="36"/>
      <c r="C163" s="37"/>
      <c r="D163" s="206" t="s">
        <v>182</v>
      </c>
      <c r="E163" s="37"/>
      <c r="F163" s="207" t="s">
        <v>2617</v>
      </c>
      <c r="G163" s="37"/>
      <c r="H163" s="37"/>
      <c r="I163" s="116"/>
      <c r="J163" s="37"/>
      <c r="K163" s="37"/>
      <c r="L163" s="40"/>
      <c r="M163" s="208"/>
      <c r="N163" s="209"/>
      <c r="O163" s="65"/>
      <c r="P163" s="65"/>
      <c r="Q163" s="65"/>
      <c r="R163" s="65"/>
      <c r="S163" s="65"/>
      <c r="T163" s="66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8" t="s">
        <v>182</v>
      </c>
      <c r="AU163" s="18" t="s">
        <v>80</v>
      </c>
    </row>
    <row r="164" spans="1:65" s="2" customFormat="1" ht="16.5" customHeight="1">
      <c r="A164" s="35"/>
      <c r="B164" s="36"/>
      <c r="C164" s="193" t="s">
        <v>423</v>
      </c>
      <c r="D164" s="193" t="s">
        <v>175</v>
      </c>
      <c r="E164" s="194" t="s">
        <v>2464</v>
      </c>
      <c r="F164" s="195" t="s">
        <v>2465</v>
      </c>
      <c r="G164" s="196" t="s">
        <v>210</v>
      </c>
      <c r="H164" s="197">
        <v>130</v>
      </c>
      <c r="I164" s="198"/>
      <c r="J164" s="199">
        <f>ROUND(I164*H164,2)</f>
        <v>0</v>
      </c>
      <c r="K164" s="195" t="s">
        <v>19</v>
      </c>
      <c r="L164" s="40"/>
      <c r="M164" s="200" t="s">
        <v>19</v>
      </c>
      <c r="N164" s="201" t="s">
        <v>43</v>
      </c>
      <c r="O164" s="65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180</v>
      </c>
      <c r="AT164" s="204" t="s">
        <v>175</v>
      </c>
      <c r="AU164" s="204" t="s">
        <v>80</v>
      </c>
      <c r="AY164" s="18" t="s">
        <v>173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80</v>
      </c>
      <c r="BK164" s="205">
        <f>ROUND(I164*H164,2)</f>
        <v>0</v>
      </c>
      <c r="BL164" s="18" t="s">
        <v>180</v>
      </c>
      <c r="BM164" s="204" t="s">
        <v>774</v>
      </c>
    </row>
    <row r="165" spans="1:65" s="2" customFormat="1" ht="11.25">
      <c r="A165" s="35"/>
      <c r="B165" s="36"/>
      <c r="C165" s="37"/>
      <c r="D165" s="206" t="s">
        <v>182</v>
      </c>
      <c r="E165" s="37"/>
      <c r="F165" s="207" t="s">
        <v>2465</v>
      </c>
      <c r="G165" s="37"/>
      <c r="H165" s="37"/>
      <c r="I165" s="116"/>
      <c r="J165" s="37"/>
      <c r="K165" s="37"/>
      <c r="L165" s="40"/>
      <c r="M165" s="208"/>
      <c r="N165" s="209"/>
      <c r="O165" s="65"/>
      <c r="P165" s="65"/>
      <c r="Q165" s="65"/>
      <c r="R165" s="65"/>
      <c r="S165" s="65"/>
      <c r="T165" s="66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182</v>
      </c>
      <c r="AU165" s="18" t="s">
        <v>80</v>
      </c>
    </row>
    <row r="166" spans="1:65" s="12" customFormat="1" ht="25.9" customHeight="1">
      <c r="B166" s="177"/>
      <c r="C166" s="178"/>
      <c r="D166" s="179" t="s">
        <v>71</v>
      </c>
      <c r="E166" s="180" t="s">
        <v>2432</v>
      </c>
      <c r="F166" s="180" t="s">
        <v>174</v>
      </c>
      <c r="G166" s="178"/>
      <c r="H166" s="178"/>
      <c r="I166" s="181"/>
      <c r="J166" s="182">
        <f>BK166</f>
        <v>0</v>
      </c>
      <c r="K166" s="178"/>
      <c r="L166" s="183"/>
      <c r="M166" s="184"/>
      <c r="N166" s="185"/>
      <c r="O166" s="185"/>
      <c r="P166" s="186">
        <f>SUM(P167:P206)</f>
        <v>0</v>
      </c>
      <c r="Q166" s="185"/>
      <c r="R166" s="186">
        <f>SUM(R167:R206)</f>
        <v>0</v>
      </c>
      <c r="S166" s="185"/>
      <c r="T166" s="187">
        <f>SUM(T167:T206)</f>
        <v>0</v>
      </c>
      <c r="AR166" s="188" t="s">
        <v>80</v>
      </c>
      <c r="AT166" s="189" t="s">
        <v>71</v>
      </c>
      <c r="AU166" s="189" t="s">
        <v>72</v>
      </c>
      <c r="AY166" s="188" t="s">
        <v>173</v>
      </c>
      <c r="BK166" s="190">
        <f>SUM(BK167:BK206)</f>
        <v>0</v>
      </c>
    </row>
    <row r="167" spans="1:65" s="2" customFormat="1" ht="16.5" customHeight="1">
      <c r="A167" s="35"/>
      <c r="B167" s="36"/>
      <c r="C167" s="193" t="s">
        <v>429</v>
      </c>
      <c r="D167" s="193" t="s">
        <v>175</v>
      </c>
      <c r="E167" s="194" t="s">
        <v>2467</v>
      </c>
      <c r="F167" s="195" t="s">
        <v>2468</v>
      </c>
      <c r="G167" s="196" t="s">
        <v>2469</v>
      </c>
      <c r="H167" s="197">
        <v>0.06</v>
      </c>
      <c r="I167" s="198"/>
      <c r="J167" s="199">
        <f>ROUND(I167*H167,2)</f>
        <v>0</v>
      </c>
      <c r="K167" s="195" t="s">
        <v>19</v>
      </c>
      <c r="L167" s="40"/>
      <c r="M167" s="200" t="s">
        <v>19</v>
      </c>
      <c r="N167" s="201" t="s">
        <v>43</v>
      </c>
      <c r="O167" s="65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180</v>
      </c>
      <c r="AT167" s="204" t="s">
        <v>175</v>
      </c>
      <c r="AU167" s="204" t="s">
        <v>80</v>
      </c>
      <c r="AY167" s="18" t="s">
        <v>173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80</v>
      </c>
      <c r="BK167" s="205">
        <f>ROUND(I167*H167,2)</f>
        <v>0</v>
      </c>
      <c r="BL167" s="18" t="s">
        <v>180</v>
      </c>
      <c r="BM167" s="204" t="s">
        <v>778</v>
      </c>
    </row>
    <row r="168" spans="1:65" s="2" customFormat="1" ht="11.25">
      <c r="A168" s="35"/>
      <c r="B168" s="36"/>
      <c r="C168" s="37"/>
      <c r="D168" s="206" t="s">
        <v>182</v>
      </c>
      <c r="E168" s="37"/>
      <c r="F168" s="207" t="s">
        <v>2468</v>
      </c>
      <c r="G168" s="37"/>
      <c r="H168" s="37"/>
      <c r="I168" s="116"/>
      <c r="J168" s="37"/>
      <c r="K168" s="37"/>
      <c r="L168" s="40"/>
      <c r="M168" s="208"/>
      <c r="N168" s="209"/>
      <c r="O168" s="65"/>
      <c r="P168" s="65"/>
      <c r="Q168" s="65"/>
      <c r="R168" s="65"/>
      <c r="S168" s="65"/>
      <c r="T168" s="66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8" t="s">
        <v>182</v>
      </c>
      <c r="AU168" s="18" t="s">
        <v>80</v>
      </c>
    </row>
    <row r="169" spans="1:65" s="2" customFormat="1" ht="16.5" customHeight="1">
      <c r="A169" s="35"/>
      <c r="B169" s="36"/>
      <c r="C169" s="193" t="s">
        <v>435</v>
      </c>
      <c r="D169" s="193" t="s">
        <v>175</v>
      </c>
      <c r="E169" s="194" t="s">
        <v>2470</v>
      </c>
      <c r="F169" s="195" t="s">
        <v>2475</v>
      </c>
      <c r="G169" s="196" t="s">
        <v>528</v>
      </c>
      <c r="H169" s="197">
        <v>15</v>
      </c>
      <c r="I169" s="198"/>
      <c r="J169" s="199">
        <f>ROUND(I169*H169,2)</f>
        <v>0</v>
      </c>
      <c r="K169" s="195" t="s">
        <v>19</v>
      </c>
      <c r="L169" s="40"/>
      <c r="M169" s="200" t="s">
        <v>19</v>
      </c>
      <c r="N169" s="201" t="s">
        <v>43</v>
      </c>
      <c r="O169" s="65"/>
      <c r="P169" s="202">
        <f>O169*H169</f>
        <v>0</v>
      </c>
      <c r="Q169" s="202">
        <v>0</v>
      </c>
      <c r="R169" s="202">
        <f>Q169*H169</f>
        <v>0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180</v>
      </c>
      <c r="AT169" s="204" t="s">
        <v>175</v>
      </c>
      <c r="AU169" s="204" t="s">
        <v>80</v>
      </c>
      <c r="AY169" s="18" t="s">
        <v>173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80</v>
      </c>
      <c r="BK169" s="205">
        <f>ROUND(I169*H169,2)</f>
        <v>0</v>
      </c>
      <c r="BL169" s="18" t="s">
        <v>180</v>
      </c>
      <c r="BM169" s="204" t="s">
        <v>781</v>
      </c>
    </row>
    <row r="170" spans="1:65" s="2" customFormat="1" ht="11.25">
      <c r="A170" s="35"/>
      <c r="B170" s="36"/>
      <c r="C170" s="37"/>
      <c r="D170" s="206" t="s">
        <v>182</v>
      </c>
      <c r="E170" s="37"/>
      <c r="F170" s="207" t="s">
        <v>2475</v>
      </c>
      <c r="G170" s="37"/>
      <c r="H170" s="37"/>
      <c r="I170" s="116"/>
      <c r="J170" s="37"/>
      <c r="K170" s="37"/>
      <c r="L170" s="40"/>
      <c r="M170" s="208"/>
      <c r="N170" s="209"/>
      <c r="O170" s="65"/>
      <c r="P170" s="65"/>
      <c r="Q170" s="65"/>
      <c r="R170" s="65"/>
      <c r="S170" s="65"/>
      <c r="T170" s="66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8" t="s">
        <v>182</v>
      </c>
      <c r="AU170" s="18" t="s">
        <v>80</v>
      </c>
    </row>
    <row r="171" spans="1:65" s="2" customFormat="1" ht="16.5" customHeight="1">
      <c r="A171" s="35"/>
      <c r="B171" s="36"/>
      <c r="C171" s="193" t="s">
        <v>440</v>
      </c>
      <c r="D171" s="193" t="s">
        <v>175</v>
      </c>
      <c r="E171" s="194" t="s">
        <v>2340</v>
      </c>
      <c r="F171" s="195" t="s">
        <v>2618</v>
      </c>
      <c r="G171" s="196" t="s">
        <v>573</v>
      </c>
      <c r="H171" s="197">
        <v>15</v>
      </c>
      <c r="I171" s="198"/>
      <c r="J171" s="199">
        <f>ROUND(I171*H171,2)</f>
        <v>0</v>
      </c>
      <c r="K171" s="195" t="s">
        <v>19</v>
      </c>
      <c r="L171" s="40"/>
      <c r="M171" s="200" t="s">
        <v>19</v>
      </c>
      <c r="N171" s="201" t="s">
        <v>43</v>
      </c>
      <c r="O171" s="65"/>
      <c r="P171" s="202">
        <f>O171*H171</f>
        <v>0</v>
      </c>
      <c r="Q171" s="202">
        <v>0</v>
      </c>
      <c r="R171" s="202">
        <f>Q171*H171</f>
        <v>0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180</v>
      </c>
      <c r="AT171" s="204" t="s">
        <v>175</v>
      </c>
      <c r="AU171" s="204" t="s">
        <v>80</v>
      </c>
      <c r="AY171" s="18" t="s">
        <v>173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80</v>
      </c>
      <c r="BK171" s="205">
        <f>ROUND(I171*H171,2)</f>
        <v>0</v>
      </c>
      <c r="BL171" s="18" t="s">
        <v>180</v>
      </c>
      <c r="BM171" s="204" t="s">
        <v>784</v>
      </c>
    </row>
    <row r="172" spans="1:65" s="2" customFormat="1" ht="11.25">
      <c r="A172" s="35"/>
      <c r="B172" s="36"/>
      <c r="C172" s="37"/>
      <c r="D172" s="206" t="s">
        <v>182</v>
      </c>
      <c r="E172" s="37"/>
      <c r="F172" s="207" t="s">
        <v>2618</v>
      </c>
      <c r="G172" s="37"/>
      <c r="H172" s="37"/>
      <c r="I172" s="116"/>
      <c r="J172" s="37"/>
      <c r="K172" s="37"/>
      <c r="L172" s="40"/>
      <c r="M172" s="208"/>
      <c r="N172" s="209"/>
      <c r="O172" s="65"/>
      <c r="P172" s="65"/>
      <c r="Q172" s="65"/>
      <c r="R172" s="65"/>
      <c r="S172" s="65"/>
      <c r="T172" s="66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8" t="s">
        <v>182</v>
      </c>
      <c r="AU172" s="18" t="s">
        <v>80</v>
      </c>
    </row>
    <row r="173" spans="1:65" s="2" customFormat="1" ht="16.5" customHeight="1">
      <c r="A173" s="35"/>
      <c r="B173" s="36"/>
      <c r="C173" s="193" t="s">
        <v>451</v>
      </c>
      <c r="D173" s="193" t="s">
        <v>175</v>
      </c>
      <c r="E173" s="194" t="s">
        <v>2470</v>
      </c>
      <c r="F173" s="195" t="s">
        <v>2475</v>
      </c>
      <c r="G173" s="196" t="s">
        <v>528</v>
      </c>
      <c r="H173" s="197">
        <v>15</v>
      </c>
      <c r="I173" s="198"/>
      <c r="J173" s="199">
        <f>ROUND(I173*H173,2)</f>
        <v>0</v>
      </c>
      <c r="K173" s="195" t="s">
        <v>19</v>
      </c>
      <c r="L173" s="40"/>
      <c r="M173" s="200" t="s">
        <v>19</v>
      </c>
      <c r="N173" s="201" t="s">
        <v>43</v>
      </c>
      <c r="O173" s="65"/>
      <c r="P173" s="202">
        <f>O173*H173</f>
        <v>0</v>
      </c>
      <c r="Q173" s="202">
        <v>0</v>
      </c>
      <c r="R173" s="202">
        <f>Q173*H173</f>
        <v>0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180</v>
      </c>
      <c r="AT173" s="204" t="s">
        <v>175</v>
      </c>
      <c r="AU173" s="204" t="s">
        <v>80</v>
      </c>
      <c r="AY173" s="18" t="s">
        <v>173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80</v>
      </c>
      <c r="BK173" s="205">
        <f>ROUND(I173*H173,2)</f>
        <v>0</v>
      </c>
      <c r="BL173" s="18" t="s">
        <v>180</v>
      </c>
      <c r="BM173" s="204" t="s">
        <v>787</v>
      </c>
    </row>
    <row r="174" spans="1:65" s="2" customFormat="1" ht="11.25">
      <c r="A174" s="35"/>
      <c r="B174" s="36"/>
      <c r="C174" s="37"/>
      <c r="D174" s="206" t="s">
        <v>182</v>
      </c>
      <c r="E174" s="37"/>
      <c r="F174" s="207" t="s">
        <v>2475</v>
      </c>
      <c r="G174" s="37"/>
      <c r="H174" s="37"/>
      <c r="I174" s="116"/>
      <c r="J174" s="37"/>
      <c r="K174" s="37"/>
      <c r="L174" s="40"/>
      <c r="M174" s="208"/>
      <c r="N174" s="209"/>
      <c r="O174" s="65"/>
      <c r="P174" s="65"/>
      <c r="Q174" s="65"/>
      <c r="R174" s="65"/>
      <c r="S174" s="65"/>
      <c r="T174" s="66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8" t="s">
        <v>182</v>
      </c>
      <c r="AU174" s="18" t="s">
        <v>80</v>
      </c>
    </row>
    <row r="175" spans="1:65" s="2" customFormat="1" ht="16.5" customHeight="1">
      <c r="A175" s="35"/>
      <c r="B175" s="36"/>
      <c r="C175" s="193" t="s">
        <v>468</v>
      </c>
      <c r="D175" s="193" t="s">
        <v>175</v>
      </c>
      <c r="E175" s="194" t="s">
        <v>2476</v>
      </c>
      <c r="F175" s="195" t="s">
        <v>2477</v>
      </c>
      <c r="G175" s="196" t="s">
        <v>178</v>
      </c>
      <c r="H175" s="197">
        <v>14</v>
      </c>
      <c r="I175" s="198"/>
      <c r="J175" s="199">
        <f>ROUND(I175*H175,2)</f>
        <v>0</v>
      </c>
      <c r="K175" s="195" t="s">
        <v>19</v>
      </c>
      <c r="L175" s="40"/>
      <c r="M175" s="200" t="s">
        <v>19</v>
      </c>
      <c r="N175" s="201" t="s">
        <v>43</v>
      </c>
      <c r="O175" s="65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180</v>
      </c>
      <c r="AT175" s="204" t="s">
        <v>175</v>
      </c>
      <c r="AU175" s="204" t="s">
        <v>80</v>
      </c>
      <c r="AY175" s="18" t="s">
        <v>173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80</v>
      </c>
      <c r="BK175" s="205">
        <f>ROUND(I175*H175,2)</f>
        <v>0</v>
      </c>
      <c r="BL175" s="18" t="s">
        <v>180</v>
      </c>
      <c r="BM175" s="204" t="s">
        <v>790</v>
      </c>
    </row>
    <row r="176" spans="1:65" s="2" customFormat="1" ht="11.25">
      <c r="A176" s="35"/>
      <c r="B176" s="36"/>
      <c r="C176" s="37"/>
      <c r="D176" s="206" t="s">
        <v>182</v>
      </c>
      <c r="E176" s="37"/>
      <c r="F176" s="207" t="s">
        <v>2477</v>
      </c>
      <c r="G176" s="37"/>
      <c r="H176" s="37"/>
      <c r="I176" s="116"/>
      <c r="J176" s="37"/>
      <c r="K176" s="37"/>
      <c r="L176" s="40"/>
      <c r="M176" s="208"/>
      <c r="N176" s="209"/>
      <c r="O176" s="65"/>
      <c r="P176" s="65"/>
      <c r="Q176" s="65"/>
      <c r="R176" s="65"/>
      <c r="S176" s="65"/>
      <c r="T176" s="66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8" t="s">
        <v>182</v>
      </c>
      <c r="AU176" s="18" t="s">
        <v>80</v>
      </c>
    </row>
    <row r="177" spans="1:65" s="2" customFormat="1" ht="16.5" customHeight="1">
      <c r="A177" s="35"/>
      <c r="B177" s="36"/>
      <c r="C177" s="193" t="s">
        <v>474</v>
      </c>
      <c r="D177" s="193" t="s">
        <v>175</v>
      </c>
      <c r="E177" s="194" t="s">
        <v>2478</v>
      </c>
      <c r="F177" s="195" t="s">
        <v>2479</v>
      </c>
      <c r="G177" s="196" t="s">
        <v>178</v>
      </c>
      <c r="H177" s="197">
        <v>28</v>
      </c>
      <c r="I177" s="198"/>
      <c r="J177" s="199">
        <f>ROUND(I177*H177,2)</f>
        <v>0</v>
      </c>
      <c r="K177" s="195" t="s">
        <v>19</v>
      </c>
      <c r="L177" s="40"/>
      <c r="M177" s="200" t="s">
        <v>19</v>
      </c>
      <c r="N177" s="201" t="s">
        <v>43</v>
      </c>
      <c r="O177" s="65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180</v>
      </c>
      <c r="AT177" s="204" t="s">
        <v>175</v>
      </c>
      <c r="AU177" s="204" t="s">
        <v>80</v>
      </c>
      <c r="AY177" s="18" t="s">
        <v>173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80</v>
      </c>
      <c r="BK177" s="205">
        <f>ROUND(I177*H177,2)</f>
        <v>0</v>
      </c>
      <c r="BL177" s="18" t="s">
        <v>180</v>
      </c>
      <c r="BM177" s="204" t="s">
        <v>794</v>
      </c>
    </row>
    <row r="178" spans="1:65" s="2" customFormat="1" ht="11.25">
      <c r="A178" s="35"/>
      <c r="B178" s="36"/>
      <c r="C178" s="37"/>
      <c r="D178" s="206" t="s">
        <v>182</v>
      </c>
      <c r="E178" s="37"/>
      <c r="F178" s="207" t="s">
        <v>2479</v>
      </c>
      <c r="G178" s="37"/>
      <c r="H178" s="37"/>
      <c r="I178" s="116"/>
      <c r="J178" s="37"/>
      <c r="K178" s="37"/>
      <c r="L178" s="40"/>
      <c r="M178" s="208"/>
      <c r="N178" s="209"/>
      <c r="O178" s="65"/>
      <c r="P178" s="65"/>
      <c r="Q178" s="65"/>
      <c r="R178" s="65"/>
      <c r="S178" s="65"/>
      <c r="T178" s="66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8" t="s">
        <v>182</v>
      </c>
      <c r="AU178" s="18" t="s">
        <v>80</v>
      </c>
    </row>
    <row r="179" spans="1:65" s="2" customFormat="1" ht="16.5" customHeight="1">
      <c r="A179" s="35"/>
      <c r="B179" s="36"/>
      <c r="C179" s="193" t="s">
        <v>479</v>
      </c>
      <c r="D179" s="193" t="s">
        <v>175</v>
      </c>
      <c r="E179" s="194" t="s">
        <v>2480</v>
      </c>
      <c r="F179" s="195" t="s">
        <v>2481</v>
      </c>
      <c r="G179" s="196" t="s">
        <v>210</v>
      </c>
      <c r="H179" s="197">
        <v>115</v>
      </c>
      <c r="I179" s="198"/>
      <c r="J179" s="199">
        <f>ROUND(I179*H179,2)</f>
        <v>0</v>
      </c>
      <c r="K179" s="195" t="s">
        <v>19</v>
      </c>
      <c r="L179" s="40"/>
      <c r="M179" s="200" t="s">
        <v>19</v>
      </c>
      <c r="N179" s="201" t="s">
        <v>43</v>
      </c>
      <c r="O179" s="65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180</v>
      </c>
      <c r="AT179" s="204" t="s">
        <v>175</v>
      </c>
      <c r="AU179" s="204" t="s">
        <v>80</v>
      </c>
      <c r="AY179" s="18" t="s">
        <v>173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80</v>
      </c>
      <c r="BK179" s="205">
        <f>ROUND(I179*H179,2)</f>
        <v>0</v>
      </c>
      <c r="BL179" s="18" t="s">
        <v>180</v>
      </c>
      <c r="BM179" s="204" t="s">
        <v>798</v>
      </c>
    </row>
    <row r="180" spans="1:65" s="2" customFormat="1" ht="11.25">
      <c r="A180" s="35"/>
      <c r="B180" s="36"/>
      <c r="C180" s="37"/>
      <c r="D180" s="206" t="s">
        <v>182</v>
      </c>
      <c r="E180" s="37"/>
      <c r="F180" s="207" t="s">
        <v>2481</v>
      </c>
      <c r="G180" s="37"/>
      <c r="H180" s="37"/>
      <c r="I180" s="116"/>
      <c r="J180" s="37"/>
      <c r="K180" s="37"/>
      <c r="L180" s="40"/>
      <c r="M180" s="208"/>
      <c r="N180" s="209"/>
      <c r="O180" s="65"/>
      <c r="P180" s="65"/>
      <c r="Q180" s="65"/>
      <c r="R180" s="65"/>
      <c r="S180" s="65"/>
      <c r="T180" s="66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8" t="s">
        <v>182</v>
      </c>
      <c r="AU180" s="18" t="s">
        <v>80</v>
      </c>
    </row>
    <row r="181" spans="1:65" s="2" customFormat="1" ht="16.5" customHeight="1">
      <c r="A181" s="35"/>
      <c r="B181" s="36"/>
      <c r="C181" s="193" t="s">
        <v>487</v>
      </c>
      <c r="D181" s="193" t="s">
        <v>175</v>
      </c>
      <c r="E181" s="194" t="s">
        <v>2484</v>
      </c>
      <c r="F181" s="195" t="s">
        <v>2485</v>
      </c>
      <c r="G181" s="196" t="s">
        <v>210</v>
      </c>
      <c r="H181" s="197">
        <v>49</v>
      </c>
      <c r="I181" s="198"/>
      <c r="J181" s="199">
        <f>ROUND(I181*H181,2)</f>
        <v>0</v>
      </c>
      <c r="K181" s="195" t="s">
        <v>19</v>
      </c>
      <c r="L181" s="40"/>
      <c r="M181" s="200" t="s">
        <v>19</v>
      </c>
      <c r="N181" s="201" t="s">
        <v>43</v>
      </c>
      <c r="O181" s="65"/>
      <c r="P181" s="202">
        <f>O181*H181</f>
        <v>0</v>
      </c>
      <c r="Q181" s="202">
        <v>0</v>
      </c>
      <c r="R181" s="202">
        <f>Q181*H181</f>
        <v>0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180</v>
      </c>
      <c r="AT181" s="204" t="s">
        <v>175</v>
      </c>
      <c r="AU181" s="204" t="s">
        <v>80</v>
      </c>
      <c r="AY181" s="18" t="s">
        <v>173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80</v>
      </c>
      <c r="BK181" s="205">
        <f>ROUND(I181*H181,2)</f>
        <v>0</v>
      </c>
      <c r="BL181" s="18" t="s">
        <v>180</v>
      </c>
      <c r="BM181" s="204" t="s">
        <v>801</v>
      </c>
    </row>
    <row r="182" spans="1:65" s="2" customFormat="1" ht="11.25">
      <c r="A182" s="35"/>
      <c r="B182" s="36"/>
      <c r="C182" s="37"/>
      <c r="D182" s="206" t="s">
        <v>182</v>
      </c>
      <c r="E182" s="37"/>
      <c r="F182" s="207" t="s">
        <v>2485</v>
      </c>
      <c r="G182" s="37"/>
      <c r="H182" s="37"/>
      <c r="I182" s="116"/>
      <c r="J182" s="37"/>
      <c r="K182" s="37"/>
      <c r="L182" s="40"/>
      <c r="M182" s="208"/>
      <c r="N182" s="209"/>
      <c r="O182" s="65"/>
      <c r="P182" s="65"/>
      <c r="Q182" s="65"/>
      <c r="R182" s="65"/>
      <c r="S182" s="65"/>
      <c r="T182" s="66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8" t="s">
        <v>182</v>
      </c>
      <c r="AU182" s="18" t="s">
        <v>80</v>
      </c>
    </row>
    <row r="183" spans="1:65" s="2" customFormat="1" ht="16.5" customHeight="1">
      <c r="A183" s="35"/>
      <c r="B183" s="36"/>
      <c r="C183" s="193" t="s">
        <v>492</v>
      </c>
      <c r="D183" s="193" t="s">
        <v>175</v>
      </c>
      <c r="E183" s="194" t="s">
        <v>2488</v>
      </c>
      <c r="F183" s="195" t="s">
        <v>2619</v>
      </c>
      <c r="G183" s="196" t="s">
        <v>210</v>
      </c>
      <c r="H183" s="197">
        <v>60</v>
      </c>
      <c r="I183" s="198"/>
      <c r="J183" s="199">
        <f>ROUND(I183*H183,2)</f>
        <v>0</v>
      </c>
      <c r="K183" s="195" t="s">
        <v>19</v>
      </c>
      <c r="L183" s="40"/>
      <c r="M183" s="200" t="s">
        <v>19</v>
      </c>
      <c r="N183" s="201" t="s">
        <v>43</v>
      </c>
      <c r="O183" s="65"/>
      <c r="P183" s="202">
        <f>O183*H183</f>
        <v>0</v>
      </c>
      <c r="Q183" s="202">
        <v>0</v>
      </c>
      <c r="R183" s="202">
        <f>Q183*H183</f>
        <v>0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180</v>
      </c>
      <c r="AT183" s="204" t="s">
        <v>175</v>
      </c>
      <c r="AU183" s="204" t="s">
        <v>80</v>
      </c>
      <c r="AY183" s="18" t="s">
        <v>173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80</v>
      </c>
      <c r="BK183" s="205">
        <f>ROUND(I183*H183,2)</f>
        <v>0</v>
      </c>
      <c r="BL183" s="18" t="s">
        <v>180</v>
      </c>
      <c r="BM183" s="204" t="s">
        <v>804</v>
      </c>
    </row>
    <row r="184" spans="1:65" s="2" customFormat="1" ht="11.25">
      <c r="A184" s="35"/>
      <c r="B184" s="36"/>
      <c r="C184" s="37"/>
      <c r="D184" s="206" t="s">
        <v>182</v>
      </c>
      <c r="E184" s="37"/>
      <c r="F184" s="207" t="s">
        <v>2619</v>
      </c>
      <c r="G184" s="37"/>
      <c r="H184" s="37"/>
      <c r="I184" s="116"/>
      <c r="J184" s="37"/>
      <c r="K184" s="37"/>
      <c r="L184" s="40"/>
      <c r="M184" s="208"/>
      <c r="N184" s="209"/>
      <c r="O184" s="65"/>
      <c r="P184" s="65"/>
      <c r="Q184" s="65"/>
      <c r="R184" s="65"/>
      <c r="S184" s="65"/>
      <c r="T184" s="66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8" t="s">
        <v>182</v>
      </c>
      <c r="AU184" s="18" t="s">
        <v>80</v>
      </c>
    </row>
    <row r="185" spans="1:65" s="2" customFormat="1" ht="16.5" customHeight="1">
      <c r="A185" s="35"/>
      <c r="B185" s="36"/>
      <c r="C185" s="193" t="s">
        <v>805</v>
      </c>
      <c r="D185" s="193" t="s">
        <v>175</v>
      </c>
      <c r="E185" s="194" t="s">
        <v>2490</v>
      </c>
      <c r="F185" s="195" t="s">
        <v>2620</v>
      </c>
      <c r="G185" s="196" t="s">
        <v>573</v>
      </c>
      <c r="H185" s="197">
        <v>20</v>
      </c>
      <c r="I185" s="198"/>
      <c r="J185" s="199">
        <f>ROUND(I185*H185,2)</f>
        <v>0</v>
      </c>
      <c r="K185" s="195" t="s">
        <v>19</v>
      </c>
      <c r="L185" s="40"/>
      <c r="M185" s="200" t="s">
        <v>19</v>
      </c>
      <c r="N185" s="201" t="s">
        <v>43</v>
      </c>
      <c r="O185" s="65"/>
      <c r="P185" s="202">
        <f>O185*H185</f>
        <v>0</v>
      </c>
      <c r="Q185" s="202">
        <v>0</v>
      </c>
      <c r="R185" s="202">
        <f>Q185*H185</f>
        <v>0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180</v>
      </c>
      <c r="AT185" s="204" t="s">
        <v>175</v>
      </c>
      <c r="AU185" s="204" t="s">
        <v>80</v>
      </c>
      <c r="AY185" s="18" t="s">
        <v>173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80</v>
      </c>
      <c r="BK185" s="205">
        <f>ROUND(I185*H185,2)</f>
        <v>0</v>
      </c>
      <c r="BL185" s="18" t="s">
        <v>180</v>
      </c>
      <c r="BM185" s="204" t="s">
        <v>808</v>
      </c>
    </row>
    <row r="186" spans="1:65" s="2" customFormat="1" ht="11.25">
      <c r="A186" s="35"/>
      <c r="B186" s="36"/>
      <c r="C186" s="37"/>
      <c r="D186" s="206" t="s">
        <v>182</v>
      </c>
      <c r="E186" s="37"/>
      <c r="F186" s="207" t="s">
        <v>2620</v>
      </c>
      <c r="G186" s="37"/>
      <c r="H186" s="37"/>
      <c r="I186" s="116"/>
      <c r="J186" s="37"/>
      <c r="K186" s="37"/>
      <c r="L186" s="40"/>
      <c r="M186" s="208"/>
      <c r="N186" s="209"/>
      <c r="O186" s="65"/>
      <c r="P186" s="65"/>
      <c r="Q186" s="65"/>
      <c r="R186" s="65"/>
      <c r="S186" s="65"/>
      <c r="T186" s="66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8" t="s">
        <v>182</v>
      </c>
      <c r="AU186" s="18" t="s">
        <v>80</v>
      </c>
    </row>
    <row r="187" spans="1:65" s="2" customFormat="1" ht="16.5" customHeight="1">
      <c r="A187" s="35"/>
      <c r="B187" s="36"/>
      <c r="C187" s="193" t="s">
        <v>730</v>
      </c>
      <c r="D187" s="193" t="s">
        <v>175</v>
      </c>
      <c r="E187" s="194" t="s">
        <v>2467</v>
      </c>
      <c r="F187" s="195" t="s">
        <v>2468</v>
      </c>
      <c r="G187" s="196" t="s">
        <v>2469</v>
      </c>
      <c r="H187" s="197">
        <v>0.06</v>
      </c>
      <c r="I187" s="198"/>
      <c r="J187" s="199">
        <f>ROUND(I187*H187,2)</f>
        <v>0</v>
      </c>
      <c r="K187" s="195" t="s">
        <v>19</v>
      </c>
      <c r="L187" s="40"/>
      <c r="M187" s="200" t="s">
        <v>19</v>
      </c>
      <c r="N187" s="201" t="s">
        <v>43</v>
      </c>
      <c r="O187" s="65"/>
      <c r="P187" s="202">
        <f>O187*H187</f>
        <v>0</v>
      </c>
      <c r="Q187" s="202">
        <v>0</v>
      </c>
      <c r="R187" s="202">
        <f>Q187*H187</f>
        <v>0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180</v>
      </c>
      <c r="AT187" s="204" t="s">
        <v>175</v>
      </c>
      <c r="AU187" s="204" t="s">
        <v>80</v>
      </c>
      <c r="AY187" s="18" t="s">
        <v>173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80</v>
      </c>
      <c r="BK187" s="205">
        <f>ROUND(I187*H187,2)</f>
        <v>0</v>
      </c>
      <c r="BL187" s="18" t="s">
        <v>180</v>
      </c>
      <c r="BM187" s="204" t="s">
        <v>811</v>
      </c>
    </row>
    <row r="188" spans="1:65" s="2" customFormat="1" ht="11.25">
      <c r="A188" s="35"/>
      <c r="B188" s="36"/>
      <c r="C188" s="37"/>
      <c r="D188" s="206" t="s">
        <v>182</v>
      </c>
      <c r="E188" s="37"/>
      <c r="F188" s="207" t="s">
        <v>2468</v>
      </c>
      <c r="G188" s="37"/>
      <c r="H188" s="37"/>
      <c r="I188" s="116"/>
      <c r="J188" s="37"/>
      <c r="K188" s="37"/>
      <c r="L188" s="40"/>
      <c r="M188" s="208"/>
      <c r="N188" s="209"/>
      <c r="O188" s="65"/>
      <c r="P188" s="65"/>
      <c r="Q188" s="65"/>
      <c r="R188" s="65"/>
      <c r="S188" s="65"/>
      <c r="T188" s="66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8" t="s">
        <v>182</v>
      </c>
      <c r="AU188" s="18" t="s">
        <v>80</v>
      </c>
    </row>
    <row r="189" spans="1:65" s="2" customFormat="1" ht="16.5" customHeight="1">
      <c r="A189" s="35"/>
      <c r="B189" s="36"/>
      <c r="C189" s="193" t="s">
        <v>812</v>
      </c>
      <c r="D189" s="193" t="s">
        <v>175</v>
      </c>
      <c r="E189" s="194" t="s">
        <v>2621</v>
      </c>
      <c r="F189" s="195" t="s">
        <v>2493</v>
      </c>
      <c r="G189" s="196" t="s">
        <v>573</v>
      </c>
      <c r="H189" s="197">
        <v>1</v>
      </c>
      <c r="I189" s="198"/>
      <c r="J189" s="199">
        <f>ROUND(I189*H189,2)</f>
        <v>0</v>
      </c>
      <c r="K189" s="195" t="s">
        <v>19</v>
      </c>
      <c r="L189" s="40"/>
      <c r="M189" s="200" t="s">
        <v>19</v>
      </c>
      <c r="N189" s="201" t="s">
        <v>43</v>
      </c>
      <c r="O189" s="65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180</v>
      </c>
      <c r="AT189" s="204" t="s">
        <v>175</v>
      </c>
      <c r="AU189" s="204" t="s">
        <v>80</v>
      </c>
      <c r="AY189" s="18" t="s">
        <v>173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80</v>
      </c>
      <c r="BK189" s="205">
        <f>ROUND(I189*H189,2)</f>
        <v>0</v>
      </c>
      <c r="BL189" s="18" t="s">
        <v>180</v>
      </c>
      <c r="BM189" s="204" t="s">
        <v>815</v>
      </c>
    </row>
    <row r="190" spans="1:65" s="2" customFormat="1" ht="11.25">
      <c r="A190" s="35"/>
      <c r="B190" s="36"/>
      <c r="C190" s="37"/>
      <c r="D190" s="206" t="s">
        <v>182</v>
      </c>
      <c r="E190" s="37"/>
      <c r="F190" s="207" t="s">
        <v>2493</v>
      </c>
      <c r="G190" s="37"/>
      <c r="H190" s="37"/>
      <c r="I190" s="116"/>
      <c r="J190" s="37"/>
      <c r="K190" s="37"/>
      <c r="L190" s="40"/>
      <c r="M190" s="208"/>
      <c r="N190" s="209"/>
      <c r="O190" s="65"/>
      <c r="P190" s="65"/>
      <c r="Q190" s="65"/>
      <c r="R190" s="65"/>
      <c r="S190" s="65"/>
      <c r="T190" s="66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8" t="s">
        <v>182</v>
      </c>
      <c r="AU190" s="18" t="s">
        <v>80</v>
      </c>
    </row>
    <row r="191" spans="1:65" s="2" customFormat="1" ht="16.5" customHeight="1">
      <c r="A191" s="35"/>
      <c r="B191" s="36"/>
      <c r="C191" s="193" t="s">
        <v>733</v>
      </c>
      <c r="D191" s="193" t="s">
        <v>175</v>
      </c>
      <c r="E191" s="194" t="s">
        <v>2622</v>
      </c>
      <c r="F191" s="195" t="s">
        <v>2495</v>
      </c>
      <c r="G191" s="196" t="s">
        <v>210</v>
      </c>
      <c r="H191" s="197">
        <v>400</v>
      </c>
      <c r="I191" s="198"/>
      <c r="J191" s="199">
        <f>ROUND(I191*H191,2)</f>
        <v>0</v>
      </c>
      <c r="K191" s="195" t="s">
        <v>19</v>
      </c>
      <c r="L191" s="40"/>
      <c r="M191" s="200" t="s">
        <v>19</v>
      </c>
      <c r="N191" s="201" t="s">
        <v>43</v>
      </c>
      <c r="O191" s="65"/>
      <c r="P191" s="202">
        <f>O191*H191</f>
        <v>0</v>
      </c>
      <c r="Q191" s="202">
        <v>0</v>
      </c>
      <c r="R191" s="202">
        <f>Q191*H191</f>
        <v>0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180</v>
      </c>
      <c r="AT191" s="204" t="s">
        <v>175</v>
      </c>
      <c r="AU191" s="204" t="s">
        <v>80</v>
      </c>
      <c r="AY191" s="18" t="s">
        <v>173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80</v>
      </c>
      <c r="BK191" s="205">
        <f>ROUND(I191*H191,2)</f>
        <v>0</v>
      </c>
      <c r="BL191" s="18" t="s">
        <v>180</v>
      </c>
      <c r="BM191" s="204" t="s">
        <v>818</v>
      </c>
    </row>
    <row r="192" spans="1:65" s="2" customFormat="1" ht="11.25">
      <c r="A192" s="35"/>
      <c r="B192" s="36"/>
      <c r="C192" s="37"/>
      <c r="D192" s="206" t="s">
        <v>182</v>
      </c>
      <c r="E192" s="37"/>
      <c r="F192" s="207" t="s">
        <v>2495</v>
      </c>
      <c r="G192" s="37"/>
      <c r="H192" s="37"/>
      <c r="I192" s="116"/>
      <c r="J192" s="37"/>
      <c r="K192" s="37"/>
      <c r="L192" s="40"/>
      <c r="M192" s="208"/>
      <c r="N192" s="209"/>
      <c r="O192" s="65"/>
      <c r="P192" s="65"/>
      <c r="Q192" s="65"/>
      <c r="R192" s="65"/>
      <c r="S192" s="65"/>
      <c r="T192" s="66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8" t="s">
        <v>182</v>
      </c>
      <c r="AU192" s="18" t="s">
        <v>80</v>
      </c>
    </row>
    <row r="193" spans="1:65" s="2" customFormat="1" ht="16.5" customHeight="1">
      <c r="A193" s="35"/>
      <c r="B193" s="36"/>
      <c r="C193" s="193" t="s">
        <v>819</v>
      </c>
      <c r="D193" s="193" t="s">
        <v>175</v>
      </c>
      <c r="E193" s="194" t="s">
        <v>2623</v>
      </c>
      <c r="F193" s="195" t="s">
        <v>2624</v>
      </c>
      <c r="G193" s="196" t="s">
        <v>528</v>
      </c>
      <c r="H193" s="197">
        <v>31</v>
      </c>
      <c r="I193" s="198"/>
      <c r="J193" s="199">
        <f>ROUND(I193*H193,2)</f>
        <v>0</v>
      </c>
      <c r="K193" s="195" t="s">
        <v>19</v>
      </c>
      <c r="L193" s="40"/>
      <c r="M193" s="200" t="s">
        <v>19</v>
      </c>
      <c r="N193" s="201" t="s">
        <v>43</v>
      </c>
      <c r="O193" s="65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180</v>
      </c>
      <c r="AT193" s="204" t="s">
        <v>175</v>
      </c>
      <c r="AU193" s="204" t="s">
        <v>80</v>
      </c>
      <c r="AY193" s="18" t="s">
        <v>173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80</v>
      </c>
      <c r="BK193" s="205">
        <f>ROUND(I193*H193,2)</f>
        <v>0</v>
      </c>
      <c r="BL193" s="18" t="s">
        <v>180</v>
      </c>
      <c r="BM193" s="204" t="s">
        <v>822</v>
      </c>
    </row>
    <row r="194" spans="1:65" s="2" customFormat="1" ht="11.25">
      <c r="A194" s="35"/>
      <c r="B194" s="36"/>
      <c r="C194" s="37"/>
      <c r="D194" s="206" t="s">
        <v>182</v>
      </c>
      <c r="E194" s="37"/>
      <c r="F194" s="207" t="s">
        <v>2624</v>
      </c>
      <c r="G194" s="37"/>
      <c r="H194" s="37"/>
      <c r="I194" s="116"/>
      <c r="J194" s="37"/>
      <c r="K194" s="37"/>
      <c r="L194" s="40"/>
      <c r="M194" s="208"/>
      <c r="N194" s="209"/>
      <c r="O194" s="65"/>
      <c r="P194" s="65"/>
      <c r="Q194" s="65"/>
      <c r="R194" s="65"/>
      <c r="S194" s="65"/>
      <c r="T194" s="66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182</v>
      </c>
      <c r="AU194" s="18" t="s">
        <v>80</v>
      </c>
    </row>
    <row r="195" spans="1:65" s="2" customFormat="1" ht="16.5" customHeight="1">
      <c r="A195" s="35"/>
      <c r="B195" s="36"/>
      <c r="C195" s="193" t="s">
        <v>736</v>
      </c>
      <c r="D195" s="193" t="s">
        <v>175</v>
      </c>
      <c r="E195" s="194" t="s">
        <v>2625</v>
      </c>
      <c r="F195" s="195" t="s">
        <v>2499</v>
      </c>
      <c r="G195" s="196" t="s">
        <v>528</v>
      </c>
      <c r="H195" s="197">
        <v>31</v>
      </c>
      <c r="I195" s="198"/>
      <c r="J195" s="199">
        <f>ROUND(I195*H195,2)</f>
        <v>0</v>
      </c>
      <c r="K195" s="195" t="s">
        <v>19</v>
      </c>
      <c r="L195" s="40"/>
      <c r="M195" s="200" t="s">
        <v>19</v>
      </c>
      <c r="N195" s="201" t="s">
        <v>43</v>
      </c>
      <c r="O195" s="65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180</v>
      </c>
      <c r="AT195" s="204" t="s">
        <v>175</v>
      </c>
      <c r="AU195" s="204" t="s">
        <v>80</v>
      </c>
      <c r="AY195" s="18" t="s">
        <v>173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80</v>
      </c>
      <c r="BK195" s="205">
        <f>ROUND(I195*H195,2)</f>
        <v>0</v>
      </c>
      <c r="BL195" s="18" t="s">
        <v>180</v>
      </c>
      <c r="BM195" s="204" t="s">
        <v>825</v>
      </c>
    </row>
    <row r="196" spans="1:65" s="2" customFormat="1" ht="11.25">
      <c r="A196" s="35"/>
      <c r="B196" s="36"/>
      <c r="C196" s="37"/>
      <c r="D196" s="206" t="s">
        <v>182</v>
      </c>
      <c r="E196" s="37"/>
      <c r="F196" s="207" t="s">
        <v>2499</v>
      </c>
      <c r="G196" s="37"/>
      <c r="H196" s="37"/>
      <c r="I196" s="116"/>
      <c r="J196" s="37"/>
      <c r="K196" s="37"/>
      <c r="L196" s="40"/>
      <c r="M196" s="208"/>
      <c r="N196" s="209"/>
      <c r="O196" s="65"/>
      <c r="P196" s="65"/>
      <c r="Q196" s="65"/>
      <c r="R196" s="65"/>
      <c r="S196" s="65"/>
      <c r="T196" s="66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182</v>
      </c>
      <c r="AU196" s="18" t="s">
        <v>80</v>
      </c>
    </row>
    <row r="197" spans="1:65" s="2" customFormat="1" ht="16.5" customHeight="1">
      <c r="A197" s="35"/>
      <c r="B197" s="36"/>
      <c r="C197" s="193" t="s">
        <v>826</v>
      </c>
      <c r="D197" s="193" t="s">
        <v>175</v>
      </c>
      <c r="E197" s="194" t="s">
        <v>2626</v>
      </c>
      <c r="F197" s="195" t="s">
        <v>2627</v>
      </c>
      <c r="G197" s="196" t="s">
        <v>210</v>
      </c>
      <c r="H197" s="197">
        <v>20</v>
      </c>
      <c r="I197" s="198"/>
      <c r="J197" s="199">
        <f>ROUND(I197*H197,2)</f>
        <v>0</v>
      </c>
      <c r="K197" s="195" t="s">
        <v>19</v>
      </c>
      <c r="L197" s="40"/>
      <c r="M197" s="200" t="s">
        <v>19</v>
      </c>
      <c r="N197" s="201" t="s">
        <v>43</v>
      </c>
      <c r="O197" s="65"/>
      <c r="P197" s="202">
        <f>O197*H197</f>
        <v>0</v>
      </c>
      <c r="Q197" s="202">
        <v>0</v>
      </c>
      <c r="R197" s="202">
        <f>Q197*H197</f>
        <v>0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180</v>
      </c>
      <c r="AT197" s="204" t="s">
        <v>175</v>
      </c>
      <c r="AU197" s="204" t="s">
        <v>80</v>
      </c>
      <c r="AY197" s="18" t="s">
        <v>173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80</v>
      </c>
      <c r="BK197" s="205">
        <f>ROUND(I197*H197,2)</f>
        <v>0</v>
      </c>
      <c r="BL197" s="18" t="s">
        <v>180</v>
      </c>
      <c r="BM197" s="204" t="s">
        <v>829</v>
      </c>
    </row>
    <row r="198" spans="1:65" s="2" customFormat="1" ht="11.25">
      <c r="A198" s="35"/>
      <c r="B198" s="36"/>
      <c r="C198" s="37"/>
      <c r="D198" s="206" t="s">
        <v>182</v>
      </c>
      <c r="E198" s="37"/>
      <c r="F198" s="207" t="s">
        <v>2627</v>
      </c>
      <c r="G198" s="37"/>
      <c r="H198" s="37"/>
      <c r="I198" s="116"/>
      <c r="J198" s="37"/>
      <c r="K198" s="37"/>
      <c r="L198" s="40"/>
      <c r="M198" s="208"/>
      <c r="N198" s="209"/>
      <c r="O198" s="65"/>
      <c r="P198" s="65"/>
      <c r="Q198" s="65"/>
      <c r="R198" s="65"/>
      <c r="S198" s="65"/>
      <c r="T198" s="66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182</v>
      </c>
      <c r="AU198" s="18" t="s">
        <v>80</v>
      </c>
    </row>
    <row r="199" spans="1:65" s="2" customFormat="1" ht="16.5" customHeight="1">
      <c r="A199" s="35"/>
      <c r="B199" s="36"/>
      <c r="C199" s="193" t="s">
        <v>739</v>
      </c>
      <c r="D199" s="193" t="s">
        <v>175</v>
      </c>
      <c r="E199" s="194" t="s">
        <v>2628</v>
      </c>
      <c r="F199" s="195" t="s">
        <v>2629</v>
      </c>
      <c r="G199" s="196" t="s">
        <v>210</v>
      </c>
      <c r="H199" s="197">
        <v>40</v>
      </c>
      <c r="I199" s="198"/>
      <c r="J199" s="199">
        <f>ROUND(I199*H199,2)</f>
        <v>0</v>
      </c>
      <c r="K199" s="195" t="s">
        <v>19</v>
      </c>
      <c r="L199" s="40"/>
      <c r="M199" s="200" t="s">
        <v>19</v>
      </c>
      <c r="N199" s="201" t="s">
        <v>43</v>
      </c>
      <c r="O199" s="65"/>
      <c r="P199" s="202">
        <f>O199*H199</f>
        <v>0</v>
      </c>
      <c r="Q199" s="202">
        <v>0</v>
      </c>
      <c r="R199" s="202">
        <f>Q199*H199</f>
        <v>0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180</v>
      </c>
      <c r="AT199" s="204" t="s">
        <v>175</v>
      </c>
      <c r="AU199" s="204" t="s">
        <v>80</v>
      </c>
      <c r="AY199" s="18" t="s">
        <v>173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80</v>
      </c>
      <c r="BK199" s="205">
        <f>ROUND(I199*H199,2)</f>
        <v>0</v>
      </c>
      <c r="BL199" s="18" t="s">
        <v>180</v>
      </c>
      <c r="BM199" s="204" t="s">
        <v>832</v>
      </c>
    </row>
    <row r="200" spans="1:65" s="2" customFormat="1" ht="11.25">
      <c r="A200" s="35"/>
      <c r="B200" s="36"/>
      <c r="C200" s="37"/>
      <c r="D200" s="206" t="s">
        <v>182</v>
      </c>
      <c r="E200" s="37"/>
      <c r="F200" s="207" t="s">
        <v>2629</v>
      </c>
      <c r="G200" s="37"/>
      <c r="H200" s="37"/>
      <c r="I200" s="116"/>
      <c r="J200" s="37"/>
      <c r="K200" s="37"/>
      <c r="L200" s="40"/>
      <c r="M200" s="208"/>
      <c r="N200" s="209"/>
      <c r="O200" s="65"/>
      <c r="P200" s="65"/>
      <c r="Q200" s="65"/>
      <c r="R200" s="65"/>
      <c r="S200" s="65"/>
      <c r="T200" s="66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182</v>
      </c>
      <c r="AU200" s="18" t="s">
        <v>80</v>
      </c>
    </row>
    <row r="201" spans="1:65" s="2" customFormat="1" ht="16.5" customHeight="1">
      <c r="A201" s="35"/>
      <c r="B201" s="36"/>
      <c r="C201" s="193" t="s">
        <v>833</v>
      </c>
      <c r="D201" s="193" t="s">
        <v>175</v>
      </c>
      <c r="E201" s="194" t="s">
        <v>2508</v>
      </c>
      <c r="F201" s="195" t="s">
        <v>2630</v>
      </c>
      <c r="G201" s="196" t="s">
        <v>528</v>
      </c>
      <c r="H201" s="197">
        <v>14</v>
      </c>
      <c r="I201" s="198"/>
      <c r="J201" s="199">
        <f>ROUND(I201*H201,2)</f>
        <v>0</v>
      </c>
      <c r="K201" s="195" t="s">
        <v>19</v>
      </c>
      <c r="L201" s="40"/>
      <c r="M201" s="200" t="s">
        <v>19</v>
      </c>
      <c r="N201" s="201" t="s">
        <v>43</v>
      </c>
      <c r="O201" s="65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180</v>
      </c>
      <c r="AT201" s="204" t="s">
        <v>175</v>
      </c>
      <c r="AU201" s="204" t="s">
        <v>80</v>
      </c>
      <c r="AY201" s="18" t="s">
        <v>173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80</v>
      </c>
      <c r="BK201" s="205">
        <f>ROUND(I201*H201,2)</f>
        <v>0</v>
      </c>
      <c r="BL201" s="18" t="s">
        <v>180</v>
      </c>
      <c r="BM201" s="204" t="s">
        <v>836</v>
      </c>
    </row>
    <row r="202" spans="1:65" s="2" customFormat="1" ht="11.25">
      <c r="A202" s="35"/>
      <c r="B202" s="36"/>
      <c r="C202" s="37"/>
      <c r="D202" s="206" t="s">
        <v>182</v>
      </c>
      <c r="E202" s="37"/>
      <c r="F202" s="207" t="s">
        <v>2630</v>
      </c>
      <c r="G202" s="37"/>
      <c r="H202" s="37"/>
      <c r="I202" s="116"/>
      <c r="J202" s="37"/>
      <c r="K202" s="37"/>
      <c r="L202" s="40"/>
      <c r="M202" s="208"/>
      <c r="N202" s="209"/>
      <c r="O202" s="65"/>
      <c r="P202" s="65"/>
      <c r="Q202" s="65"/>
      <c r="R202" s="65"/>
      <c r="S202" s="65"/>
      <c r="T202" s="66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8" t="s">
        <v>182</v>
      </c>
      <c r="AU202" s="18" t="s">
        <v>80</v>
      </c>
    </row>
    <row r="203" spans="1:65" s="2" customFormat="1" ht="16.5" customHeight="1">
      <c r="A203" s="35"/>
      <c r="B203" s="36"/>
      <c r="C203" s="193" t="s">
        <v>742</v>
      </c>
      <c r="D203" s="193" t="s">
        <v>175</v>
      </c>
      <c r="E203" s="194" t="s">
        <v>2536</v>
      </c>
      <c r="F203" s="195" t="s">
        <v>2631</v>
      </c>
      <c r="G203" s="196" t="s">
        <v>210</v>
      </c>
      <c r="H203" s="197">
        <v>20</v>
      </c>
      <c r="I203" s="198"/>
      <c r="J203" s="199">
        <f>ROUND(I203*H203,2)</f>
        <v>0</v>
      </c>
      <c r="K203" s="195" t="s">
        <v>19</v>
      </c>
      <c r="L203" s="40"/>
      <c r="M203" s="200" t="s">
        <v>19</v>
      </c>
      <c r="N203" s="201" t="s">
        <v>43</v>
      </c>
      <c r="O203" s="65"/>
      <c r="P203" s="202">
        <f>O203*H203</f>
        <v>0</v>
      </c>
      <c r="Q203" s="202">
        <v>0</v>
      </c>
      <c r="R203" s="202">
        <f>Q203*H203</f>
        <v>0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180</v>
      </c>
      <c r="AT203" s="204" t="s">
        <v>175</v>
      </c>
      <c r="AU203" s="204" t="s">
        <v>80</v>
      </c>
      <c r="AY203" s="18" t="s">
        <v>173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80</v>
      </c>
      <c r="BK203" s="205">
        <f>ROUND(I203*H203,2)</f>
        <v>0</v>
      </c>
      <c r="BL203" s="18" t="s">
        <v>180</v>
      </c>
      <c r="BM203" s="204" t="s">
        <v>839</v>
      </c>
    </row>
    <row r="204" spans="1:65" s="2" customFormat="1" ht="11.25">
      <c r="A204" s="35"/>
      <c r="B204" s="36"/>
      <c r="C204" s="37"/>
      <c r="D204" s="206" t="s">
        <v>182</v>
      </c>
      <c r="E204" s="37"/>
      <c r="F204" s="207" t="s">
        <v>2631</v>
      </c>
      <c r="G204" s="37"/>
      <c r="H204" s="37"/>
      <c r="I204" s="116"/>
      <c r="J204" s="37"/>
      <c r="K204" s="37"/>
      <c r="L204" s="40"/>
      <c r="M204" s="208"/>
      <c r="N204" s="209"/>
      <c r="O204" s="65"/>
      <c r="P204" s="65"/>
      <c r="Q204" s="65"/>
      <c r="R204" s="65"/>
      <c r="S204" s="65"/>
      <c r="T204" s="66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182</v>
      </c>
      <c r="AU204" s="18" t="s">
        <v>80</v>
      </c>
    </row>
    <row r="205" spans="1:65" s="2" customFormat="1" ht="16.5" customHeight="1">
      <c r="A205" s="35"/>
      <c r="B205" s="36"/>
      <c r="C205" s="193" t="s">
        <v>840</v>
      </c>
      <c r="D205" s="193" t="s">
        <v>175</v>
      </c>
      <c r="E205" s="194" t="s">
        <v>2538</v>
      </c>
      <c r="F205" s="195" t="s">
        <v>2632</v>
      </c>
      <c r="G205" s="196" t="s">
        <v>210</v>
      </c>
      <c r="H205" s="197">
        <v>40</v>
      </c>
      <c r="I205" s="198"/>
      <c r="J205" s="199">
        <f>ROUND(I205*H205,2)</f>
        <v>0</v>
      </c>
      <c r="K205" s="195" t="s">
        <v>19</v>
      </c>
      <c r="L205" s="40"/>
      <c r="M205" s="200" t="s">
        <v>19</v>
      </c>
      <c r="N205" s="201" t="s">
        <v>43</v>
      </c>
      <c r="O205" s="65"/>
      <c r="P205" s="202">
        <f>O205*H205</f>
        <v>0</v>
      </c>
      <c r="Q205" s="202">
        <v>0</v>
      </c>
      <c r="R205" s="202">
        <f>Q205*H205</f>
        <v>0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180</v>
      </c>
      <c r="AT205" s="204" t="s">
        <v>175</v>
      </c>
      <c r="AU205" s="204" t="s">
        <v>80</v>
      </c>
      <c r="AY205" s="18" t="s">
        <v>173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80</v>
      </c>
      <c r="BK205" s="205">
        <f>ROUND(I205*H205,2)</f>
        <v>0</v>
      </c>
      <c r="BL205" s="18" t="s">
        <v>180</v>
      </c>
      <c r="BM205" s="204" t="s">
        <v>844</v>
      </c>
    </row>
    <row r="206" spans="1:65" s="2" customFormat="1" ht="11.25">
      <c r="A206" s="35"/>
      <c r="B206" s="36"/>
      <c r="C206" s="37"/>
      <c r="D206" s="206" t="s">
        <v>182</v>
      </c>
      <c r="E206" s="37"/>
      <c r="F206" s="207" t="s">
        <v>2632</v>
      </c>
      <c r="G206" s="37"/>
      <c r="H206" s="37"/>
      <c r="I206" s="116"/>
      <c r="J206" s="37"/>
      <c r="K206" s="37"/>
      <c r="L206" s="40"/>
      <c r="M206" s="208"/>
      <c r="N206" s="209"/>
      <c r="O206" s="65"/>
      <c r="P206" s="65"/>
      <c r="Q206" s="65"/>
      <c r="R206" s="65"/>
      <c r="S206" s="65"/>
      <c r="T206" s="66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8" t="s">
        <v>182</v>
      </c>
      <c r="AU206" s="18" t="s">
        <v>80</v>
      </c>
    </row>
    <row r="207" spans="1:65" s="12" customFormat="1" ht="25.9" customHeight="1">
      <c r="B207" s="177"/>
      <c r="C207" s="178"/>
      <c r="D207" s="179" t="s">
        <v>71</v>
      </c>
      <c r="E207" s="180" t="s">
        <v>2466</v>
      </c>
      <c r="F207" s="180" t="s">
        <v>658</v>
      </c>
      <c r="G207" s="178"/>
      <c r="H207" s="178"/>
      <c r="I207" s="181"/>
      <c r="J207" s="182">
        <f>BK207</f>
        <v>0</v>
      </c>
      <c r="K207" s="178"/>
      <c r="L207" s="183"/>
      <c r="M207" s="184"/>
      <c r="N207" s="185"/>
      <c r="O207" s="185"/>
      <c r="P207" s="186">
        <f>SUM(P208:P227)</f>
        <v>0</v>
      </c>
      <c r="Q207" s="185"/>
      <c r="R207" s="186">
        <f>SUM(R208:R227)</f>
        <v>0</v>
      </c>
      <c r="S207" s="185"/>
      <c r="T207" s="187">
        <f>SUM(T208:T227)</f>
        <v>0</v>
      </c>
      <c r="AR207" s="188" t="s">
        <v>80</v>
      </c>
      <c r="AT207" s="189" t="s">
        <v>71</v>
      </c>
      <c r="AU207" s="189" t="s">
        <v>72</v>
      </c>
      <c r="AY207" s="188" t="s">
        <v>173</v>
      </c>
      <c r="BK207" s="190">
        <f>SUM(BK208:BK227)</f>
        <v>0</v>
      </c>
    </row>
    <row r="208" spans="1:65" s="2" customFormat="1" ht="16.5" customHeight="1">
      <c r="A208" s="35"/>
      <c r="B208" s="36"/>
      <c r="C208" s="193" t="s">
        <v>745</v>
      </c>
      <c r="D208" s="193" t="s">
        <v>175</v>
      </c>
      <c r="E208" s="194" t="s">
        <v>2346</v>
      </c>
      <c r="F208" s="195" t="s">
        <v>2633</v>
      </c>
      <c r="G208" s="196" t="s">
        <v>250</v>
      </c>
      <c r="H208" s="197">
        <v>7.56</v>
      </c>
      <c r="I208" s="198"/>
      <c r="J208" s="199">
        <f>ROUND(I208*H208,2)</f>
        <v>0</v>
      </c>
      <c r="K208" s="195" t="s">
        <v>19</v>
      </c>
      <c r="L208" s="40"/>
      <c r="M208" s="200" t="s">
        <v>19</v>
      </c>
      <c r="N208" s="201" t="s">
        <v>43</v>
      </c>
      <c r="O208" s="65"/>
      <c r="P208" s="202">
        <f>O208*H208</f>
        <v>0</v>
      </c>
      <c r="Q208" s="202">
        <v>0</v>
      </c>
      <c r="R208" s="202">
        <f>Q208*H208</f>
        <v>0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180</v>
      </c>
      <c r="AT208" s="204" t="s">
        <v>175</v>
      </c>
      <c r="AU208" s="204" t="s">
        <v>80</v>
      </c>
      <c r="AY208" s="18" t="s">
        <v>173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80</v>
      </c>
      <c r="BK208" s="205">
        <f>ROUND(I208*H208,2)</f>
        <v>0</v>
      </c>
      <c r="BL208" s="18" t="s">
        <v>180</v>
      </c>
      <c r="BM208" s="204" t="s">
        <v>847</v>
      </c>
    </row>
    <row r="209" spans="1:65" s="2" customFormat="1" ht="11.25">
      <c r="A209" s="35"/>
      <c r="B209" s="36"/>
      <c r="C209" s="37"/>
      <c r="D209" s="206" t="s">
        <v>182</v>
      </c>
      <c r="E209" s="37"/>
      <c r="F209" s="207" t="s">
        <v>2633</v>
      </c>
      <c r="G209" s="37"/>
      <c r="H209" s="37"/>
      <c r="I209" s="116"/>
      <c r="J209" s="37"/>
      <c r="K209" s="37"/>
      <c r="L209" s="40"/>
      <c r="M209" s="208"/>
      <c r="N209" s="209"/>
      <c r="O209" s="65"/>
      <c r="P209" s="65"/>
      <c r="Q209" s="65"/>
      <c r="R209" s="65"/>
      <c r="S209" s="65"/>
      <c r="T209" s="66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8" t="s">
        <v>182</v>
      </c>
      <c r="AU209" s="18" t="s">
        <v>80</v>
      </c>
    </row>
    <row r="210" spans="1:65" s="2" customFormat="1" ht="16.5" customHeight="1">
      <c r="A210" s="35"/>
      <c r="B210" s="36"/>
      <c r="C210" s="193" t="s">
        <v>848</v>
      </c>
      <c r="D210" s="193" t="s">
        <v>175</v>
      </c>
      <c r="E210" s="194" t="s">
        <v>2349</v>
      </c>
      <c r="F210" s="195" t="s">
        <v>2552</v>
      </c>
      <c r="G210" s="196" t="s">
        <v>1711</v>
      </c>
      <c r="H210" s="197">
        <v>0.2</v>
      </c>
      <c r="I210" s="198"/>
      <c r="J210" s="199">
        <f>ROUND(I210*H210,2)</f>
        <v>0</v>
      </c>
      <c r="K210" s="195" t="s">
        <v>19</v>
      </c>
      <c r="L210" s="40"/>
      <c r="M210" s="200" t="s">
        <v>19</v>
      </c>
      <c r="N210" s="201" t="s">
        <v>43</v>
      </c>
      <c r="O210" s="65"/>
      <c r="P210" s="202">
        <f>O210*H210</f>
        <v>0</v>
      </c>
      <c r="Q210" s="202">
        <v>0</v>
      </c>
      <c r="R210" s="202">
        <f>Q210*H210</f>
        <v>0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180</v>
      </c>
      <c r="AT210" s="204" t="s">
        <v>175</v>
      </c>
      <c r="AU210" s="204" t="s">
        <v>80</v>
      </c>
      <c r="AY210" s="18" t="s">
        <v>173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80</v>
      </c>
      <c r="BK210" s="205">
        <f>ROUND(I210*H210,2)</f>
        <v>0</v>
      </c>
      <c r="BL210" s="18" t="s">
        <v>180</v>
      </c>
      <c r="BM210" s="204" t="s">
        <v>851</v>
      </c>
    </row>
    <row r="211" spans="1:65" s="2" customFormat="1" ht="11.25">
      <c r="A211" s="35"/>
      <c r="B211" s="36"/>
      <c r="C211" s="37"/>
      <c r="D211" s="206" t="s">
        <v>182</v>
      </c>
      <c r="E211" s="37"/>
      <c r="F211" s="207" t="s">
        <v>2552</v>
      </c>
      <c r="G211" s="37"/>
      <c r="H211" s="37"/>
      <c r="I211" s="116"/>
      <c r="J211" s="37"/>
      <c r="K211" s="37"/>
      <c r="L211" s="40"/>
      <c r="M211" s="208"/>
      <c r="N211" s="209"/>
      <c r="O211" s="65"/>
      <c r="P211" s="65"/>
      <c r="Q211" s="65"/>
      <c r="R211" s="65"/>
      <c r="S211" s="65"/>
      <c r="T211" s="66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8" t="s">
        <v>182</v>
      </c>
      <c r="AU211" s="18" t="s">
        <v>80</v>
      </c>
    </row>
    <row r="212" spans="1:65" s="2" customFormat="1" ht="16.5" customHeight="1">
      <c r="A212" s="35"/>
      <c r="B212" s="36"/>
      <c r="C212" s="193" t="s">
        <v>749</v>
      </c>
      <c r="D212" s="193" t="s">
        <v>175</v>
      </c>
      <c r="E212" s="194" t="s">
        <v>2352</v>
      </c>
      <c r="F212" s="195" t="s">
        <v>2634</v>
      </c>
      <c r="G212" s="196" t="s">
        <v>2555</v>
      </c>
      <c r="H212" s="197">
        <v>2</v>
      </c>
      <c r="I212" s="198"/>
      <c r="J212" s="199">
        <f>ROUND(I212*H212,2)</f>
        <v>0</v>
      </c>
      <c r="K212" s="195" t="s">
        <v>19</v>
      </c>
      <c r="L212" s="40"/>
      <c r="M212" s="200" t="s">
        <v>19</v>
      </c>
      <c r="N212" s="201" t="s">
        <v>43</v>
      </c>
      <c r="O212" s="65"/>
      <c r="P212" s="202">
        <f>O212*H212</f>
        <v>0</v>
      </c>
      <c r="Q212" s="202">
        <v>0</v>
      </c>
      <c r="R212" s="202">
        <f>Q212*H212</f>
        <v>0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180</v>
      </c>
      <c r="AT212" s="204" t="s">
        <v>175</v>
      </c>
      <c r="AU212" s="204" t="s">
        <v>80</v>
      </c>
      <c r="AY212" s="18" t="s">
        <v>173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80</v>
      </c>
      <c r="BK212" s="205">
        <f>ROUND(I212*H212,2)</f>
        <v>0</v>
      </c>
      <c r="BL212" s="18" t="s">
        <v>180</v>
      </c>
      <c r="BM212" s="204" t="s">
        <v>855</v>
      </c>
    </row>
    <row r="213" spans="1:65" s="2" customFormat="1" ht="11.25">
      <c r="A213" s="35"/>
      <c r="B213" s="36"/>
      <c r="C213" s="37"/>
      <c r="D213" s="206" t="s">
        <v>182</v>
      </c>
      <c r="E213" s="37"/>
      <c r="F213" s="207" t="s">
        <v>2634</v>
      </c>
      <c r="G213" s="37"/>
      <c r="H213" s="37"/>
      <c r="I213" s="116"/>
      <c r="J213" s="37"/>
      <c r="K213" s="37"/>
      <c r="L213" s="40"/>
      <c r="M213" s="208"/>
      <c r="N213" s="209"/>
      <c r="O213" s="65"/>
      <c r="P213" s="65"/>
      <c r="Q213" s="65"/>
      <c r="R213" s="65"/>
      <c r="S213" s="65"/>
      <c r="T213" s="66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182</v>
      </c>
      <c r="AU213" s="18" t="s">
        <v>80</v>
      </c>
    </row>
    <row r="214" spans="1:65" s="2" customFormat="1" ht="16.5" customHeight="1">
      <c r="A214" s="35"/>
      <c r="B214" s="36"/>
      <c r="C214" s="193" t="s">
        <v>856</v>
      </c>
      <c r="D214" s="193" t="s">
        <v>175</v>
      </c>
      <c r="E214" s="194" t="s">
        <v>2355</v>
      </c>
      <c r="F214" s="195" t="s">
        <v>2557</v>
      </c>
      <c r="G214" s="196" t="s">
        <v>661</v>
      </c>
      <c r="H214" s="197">
        <v>0.2</v>
      </c>
      <c r="I214" s="198"/>
      <c r="J214" s="199">
        <f>ROUND(I214*H214,2)</f>
        <v>0</v>
      </c>
      <c r="K214" s="195" t="s">
        <v>19</v>
      </c>
      <c r="L214" s="40"/>
      <c r="M214" s="200" t="s">
        <v>19</v>
      </c>
      <c r="N214" s="201" t="s">
        <v>43</v>
      </c>
      <c r="O214" s="65"/>
      <c r="P214" s="202">
        <f>O214*H214</f>
        <v>0</v>
      </c>
      <c r="Q214" s="202">
        <v>0</v>
      </c>
      <c r="R214" s="202">
        <f>Q214*H214</f>
        <v>0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180</v>
      </c>
      <c r="AT214" s="204" t="s">
        <v>175</v>
      </c>
      <c r="AU214" s="204" t="s">
        <v>80</v>
      </c>
      <c r="AY214" s="18" t="s">
        <v>173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80</v>
      </c>
      <c r="BK214" s="205">
        <f>ROUND(I214*H214,2)</f>
        <v>0</v>
      </c>
      <c r="BL214" s="18" t="s">
        <v>180</v>
      </c>
      <c r="BM214" s="204" t="s">
        <v>859</v>
      </c>
    </row>
    <row r="215" spans="1:65" s="2" customFormat="1" ht="11.25">
      <c r="A215" s="35"/>
      <c r="B215" s="36"/>
      <c r="C215" s="37"/>
      <c r="D215" s="206" t="s">
        <v>182</v>
      </c>
      <c r="E215" s="37"/>
      <c r="F215" s="207" t="s">
        <v>2557</v>
      </c>
      <c r="G215" s="37"/>
      <c r="H215" s="37"/>
      <c r="I215" s="116"/>
      <c r="J215" s="37"/>
      <c r="K215" s="37"/>
      <c r="L215" s="40"/>
      <c r="M215" s="208"/>
      <c r="N215" s="209"/>
      <c r="O215" s="65"/>
      <c r="P215" s="65"/>
      <c r="Q215" s="65"/>
      <c r="R215" s="65"/>
      <c r="S215" s="65"/>
      <c r="T215" s="66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8" t="s">
        <v>182</v>
      </c>
      <c r="AU215" s="18" t="s">
        <v>80</v>
      </c>
    </row>
    <row r="216" spans="1:65" s="2" customFormat="1" ht="16.5" customHeight="1">
      <c r="A216" s="35"/>
      <c r="B216" s="36"/>
      <c r="C216" s="193" t="s">
        <v>752</v>
      </c>
      <c r="D216" s="193" t="s">
        <v>175</v>
      </c>
      <c r="E216" s="194" t="s">
        <v>2358</v>
      </c>
      <c r="F216" s="195" t="s">
        <v>2559</v>
      </c>
      <c r="G216" s="196" t="s">
        <v>573</v>
      </c>
      <c r="H216" s="197">
        <v>5</v>
      </c>
      <c r="I216" s="198"/>
      <c r="J216" s="199">
        <f>ROUND(I216*H216,2)</f>
        <v>0</v>
      </c>
      <c r="K216" s="195" t="s">
        <v>19</v>
      </c>
      <c r="L216" s="40"/>
      <c r="M216" s="200" t="s">
        <v>19</v>
      </c>
      <c r="N216" s="201" t="s">
        <v>43</v>
      </c>
      <c r="O216" s="65"/>
      <c r="P216" s="202">
        <f>O216*H216</f>
        <v>0</v>
      </c>
      <c r="Q216" s="202">
        <v>0</v>
      </c>
      <c r="R216" s="202">
        <f>Q216*H216</f>
        <v>0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180</v>
      </c>
      <c r="AT216" s="204" t="s">
        <v>175</v>
      </c>
      <c r="AU216" s="204" t="s">
        <v>80</v>
      </c>
      <c r="AY216" s="18" t="s">
        <v>173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80</v>
      </c>
      <c r="BK216" s="205">
        <f>ROUND(I216*H216,2)</f>
        <v>0</v>
      </c>
      <c r="BL216" s="18" t="s">
        <v>180</v>
      </c>
      <c r="BM216" s="204" t="s">
        <v>864</v>
      </c>
    </row>
    <row r="217" spans="1:65" s="2" customFormat="1" ht="11.25">
      <c r="A217" s="35"/>
      <c r="B217" s="36"/>
      <c r="C217" s="37"/>
      <c r="D217" s="206" t="s">
        <v>182</v>
      </c>
      <c r="E217" s="37"/>
      <c r="F217" s="207" t="s">
        <v>2559</v>
      </c>
      <c r="G217" s="37"/>
      <c r="H217" s="37"/>
      <c r="I217" s="116"/>
      <c r="J217" s="37"/>
      <c r="K217" s="37"/>
      <c r="L217" s="40"/>
      <c r="M217" s="208"/>
      <c r="N217" s="209"/>
      <c r="O217" s="65"/>
      <c r="P217" s="65"/>
      <c r="Q217" s="65"/>
      <c r="R217" s="65"/>
      <c r="S217" s="65"/>
      <c r="T217" s="66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8" t="s">
        <v>182</v>
      </c>
      <c r="AU217" s="18" t="s">
        <v>80</v>
      </c>
    </row>
    <row r="218" spans="1:65" s="2" customFormat="1" ht="16.5" customHeight="1">
      <c r="A218" s="35"/>
      <c r="B218" s="36"/>
      <c r="C218" s="193" t="s">
        <v>865</v>
      </c>
      <c r="D218" s="193" t="s">
        <v>175</v>
      </c>
      <c r="E218" s="194" t="s">
        <v>2361</v>
      </c>
      <c r="F218" s="195" t="s">
        <v>2561</v>
      </c>
      <c r="G218" s="196" t="s">
        <v>2555</v>
      </c>
      <c r="H218" s="197">
        <v>1</v>
      </c>
      <c r="I218" s="198"/>
      <c r="J218" s="199">
        <f>ROUND(I218*H218,2)</f>
        <v>0</v>
      </c>
      <c r="K218" s="195" t="s">
        <v>19</v>
      </c>
      <c r="L218" s="40"/>
      <c r="M218" s="200" t="s">
        <v>19</v>
      </c>
      <c r="N218" s="201" t="s">
        <v>43</v>
      </c>
      <c r="O218" s="65"/>
      <c r="P218" s="202">
        <f>O218*H218</f>
        <v>0</v>
      </c>
      <c r="Q218" s="202">
        <v>0</v>
      </c>
      <c r="R218" s="202">
        <f>Q218*H218</f>
        <v>0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180</v>
      </c>
      <c r="AT218" s="204" t="s">
        <v>175</v>
      </c>
      <c r="AU218" s="204" t="s">
        <v>80</v>
      </c>
      <c r="AY218" s="18" t="s">
        <v>173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80</v>
      </c>
      <c r="BK218" s="205">
        <f>ROUND(I218*H218,2)</f>
        <v>0</v>
      </c>
      <c r="BL218" s="18" t="s">
        <v>180</v>
      </c>
      <c r="BM218" s="204" t="s">
        <v>868</v>
      </c>
    </row>
    <row r="219" spans="1:65" s="2" customFormat="1" ht="11.25">
      <c r="A219" s="35"/>
      <c r="B219" s="36"/>
      <c r="C219" s="37"/>
      <c r="D219" s="206" t="s">
        <v>182</v>
      </c>
      <c r="E219" s="37"/>
      <c r="F219" s="207" t="s">
        <v>2561</v>
      </c>
      <c r="G219" s="37"/>
      <c r="H219" s="37"/>
      <c r="I219" s="116"/>
      <c r="J219" s="37"/>
      <c r="K219" s="37"/>
      <c r="L219" s="40"/>
      <c r="M219" s="208"/>
      <c r="N219" s="209"/>
      <c r="O219" s="65"/>
      <c r="P219" s="65"/>
      <c r="Q219" s="65"/>
      <c r="R219" s="65"/>
      <c r="S219" s="65"/>
      <c r="T219" s="66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8" t="s">
        <v>182</v>
      </c>
      <c r="AU219" s="18" t="s">
        <v>80</v>
      </c>
    </row>
    <row r="220" spans="1:65" s="2" customFormat="1" ht="16.5" customHeight="1">
      <c r="A220" s="35"/>
      <c r="B220" s="36"/>
      <c r="C220" s="193" t="s">
        <v>755</v>
      </c>
      <c r="D220" s="193" t="s">
        <v>175</v>
      </c>
      <c r="E220" s="194" t="s">
        <v>2364</v>
      </c>
      <c r="F220" s="195" t="s">
        <v>2563</v>
      </c>
      <c r="G220" s="196" t="s">
        <v>2555</v>
      </c>
      <c r="H220" s="197">
        <v>1</v>
      </c>
      <c r="I220" s="198"/>
      <c r="J220" s="199">
        <f>ROUND(I220*H220,2)</f>
        <v>0</v>
      </c>
      <c r="K220" s="195" t="s">
        <v>19</v>
      </c>
      <c r="L220" s="40"/>
      <c r="M220" s="200" t="s">
        <v>19</v>
      </c>
      <c r="N220" s="201" t="s">
        <v>43</v>
      </c>
      <c r="O220" s="65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180</v>
      </c>
      <c r="AT220" s="204" t="s">
        <v>175</v>
      </c>
      <c r="AU220" s="204" t="s">
        <v>80</v>
      </c>
      <c r="AY220" s="18" t="s">
        <v>173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80</v>
      </c>
      <c r="BK220" s="205">
        <f>ROUND(I220*H220,2)</f>
        <v>0</v>
      </c>
      <c r="BL220" s="18" t="s">
        <v>180</v>
      </c>
      <c r="BM220" s="204" t="s">
        <v>871</v>
      </c>
    </row>
    <row r="221" spans="1:65" s="2" customFormat="1" ht="11.25">
      <c r="A221" s="35"/>
      <c r="B221" s="36"/>
      <c r="C221" s="37"/>
      <c r="D221" s="206" t="s">
        <v>182</v>
      </c>
      <c r="E221" s="37"/>
      <c r="F221" s="207" t="s">
        <v>2563</v>
      </c>
      <c r="G221" s="37"/>
      <c r="H221" s="37"/>
      <c r="I221" s="116"/>
      <c r="J221" s="37"/>
      <c r="K221" s="37"/>
      <c r="L221" s="40"/>
      <c r="M221" s="208"/>
      <c r="N221" s="209"/>
      <c r="O221" s="65"/>
      <c r="P221" s="65"/>
      <c r="Q221" s="65"/>
      <c r="R221" s="65"/>
      <c r="S221" s="65"/>
      <c r="T221" s="66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8" t="s">
        <v>182</v>
      </c>
      <c r="AU221" s="18" t="s">
        <v>80</v>
      </c>
    </row>
    <row r="222" spans="1:65" s="2" customFormat="1" ht="16.5" customHeight="1">
      <c r="A222" s="35"/>
      <c r="B222" s="36"/>
      <c r="C222" s="193" t="s">
        <v>872</v>
      </c>
      <c r="D222" s="193" t="s">
        <v>175</v>
      </c>
      <c r="E222" s="194" t="s">
        <v>2367</v>
      </c>
      <c r="F222" s="195" t="s">
        <v>2565</v>
      </c>
      <c r="G222" s="196" t="s">
        <v>573</v>
      </c>
      <c r="H222" s="197">
        <v>24</v>
      </c>
      <c r="I222" s="198"/>
      <c r="J222" s="199">
        <f>ROUND(I222*H222,2)</f>
        <v>0</v>
      </c>
      <c r="K222" s="195" t="s">
        <v>19</v>
      </c>
      <c r="L222" s="40"/>
      <c r="M222" s="200" t="s">
        <v>19</v>
      </c>
      <c r="N222" s="201" t="s">
        <v>43</v>
      </c>
      <c r="O222" s="65"/>
      <c r="P222" s="202">
        <f>O222*H222</f>
        <v>0</v>
      </c>
      <c r="Q222" s="202">
        <v>0</v>
      </c>
      <c r="R222" s="202">
        <f>Q222*H222</f>
        <v>0</v>
      </c>
      <c r="S222" s="202">
        <v>0</v>
      </c>
      <c r="T222" s="20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180</v>
      </c>
      <c r="AT222" s="204" t="s">
        <v>175</v>
      </c>
      <c r="AU222" s="204" t="s">
        <v>80</v>
      </c>
      <c r="AY222" s="18" t="s">
        <v>173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8" t="s">
        <v>80</v>
      </c>
      <c r="BK222" s="205">
        <f>ROUND(I222*H222,2)</f>
        <v>0</v>
      </c>
      <c r="BL222" s="18" t="s">
        <v>180</v>
      </c>
      <c r="BM222" s="204" t="s">
        <v>875</v>
      </c>
    </row>
    <row r="223" spans="1:65" s="2" customFormat="1" ht="11.25">
      <c r="A223" s="35"/>
      <c r="B223" s="36"/>
      <c r="C223" s="37"/>
      <c r="D223" s="206" t="s">
        <v>182</v>
      </c>
      <c r="E223" s="37"/>
      <c r="F223" s="207" t="s">
        <v>2565</v>
      </c>
      <c r="G223" s="37"/>
      <c r="H223" s="37"/>
      <c r="I223" s="116"/>
      <c r="J223" s="37"/>
      <c r="K223" s="37"/>
      <c r="L223" s="40"/>
      <c r="M223" s="208"/>
      <c r="N223" s="209"/>
      <c r="O223" s="65"/>
      <c r="P223" s="65"/>
      <c r="Q223" s="65"/>
      <c r="R223" s="65"/>
      <c r="S223" s="65"/>
      <c r="T223" s="66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8" t="s">
        <v>182</v>
      </c>
      <c r="AU223" s="18" t="s">
        <v>80</v>
      </c>
    </row>
    <row r="224" spans="1:65" s="2" customFormat="1" ht="16.5" customHeight="1">
      <c r="A224" s="35"/>
      <c r="B224" s="36"/>
      <c r="C224" s="193" t="s">
        <v>758</v>
      </c>
      <c r="D224" s="193" t="s">
        <v>175</v>
      </c>
      <c r="E224" s="194" t="s">
        <v>2370</v>
      </c>
      <c r="F224" s="195" t="s">
        <v>2567</v>
      </c>
      <c r="G224" s="196" t="s">
        <v>573</v>
      </c>
      <c r="H224" s="197">
        <v>24</v>
      </c>
      <c r="I224" s="198"/>
      <c r="J224" s="199">
        <f>ROUND(I224*H224,2)</f>
        <v>0</v>
      </c>
      <c r="K224" s="195" t="s">
        <v>19</v>
      </c>
      <c r="L224" s="40"/>
      <c r="M224" s="200" t="s">
        <v>19</v>
      </c>
      <c r="N224" s="201" t="s">
        <v>43</v>
      </c>
      <c r="O224" s="65"/>
      <c r="P224" s="202">
        <f>O224*H224</f>
        <v>0</v>
      </c>
      <c r="Q224" s="202">
        <v>0</v>
      </c>
      <c r="R224" s="202">
        <f>Q224*H224</f>
        <v>0</v>
      </c>
      <c r="S224" s="202">
        <v>0</v>
      </c>
      <c r="T224" s="20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180</v>
      </c>
      <c r="AT224" s="204" t="s">
        <v>175</v>
      </c>
      <c r="AU224" s="204" t="s">
        <v>80</v>
      </c>
      <c r="AY224" s="18" t="s">
        <v>173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18" t="s">
        <v>80</v>
      </c>
      <c r="BK224" s="205">
        <f>ROUND(I224*H224,2)</f>
        <v>0</v>
      </c>
      <c r="BL224" s="18" t="s">
        <v>180</v>
      </c>
      <c r="BM224" s="204" t="s">
        <v>878</v>
      </c>
    </row>
    <row r="225" spans="1:65" s="2" customFormat="1" ht="11.25">
      <c r="A225" s="35"/>
      <c r="B225" s="36"/>
      <c r="C225" s="37"/>
      <c r="D225" s="206" t="s">
        <v>182</v>
      </c>
      <c r="E225" s="37"/>
      <c r="F225" s="207" t="s">
        <v>2567</v>
      </c>
      <c r="G225" s="37"/>
      <c r="H225" s="37"/>
      <c r="I225" s="116"/>
      <c r="J225" s="37"/>
      <c r="K225" s="37"/>
      <c r="L225" s="40"/>
      <c r="M225" s="208"/>
      <c r="N225" s="209"/>
      <c r="O225" s="65"/>
      <c r="P225" s="65"/>
      <c r="Q225" s="65"/>
      <c r="R225" s="65"/>
      <c r="S225" s="65"/>
      <c r="T225" s="66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8" t="s">
        <v>182</v>
      </c>
      <c r="AU225" s="18" t="s">
        <v>80</v>
      </c>
    </row>
    <row r="226" spans="1:65" s="2" customFormat="1" ht="16.5" customHeight="1">
      <c r="A226" s="35"/>
      <c r="B226" s="36"/>
      <c r="C226" s="193" t="s">
        <v>879</v>
      </c>
      <c r="D226" s="193" t="s">
        <v>175</v>
      </c>
      <c r="E226" s="194" t="s">
        <v>2373</v>
      </c>
      <c r="F226" s="195" t="s">
        <v>2635</v>
      </c>
      <c r="G226" s="196" t="s">
        <v>1711</v>
      </c>
      <c r="H226" s="197">
        <v>1</v>
      </c>
      <c r="I226" s="198"/>
      <c r="J226" s="199">
        <f>ROUND(I226*H226,2)</f>
        <v>0</v>
      </c>
      <c r="K226" s="195" t="s">
        <v>19</v>
      </c>
      <c r="L226" s="40"/>
      <c r="M226" s="200" t="s">
        <v>19</v>
      </c>
      <c r="N226" s="201" t="s">
        <v>43</v>
      </c>
      <c r="O226" s="65"/>
      <c r="P226" s="202">
        <f>O226*H226</f>
        <v>0</v>
      </c>
      <c r="Q226" s="202">
        <v>0</v>
      </c>
      <c r="R226" s="202">
        <f>Q226*H226</f>
        <v>0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180</v>
      </c>
      <c r="AT226" s="204" t="s">
        <v>175</v>
      </c>
      <c r="AU226" s="204" t="s">
        <v>80</v>
      </c>
      <c r="AY226" s="18" t="s">
        <v>173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80</v>
      </c>
      <c r="BK226" s="205">
        <f>ROUND(I226*H226,2)</f>
        <v>0</v>
      </c>
      <c r="BL226" s="18" t="s">
        <v>180</v>
      </c>
      <c r="BM226" s="204" t="s">
        <v>882</v>
      </c>
    </row>
    <row r="227" spans="1:65" s="2" customFormat="1" ht="11.25">
      <c r="A227" s="35"/>
      <c r="B227" s="36"/>
      <c r="C227" s="37"/>
      <c r="D227" s="206" t="s">
        <v>182</v>
      </c>
      <c r="E227" s="37"/>
      <c r="F227" s="207" t="s">
        <v>2635</v>
      </c>
      <c r="G227" s="37"/>
      <c r="H227" s="37"/>
      <c r="I227" s="116"/>
      <c r="J227" s="37"/>
      <c r="K227" s="37"/>
      <c r="L227" s="40"/>
      <c r="M227" s="242"/>
      <c r="N227" s="243"/>
      <c r="O227" s="244"/>
      <c r="P227" s="244"/>
      <c r="Q227" s="244"/>
      <c r="R227" s="244"/>
      <c r="S227" s="244"/>
      <c r="T227" s="24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8" t="s">
        <v>182</v>
      </c>
      <c r="AU227" s="18" t="s">
        <v>80</v>
      </c>
    </row>
    <row r="228" spans="1:65" s="2" customFormat="1" ht="6.95" customHeight="1">
      <c r="A228" s="35"/>
      <c r="B228" s="48"/>
      <c r="C228" s="49"/>
      <c r="D228" s="49"/>
      <c r="E228" s="49"/>
      <c r="F228" s="49"/>
      <c r="G228" s="49"/>
      <c r="H228" s="49"/>
      <c r="I228" s="143"/>
      <c r="J228" s="49"/>
      <c r="K228" s="49"/>
      <c r="L228" s="40"/>
      <c r="M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</sheetData>
  <sheetProtection algorithmName="SHA-512" hashValue="QctFewj0mYkCO9oI/7aU01ABuCwFE8DhisStzqwrXn6Fv6Ow4BxlCJx55NDr1OeiiPH1D4dJFP5ORSYn6UfQaA==" saltValue="NT19GOczBUNtu0Wstp4CYeefj/aK4x4vKT2QNmiEaA5r99AL6Mg1GuR413gEizZ14E6Jp4fai+WEsTUOFm2CKQ==" spinCount="100000" sheet="1" objects="1" scenarios="1" formatColumns="0" formatRows="0" autoFilter="0"/>
  <autoFilter ref="C83:K227" xr:uid="{00000000-0009-0000-0000-00000E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BM220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135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2" customFormat="1" ht="12" customHeight="1">
      <c r="A8" s="35"/>
      <c r="B8" s="40"/>
      <c r="C8" s="35"/>
      <c r="D8" s="115" t="s">
        <v>146</v>
      </c>
      <c r="E8" s="35"/>
      <c r="F8" s="35"/>
      <c r="G8" s="35"/>
      <c r="H8" s="35"/>
      <c r="I8" s="116"/>
      <c r="J8" s="35"/>
      <c r="K8" s="35"/>
      <c r="L8" s="11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85" t="s">
        <v>2636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04" t="s">
        <v>19</v>
      </c>
      <c r="G11" s="35"/>
      <c r="H11" s="35"/>
      <c r="I11" s="118" t="s">
        <v>20</v>
      </c>
      <c r="J11" s="104" t="s">
        <v>19</v>
      </c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21</v>
      </c>
      <c r="E12" s="35"/>
      <c r="F12" s="104" t="s">
        <v>22</v>
      </c>
      <c r="G12" s="35"/>
      <c r="H12" s="35"/>
      <c r="I12" s="118" t="s">
        <v>23</v>
      </c>
      <c r="J12" s="119" t="str">
        <f>'Rekapitulace stavby'!AN8</f>
        <v>15. 8. 2019</v>
      </c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25</v>
      </c>
      <c r="E14" s="35"/>
      <c r="F14" s="35"/>
      <c r="G14" s="35"/>
      <c r="H14" s="35"/>
      <c r="I14" s="118" t="s">
        <v>26</v>
      </c>
      <c r="J14" s="104" t="s">
        <v>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">
        <v>27</v>
      </c>
      <c r="F15" s="35"/>
      <c r="G15" s="35"/>
      <c r="H15" s="35"/>
      <c r="I15" s="118" t="s">
        <v>28</v>
      </c>
      <c r="J15" s="104" t="s">
        <v>19</v>
      </c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26</v>
      </c>
      <c r="J17" s="31" t="str">
        <f>'Rekapitulace stavby'!AN13</f>
        <v>Vyplň údaj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87" t="str">
        <f>'Rekapitulace stavby'!E14</f>
        <v>Vyplň údaj</v>
      </c>
      <c r="F18" s="388"/>
      <c r="G18" s="388"/>
      <c r="H18" s="388"/>
      <c r="I18" s="118" t="s">
        <v>28</v>
      </c>
      <c r="J18" s="31" t="str">
        <f>'Rekapitulace stavby'!AN14</f>
        <v>Vyplň údaj</v>
      </c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26</v>
      </c>
      <c r="J20" s="104" t="s">
        <v>19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">
        <v>666</v>
      </c>
      <c r="F21" s="35"/>
      <c r="G21" s="35"/>
      <c r="H21" s="35"/>
      <c r="I21" s="118" t="s">
        <v>28</v>
      </c>
      <c r="J21" s="104" t="s">
        <v>19</v>
      </c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34</v>
      </c>
      <c r="E23" s="35"/>
      <c r="F23" s="35"/>
      <c r="G23" s="35"/>
      <c r="H23" s="35"/>
      <c r="I23" s="118" t="s">
        <v>26</v>
      </c>
      <c r="J23" s="104" t="str">
        <f>IF('Rekapitulace stavby'!AN19="","",'Rekapitulace stavby'!AN19)</f>
        <v/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tr">
        <f>IF('Rekapitulace stavby'!E20="","",'Rekapitulace stavby'!E20)</f>
        <v xml:space="preserve"> </v>
      </c>
      <c r="F24" s="35"/>
      <c r="G24" s="35"/>
      <c r="H24" s="35"/>
      <c r="I24" s="118" t="s">
        <v>28</v>
      </c>
      <c r="J24" s="104" t="str">
        <f>IF('Rekapitulace stavby'!AN20="","",'Rekapitulace stavby'!AN20)</f>
        <v/>
      </c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89" t="s">
        <v>19</v>
      </c>
      <c r="F27" s="389"/>
      <c r="G27" s="389"/>
      <c r="H27" s="38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11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38</v>
      </c>
      <c r="E30" s="35"/>
      <c r="F30" s="35"/>
      <c r="G30" s="35"/>
      <c r="H30" s="35"/>
      <c r="I30" s="116"/>
      <c r="J30" s="127">
        <f>ROUND(J84, 2)</f>
        <v>0</v>
      </c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40</v>
      </c>
      <c r="G32" s="35"/>
      <c r="H32" s="35"/>
      <c r="I32" s="129" t="s">
        <v>39</v>
      </c>
      <c r="J32" s="128" t="s">
        <v>41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42</v>
      </c>
      <c r="E33" s="115" t="s">
        <v>43</v>
      </c>
      <c r="F33" s="131">
        <f>ROUND((SUM(BE84:BE219)),  2)</f>
        <v>0</v>
      </c>
      <c r="G33" s="35"/>
      <c r="H33" s="35"/>
      <c r="I33" s="132">
        <v>0.21</v>
      </c>
      <c r="J33" s="131">
        <f>ROUND(((SUM(BE84:BE219))*I33),  2)</f>
        <v>0</v>
      </c>
      <c r="K33" s="35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44</v>
      </c>
      <c r="F34" s="131">
        <f>ROUND((SUM(BF84:BF219)),  2)</f>
        <v>0</v>
      </c>
      <c r="G34" s="35"/>
      <c r="H34" s="35"/>
      <c r="I34" s="132">
        <v>0.15</v>
      </c>
      <c r="J34" s="131">
        <f>ROUND(((SUM(BF84:BF219))*I34),  2)</f>
        <v>0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45</v>
      </c>
      <c r="F35" s="131">
        <f>ROUND((SUM(BG84:BG219)),  2)</f>
        <v>0</v>
      </c>
      <c r="G35" s="35"/>
      <c r="H35" s="35"/>
      <c r="I35" s="132">
        <v>0.21</v>
      </c>
      <c r="J35" s="131">
        <f>0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46</v>
      </c>
      <c r="F36" s="131">
        <f>ROUND((SUM(BH84:BH219)),  2)</f>
        <v>0</v>
      </c>
      <c r="G36" s="35"/>
      <c r="H36" s="35"/>
      <c r="I36" s="132">
        <v>0.15</v>
      </c>
      <c r="J36" s="131">
        <f>0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47</v>
      </c>
      <c r="F37" s="131">
        <f>ROUND((SUM(BI84:BI219)),  2)</f>
        <v>0</v>
      </c>
      <c r="G37" s="35"/>
      <c r="H37" s="35"/>
      <c r="I37" s="132">
        <v>0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48</v>
      </c>
      <c r="E39" s="135"/>
      <c r="F39" s="135"/>
      <c r="G39" s="136" t="s">
        <v>49</v>
      </c>
      <c r="H39" s="137" t="s">
        <v>50</v>
      </c>
      <c r="I39" s="138"/>
      <c r="J39" s="139">
        <f>SUM(J30:J37)</f>
        <v>0</v>
      </c>
      <c r="K39" s="140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41"/>
      <c r="C40" s="142"/>
      <c r="D40" s="142"/>
      <c r="E40" s="142"/>
      <c r="F40" s="142"/>
      <c r="G40" s="142"/>
      <c r="H40" s="142"/>
      <c r="I40" s="143"/>
      <c r="J40" s="142"/>
      <c r="K40" s="142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44"/>
      <c r="C44" s="145"/>
      <c r="D44" s="145"/>
      <c r="E44" s="145"/>
      <c r="F44" s="145"/>
      <c r="G44" s="145"/>
      <c r="H44" s="145"/>
      <c r="I44" s="146"/>
      <c r="J44" s="145"/>
      <c r="K44" s="145"/>
      <c r="L44" s="11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148</v>
      </c>
      <c r="D45" s="37"/>
      <c r="E45" s="37"/>
      <c r="F45" s="37"/>
      <c r="G45" s="37"/>
      <c r="H45" s="37"/>
      <c r="I45" s="116"/>
      <c r="J45" s="37"/>
      <c r="K45" s="37"/>
      <c r="L45" s="11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116"/>
      <c r="J46" s="37"/>
      <c r="K46" s="37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90" t="str">
        <f>E7</f>
        <v>II/406 Dvorce – Telč, 1. stavba (Třešť, ul. Revoluční) MĚSTO TŘEŠŤ</v>
      </c>
      <c r="F48" s="391"/>
      <c r="G48" s="391"/>
      <c r="H48" s="391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146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8" t="str">
        <f>E9</f>
        <v>SO 450 - HDPE trubky</v>
      </c>
      <c r="F50" s="392"/>
      <c r="G50" s="392"/>
      <c r="H50" s="392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116"/>
      <c r="J51" s="37"/>
      <c r="K51" s="37"/>
      <c r="L51" s="11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Třešť - silnice II/406</v>
      </c>
      <c r="G52" s="37"/>
      <c r="H52" s="37"/>
      <c r="I52" s="118" t="s">
        <v>23</v>
      </c>
      <c r="J52" s="60" t="str">
        <f>IF(J12="","",J12)</f>
        <v>15. 8. 2019</v>
      </c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27.95" customHeight="1">
      <c r="A54" s="35"/>
      <c r="B54" s="36"/>
      <c r="C54" s="30" t="s">
        <v>25</v>
      </c>
      <c r="D54" s="37"/>
      <c r="E54" s="37"/>
      <c r="F54" s="28" t="str">
        <f>E15</f>
        <v>Město Třešť</v>
      </c>
      <c r="G54" s="37"/>
      <c r="H54" s="37"/>
      <c r="I54" s="118" t="s">
        <v>31</v>
      </c>
      <c r="J54" s="33" t="str">
        <f>E21</f>
        <v>Haskoning DHV CR spol. s.r.o</v>
      </c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118" t="s">
        <v>34</v>
      </c>
      <c r="J55" s="33" t="str">
        <f>E24</f>
        <v xml:space="preserve"> </v>
      </c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116"/>
      <c r="J56" s="37"/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47" t="s">
        <v>149</v>
      </c>
      <c r="D57" s="148"/>
      <c r="E57" s="148"/>
      <c r="F57" s="148"/>
      <c r="G57" s="148"/>
      <c r="H57" s="148"/>
      <c r="I57" s="149"/>
      <c r="J57" s="150" t="s">
        <v>150</v>
      </c>
      <c r="K57" s="148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116"/>
      <c r="J58" s="37"/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51" t="s">
        <v>70</v>
      </c>
      <c r="D59" s="37"/>
      <c r="E59" s="37"/>
      <c r="F59" s="37"/>
      <c r="G59" s="37"/>
      <c r="H59" s="37"/>
      <c r="I59" s="116"/>
      <c r="J59" s="78">
        <f>J84</f>
        <v>0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151</v>
      </c>
    </row>
    <row r="60" spans="1:47" s="9" customFormat="1" ht="24.95" customHeight="1">
      <c r="B60" s="152"/>
      <c r="C60" s="153"/>
      <c r="D60" s="154" t="s">
        <v>2571</v>
      </c>
      <c r="E60" s="155"/>
      <c r="F60" s="155"/>
      <c r="G60" s="155"/>
      <c r="H60" s="155"/>
      <c r="I60" s="156"/>
      <c r="J60" s="157">
        <f>J85</f>
        <v>0</v>
      </c>
      <c r="K60" s="153"/>
      <c r="L60" s="158"/>
    </row>
    <row r="61" spans="1:47" s="9" customFormat="1" ht="24.95" customHeight="1">
      <c r="B61" s="152"/>
      <c r="C61" s="153"/>
      <c r="D61" s="154" t="s">
        <v>2572</v>
      </c>
      <c r="E61" s="155"/>
      <c r="F61" s="155"/>
      <c r="G61" s="155"/>
      <c r="H61" s="155"/>
      <c r="I61" s="156"/>
      <c r="J61" s="157">
        <f>J112</f>
        <v>0</v>
      </c>
      <c r="K61" s="153"/>
      <c r="L61" s="158"/>
    </row>
    <row r="62" spans="1:47" s="9" customFormat="1" ht="24.95" customHeight="1">
      <c r="B62" s="152"/>
      <c r="C62" s="153"/>
      <c r="D62" s="154" t="s">
        <v>2573</v>
      </c>
      <c r="E62" s="155"/>
      <c r="F62" s="155"/>
      <c r="G62" s="155"/>
      <c r="H62" s="155"/>
      <c r="I62" s="156"/>
      <c r="J62" s="157">
        <f>J135</f>
        <v>0</v>
      </c>
      <c r="K62" s="153"/>
      <c r="L62" s="158"/>
    </row>
    <row r="63" spans="1:47" s="9" customFormat="1" ht="24.95" customHeight="1">
      <c r="B63" s="152"/>
      <c r="C63" s="153"/>
      <c r="D63" s="154" t="s">
        <v>2574</v>
      </c>
      <c r="E63" s="155"/>
      <c r="F63" s="155"/>
      <c r="G63" s="155"/>
      <c r="H63" s="155"/>
      <c r="I63" s="156"/>
      <c r="J63" s="157">
        <f>J160</f>
        <v>0</v>
      </c>
      <c r="K63" s="153"/>
      <c r="L63" s="158"/>
    </row>
    <row r="64" spans="1:47" s="9" customFormat="1" ht="24.95" customHeight="1">
      <c r="B64" s="152"/>
      <c r="C64" s="153"/>
      <c r="D64" s="154" t="s">
        <v>2575</v>
      </c>
      <c r="E64" s="155"/>
      <c r="F64" s="155"/>
      <c r="G64" s="155"/>
      <c r="H64" s="155"/>
      <c r="I64" s="156"/>
      <c r="J64" s="157">
        <f>J211</f>
        <v>0</v>
      </c>
      <c r="K64" s="153"/>
      <c r="L64" s="158"/>
    </row>
    <row r="65" spans="1:31" s="2" customFormat="1" ht="21.75" customHeight="1">
      <c r="A65" s="35"/>
      <c r="B65" s="36"/>
      <c r="C65" s="37"/>
      <c r="D65" s="37"/>
      <c r="E65" s="37"/>
      <c r="F65" s="37"/>
      <c r="G65" s="37"/>
      <c r="H65" s="37"/>
      <c r="I65" s="116"/>
      <c r="J65" s="37"/>
      <c r="K65" s="37"/>
      <c r="L65" s="117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s="2" customFormat="1" ht="6.95" customHeight="1">
      <c r="A66" s="35"/>
      <c r="B66" s="48"/>
      <c r="C66" s="49"/>
      <c r="D66" s="49"/>
      <c r="E66" s="49"/>
      <c r="F66" s="49"/>
      <c r="G66" s="49"/>
      <c r="H66" s="49"/>
      <c r="I66" s="143"/>
      <c r="J66" s="49"/>
      <c r="K66" s="49"/>
      <c r="L66" s="117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70" spans="1:31" s="2" customFormat="1" ht="6.95" customHeight="1">
      <c r="A70" s="35"/>
      <c r="B70" s="50"/>
      <c r="C70" s="51"/>
      <c r="D70" s="51"/>
      <c r="E70" s="51"/>
      <c r="F70" s="51"/>
      <c r="G70" s="51"/>
      <c r="H70" s="51"/>
      <c r="I70" s="146"/>
      <c r="J70" s="51"/>
      <c r="K70" s="51"/>
      <c r="L70" s="117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24.95" customHeight="1">
      <c r="A71" s="35"/>
      <c r="B71" s="36"/>
      <c r="C71" s="24" t="s">
        <v>158</v>
      </c>
      <c r="D71" s="37"/>
      <c r="E71" s="37"/>
      <c r="F71" s="37"/>
      <c r="G71" s="37"/>
      <c r="H71" s="37"/>
      <c r="I71" s="116"/>
      <c r="J71" s="37"/>
      <c r="K71" s="37"/>
      <c r="L71" s="117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6.95" customHeight="1">
      <c r="A72" s="35"/>
      <c r="B72" s="36"/>
      <c r="C72" s="37"/>
      <c r="D72" s="37"/>
      <c r="E72" s="37"/>
      <c r="F72" s="37"/>
      <c r="G72" s="37"/>
      <c r="H72" s="37"/>
      <c r="I72" s="116"/>
      <c r="J72" s="37"/>
      <c r="K72" s="37"/>
      <c r="L72" s="11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12" customHeight="1">
      <c r="A73" s="35"/>
      <c r="B73" s="36"/>
      <c r="C73" s="30" t="s">
        <v>16</v>
      </c>
      <c r="D73" s="37"/>
      <c r="E73" s="37"/>
      <c r="F73" s="37"/>
      <c r="G73" s="37"/>
      <c r="H73" s="37"/>
      <c r="I73" s="116"/>
      <c r="J73" s="37"/>
      <c r="K73" s="37"/>
      <c r="L73" s="11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16.5" customHeight="1">
      <c r="A74" s="35"/>
      <c r="B74" s="36"/>
      <c r="C74" s="37"/>
      <c r="D74" s="37"/>
      <c r="E74" s="390" t="str">
        <f>E7</f>
        <v>II/406 Dvorce – Telč, 1. stavba (Třešť, ul. Revoluční) MĚSTO TŘEŠŤ</v>
      </c>
      <c r="F74" s="391"/>
      <c r="G74" s="391"/>
      <c r="H74" s="391"/>
      <c r="I74" s="116"/>
      <c r="J74" s="37"/>
      <c r="K74" s="37"/>
      <c r="L74" s="11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2" customHeight="1">
      <c r="A75" s="35"/>
      <c r="B75" s="36"/>
      <c r="C75" s="30" t="s">
        <v>146</v>
      </c>
      <c r="D75" s="37"/>
      <c r="E75" s="37"/>
      <c r="F75" s="37"/>
      <c r="G75" s="37"/>
      <c r="H75" s="37"/>
      <c r="I75" s="116"/>
      <c r="J75" s="37"/>
      <c r="K75" s="37"/>
      <c r="L75" s="11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6.5" customHeight="1">
      <c r="A76" s="35"/>
      <c r="B76" s="36"/>
      <c r="C76" s="37"/>
      <c r="D76" s="37"/>
      <c r="E76" s="358" t="str">
        <f>E9</f>
        <v>SO 450 - HDPE trubky</v>
      </c>
      <c r="F76" s="392"/>
      <c r="G76" s="392"/>
      <c r="H76" s="392"/>
      <c r="I76" s="116"/>
      <c r="J76" s="37"/>
      <c r="K76" s="37"/>
      <c r="L76" s="11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6.95" customHeight="1">
      <c r="A77" s="35"/>
      <c r="B77" s="36"/>
      <c r="C77" s="37"/>
      <c r="D77" s="37"/>
      <c r="E77" s="37"/>
      <c r="F77" s="37"/>
      <c r="G77" s="37"/>
      <c r="H77" s="37"/>
      <c r="I77" s="116"/>
      <c r="J77" s="37"/>
      <c r="K77" s="37"/>
      <c r="L77" s="11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2" customHeight="1">
      <c r="A78" s="35"/>
      <c r="B78" s="36"/>
      <c r="C78" s="30" t="s">
        <v>21</v>
      </c>
      <c r="D78" s="37"/>
      <c r="E78" s="37"/>
      <c r="F78" s="28" t="str">
        <f>F12</f>
        <v>Třešť - silnice II/406</v>
      </c>
      <c r="G78" s="37"/>
      <c r="H78" s="37"/>
      <c r="I78" s="118" t="s">
        <v>23</v>
      </c>
      <c r="J78" s="60" t="str">
        <f>IF(J12="","",J12)</f>
        <v>15. 8. 2019</v>
      </c>
      <c r="K78" s="37"/>
      <c r="L78" s="11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6.95" customHeight="1">
      <c r="A79" s="35"/>
      <c r="B79" s="36"/>
      <c r="C79" s="37"/>
      <c r="D79" s="37"/>
      <c r="E79" s="37"/>
      <c r="F79" s="37"/>
      <c r="G79" s="37"/>
      <c r="H79" s="37"/>
      <c r="I79" s="116"/>
      <c r="J79" s="37"/>
      <c r="K79" s="37"/>
      <c r="L79" s="11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27.95" customHeight="1">
      <c r="A80" s="35"/>
      <c r="B80" s="36"/>
      <c r="C80" s="30" t="s">
        <v>25</v>
      </c>
      <c r="D80" s="37"/>
      <c r="E80" s="37"/>
      <c r="F80" s="28" t="str">
        <f>E15</f>
        <v>Město Třešť</v>
      </c>
      <c r="G80" s="37"/>
      <c r="H80" s="37"/>
      <c r="I80" s="118" t="s">
        <v>31</v>
      </c>
      <c r="J80" s="33" t="str">
        <f>E21</f>
        <v>Haskoning DHV CR spol. s.r.o</v>
      </c>
      <c r="K80" s="37"/>
      <c r="L80" s="11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5.2" customHeight="1">
      <c r="A81" s="35"/>
      <c r="B81" s="36"/>
      <c r="C81" s="30" t="s">
        <v>29</v>
      </c>
      <c r="D81" s="37"/>
      <c r="E81" s="37"/>
      <c r="F81" s="28" t="str">
        <f>IF(E18="","",E18)</f>
        <v>Vyplň údaj</v>
      </c>
      <c r="G81" s="37"/>
      <c r="H81" s="37"/>
      <c r="I81" s="118" t="s">
        <v>34</v>
      </c>
      <c r="J81" s="33" t="str">
        <f>E24</f>
        <v xml:space="preserve"> </v>
      </c>
      <c r="K81" s="37"/>
      <c r="L81" s="11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0.35" customHeight="1">
      <c r="A82" s="35"/>
      <c r="B82" s="36"/>
      <c r="C82" s="37"/>
      <c r="D82" s="37"/>
      <c r="E82" s="37"/>
      <c r="F82" s="37"/>
      <c r="G82" s="37"/>
      <c r="H82" s="37"/>
      <c r="I82" s="116"/>
      <c r="J82" s="37"/>
      <c r="K82" s="37"/>
      <c r="L82" s="11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11" customFormat="1" ht="29.25" customHeight="1">
      <c r="A83" s="165"/>
      <c r="B83" s="166"/>
      <c r="C83" s="167" t="s">
        <v>159</v>
      </c>
      <c r="D83" s="168" t="s">
        <v>57</v>
      </c>
      <c r="E83" s="168" t="s">
        <v>53</v>
      </c>
      <c r="F83" s="168" t="s">
        <v>54</v>
      </c>
      <c r="G83" s="168" t="s">
        <v>160</v>
      </c>
      <c r="H83" s="168" t="s">
        <v>161</v>
      </c>
      <c r="I83" s="169" t="s">
        <v>162</v>
      </c>
      <c r="J83" s="168" t="s">
        <v>150</v>
      </c>
      <c r="K83" s="170" t="s">
        <v>163</v>
      </c>
      <c r="L83" s="171"/>
      <c r="M83" s="69" t="s">
        <v>19</v>
      </c>
      <c r="N83" s="70" t="s">
        <v>42</v>
      </c>
      <c r="O83" s="70" t="s">
        <v>164</v>
      </c>
      <c r="P83" s="70" t="s">
        <v>165</v>
      </c>
      <c r="Q83" s="70" t="s">
        <v>166</v>
      </c>
      <c r="R83" s="70" t="s">
        <v>167</v>
      </c>
      <c r="S83" s="70" t="s">
        <v>168</v>
      </c>
      <c r="T83" s="71" t="s">
        <v>169</v>
      </c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</row>
    <row r="84" spans="1:65" s="2" customFormat="1" ht="22.9" customHeight="1">
      <c r="A84" s="35"/>
      <c r="B84" s="36"/>
      <c r="C84" s="76" t="s">
        <v>170</v>
      </c>
      <c r="D84" s="37"/>
      <c r="E84" s="37"/>
      <c r="F84" s="37"/>
      <c r="G84" s="37"/>
      <c r="H84" s="37"/>
      <c r="I84" s="116"/>
      <c r="J84" s="172">
        <f>BK84</f>
        <v>0</v>
      </c>
      <c r="K84" s="37"/>
      <c r="L84" s="40"/>
      <c r="M84" s="72"/>
      <c r="N84" s="173"/>
      <c r="O84" s="73"/>
      <c r="P84" s="174">
        <f>P85+P112+P135+P160+P211</f>
        <v>0</v>
      </c>
      <c r="Q84" s="73"/>
      <c r="R84" s="174">
        <f>R85+R112+R135+R160+R211</f>
        <v>0</v>
      </c>
      <c r="S84" s="73"/>
      <c r="T84" s="175">
        <f>T85+T112+T135+T160+T211</f>
        <v>0</v>
      </c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T84" s="18" t="s">
        <v>71</v>
      </c>
      <c r="AU84" s="18" t="s">
        <v>151</v>
      </c>
      <c r="BK84" s="176">
        <f>BK85+BK112+BK135+BK160+BK211</f>
        <v>0</v>
      </c>
    </row>
    <row r="85" spans="1:65" s="12" customFormat="1" ht="25.9" customHeight="1">
      <c r="B85" s="177"/>
      <c r="C85" s="178"/>
      <c r="D85" s="179" t="s">
        <v>71</v>
      </c>
      <c r="E85" s="180" t="s">
        <v>2338</v>
      </c>
      <c r="F85" s="180" t="s">
        <v>2345</v>
      </c>
      <c r="G85" s="178"/>
      <c r="H85" s="178"/>
      <c r="I85" s="181"/>
      <c r="J85" s="182">
        <f>BK85</f>
        <v>0</v>
      </c>
      <c r="K85" s="178"/>
      <c r="L85" s="183"/>
      <c r="M85" s="184"/>
      <c r="N85" s="185"/>
      <c r="O85" s="185"/>
      <c r="P85" s="186">
        <f>SUM(P86:P111)</f>
        <v>0</v>
      </c>
      <c r="Q85" s="185"/>
      <c r="R85" s="186">
        <f>SUM(R86:R111)</f>
        <v>0</v>
      </c>
      <c r="S85" s="185"/>
      <c r="T85" s="187">
        <f>SUM(T86:T111)</f>
        <v>0</v>
      </c>
      <c r="AR85" s="188" t="s">
        <v>80</v>
      </c>
      <c r="AT85" s="189" t="s">
        <v>71</v>
      </c>
      <c r="AU85" s="189" t="s">
        <v>72</v>
      </c>
      <c r="AY85" s="188" t="s">
        <v>173</v>
      </c>
      <c r="BK85" s="190">
        <f>SUM(BK86:BK111)</f>
        <v>0</v>
      </c>
    </row>
    <row r="86" spans="1:65" s="2" customFormat="1" ht="16.5" customHeight="1">
      <c r="A86" s="35"/>
      <c r="B86" s="36"/>
      <c r="C86" s="232" t="s">
        <v>80</v>
      </c>
      <c r="D86" s="232" t="s">
        <v>247</v>
      </c>
      <c r="E86" s="233" t="s">
        <v>2340</v>
      </c>
      <c r="F86" s="234" t="s">
        <v>2637</v>
      </c>
      <c r="G86" s="235" t="s">
        <v>210</v>
      </c>
      <c r="H86" s="236">
        <v>1120</v>
      </c>
      <c r="I86" s="237"/>
      <c r="J86" s="238">
        <f>ROUND(I86*H86,2)</f>
        <v>0</v>
      </c>
      <c r="K86" s="234" t="s">
        <v>19</v>
      </c>
      <c r="L86" s="239"/>
      <c r="M86" s="240" t="s">
        <v>19</v>
      </c>
      <c r="N86" s="241" t="s">
        <v>43</v>
      </c>
      <c r="O86" s="65"/>
      <c r="P86" s="202">
        <f>O86*H86</f>
        <v>0</v>
      </c>
      <c r="Q86" s="202">
        <v>0</v>
      </c>
      <c r="R86" s="202">
        <f>Q86*H86</f>
        <v>0</v>
      </c>
      <c r="S86" s="202">
        <v>0</v>
      </c>
      <c r="T86" s="203">
        <f>S86*H86</f>
        <v>0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R86" s="204" t="s">
        <v>222</v>
      </c>
      <c r="AT86" s="204" t="s">
        <v>247</v>
      </c>
      <c r="AU86" s="204" t="s">
        <v>80</v>
      </c>
      <c r="AY86" s="18" t="s">
        <v>173</v>
      </c>
      <c r="BE86" s="205">
        <f>IF(N86="základní",J86,0)</f>
        <v>0</v>
      </c>
      <c r="BF86" s="205">
        <f>IF(N86="snížená",J86,0)</f>
        <v>0</v>
      </c>
      <c r="BG86" s="205">
        <f>IF(N86="zákl. přenesená",J86,0)</f>
        <v>0</v>
      </c>
      <c r="BH86" s="205">
        <f>IF(N86="sníž. přenesená",J86,0)</f>
        <v>0</v>
      </c>
      <c r="BI86" s="205">
        <f>IF(N86="nulová",J86,0)</f>
        <v>0</v>
      </c>
      <c r="BJ86" s="18" t="s">
        <v>80</v>
      </c>
      <c r="BK86" s="205">
        <f>ROUND(I86*H86,2)</f>
        <v>0</v>
      </c>
      <c r="BL86" s="18" t="s">
        <v>180</v>
      </c>
      <c r="BM86" s="204" t="s">
        <v>82</v>
      </c>
    </row>
    <row r="87" spans="1:65" s="2" customFormat="1" ht="11.25">
      <c r="A87" s="35"/>
      <c r="B87" s="36"/>
      <c r="C87" s="37"/>
      <c r="D87" s="206" t="s">
        <v>182</v>
      </c>
      <c r="E87" s="37"/>
      <c r="F87" s="207" t="s">
        <v>2637</v>
      </c>
      <c r="G87" s="37"/>
      <c r="H87" s="37"/>
      <c r="I87" s="116"/>
      <c r="J87" s="37"/>
      <c r="K87" s="37"/>
      <c r="L87" s="40"/>
      <c r="M87" s="208"/>
      <c r="N87" s="209"/>
      <c r="O87" s="65"/>
      <c r="P87" s="65"/>
      <c r="Q87" s="65"/>
      <c r="R87" s="65"/>
      <c r="S87" s="65"/>
      <c r="T87" s="66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T87" s="18" t="s">
        <v>182</v>
      </c>
      <c r="AU87" s="18" t="s">
        <v>80</v>
      </c>
    </row>
    <row r="88" spans="1:65" s="2" customFormat="1" ht="16.5" customHeight="1">
      <c r="A88" s="35"/>
      <c r="B88" s="36"/>
      <c r="C88" s="232" t="s">
        <v>82</v>
      </c>
      <c r="D88" s="232" t="s">
        <v>247</v>
      </c>
      <c r="E88" s="233" t="s">
        <v>2346</v>
      </c>
      <c r="F88" s="234" t="s">
        <v>2638</v>
      </c>
      <c r="G88" s="235" t="s">
        <v>210</v>
      </c>
      <c r="H88" s="236">
        <v>1270</v>
      </c>
      <c r="I88" s="237"/>
      <c r="J88" s="238">
        <f>ROUND(I88*H88,2)</f>
        <v>0</v>
      </c>
      <c r="K88" s="234" t="s">
        <v>19</v>
      </c>
      <c r="L88" s="239"/>
      <c r="M88" s="240" t="s">
        <v>19</v>
      </c>
      <c r="N88" s="241" t="s">
        <v>43</v>
      </c>
      <c r="O88" s="65"/>
      <c r="P88" s="202">
        <f>O88*H88</f>
        <v>0</v>
      </c>
      <c r="Q88" s="202">
        <v>0</v>
      </c>
      <c r="R88" s="202">
        <f>Q88*H88</f>
        <v>0</v>
      </c>
      <c r="S88" s="202">
        <v>0</v>
      </c>
      <c r="T88" s="203">
        <f>S88*H88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R88" s="204" t="s">
        <v>222</v>
      </c>
      <c r="AT88" s="204" t="s">
        <v>247</v>
      </c>
      <c r="AU88" s="204" t="s">
        <v>80</v>
      </c>
      <c r="AY88" s="18" t="s">
        <v>173</v>
      </c>
      <c r="BE88" s="205">
        <f>IF(N88="základní",J88,0)</f>
        <v>0</v>
      </c>
      <c r="BF88" s="205">
        <f>IF(N88="snížená",J88,0)</f>
        <v>0</v>
      </c>
      <c r="BG88" s="205">
        <f>IF(N88="zákl. přenesená",J88,0)</f>
        <v>0</v>
      </c>
      <c r="BH88" s="205">
        <f>IF(N88="sníž. přenesená",J88,0)</f>
        <v>0</v>
      </c>
      <c r="BI88" s="205">
        <f>IF(N88="nulová",J88,0)</f>
        <v>0</v>
      </c>
      <c r="BJ88" s="18" t="s">
        <v>80</v>
      </c>
      <c r="BK88" s="205">
        <f>ROUND(I88*H88,2)</f>
        <v>0</v>
      </c>
      <c r="BL88" s="18" t="s">
        <v>180</v>
      </c>
      <c r="BM88" s="204" t="s">
        <v>180</v>
      </c>
    </row>
    <row r="89" spans="1:65" s="2" customFormat="1" ht="11.25">
      <c r="A89" s="35"/>
      <c r="B89" s="36"/>
      <c r="C89" s="37"/>
      <c r="D89" s="206" t="s">
        <v>182</v>
      </c>
      <c r="E89" s="37"/>
      <c r="F89" s="207" t="s">
        <v>2638</v>
      </c>
      <c r="G89" s="37"/>
      <c r="H89" s="37"/>
      <c r="I89" s="116"/>
      <c r="J89" s="37"/>
      <c r="K89" s="37"/>
      <c r="L89" s="40"/>
      <c r="M89" s="208"/>
      <c r="N89" s="209"/>
      <c r="O89" s="65"/>
      <c r="P89" s="65"/>
      <c r="Q89" s="65"/>
      <c r="R89" s="65"/>
      <c r="S89" s="65"/>
      <c r="T89" s="66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T89" s="18" t="s">
        <v>182</v>
      </c>
      <c r="AU89" s="18" t="s">
        <v>80</v>
      </c>
    </row>
    <row r="90" spans="1:65" s="2" customFormat="1" ht="16.5" customHeight="1">
      <c r="A90" s="35"/>
      <c r="B90" s="36"/>
      <c r="C90" s="232" t="s">
        <v>119</v>
      </c>
      <c r="D90" s="232" t="s">
        <v>247</v>
      </c>
      <c r="E90" s="233" t="s">
        <v>2349</v>
      </c>
      <c r="F90" s="234" t="s">
        <v>2639</v>
      </c>
      <c r="G90" s="235" t="s">
        <v>210</v>
      </c>
      <c r="H90" s="236">
        <v>2840</v>
      </c>
      <c r="I90" s="237"/>
      <c r="J90" s="238">
        <f>ROUND(I90*H90,2)</f>
        <v>0</v>
      </c>
      <c r="K90" s="234" t="s">
        <v>19</v>
      </c>
      <c r="L90" s="239"/>
      <c r="M90" s="240" t="s">
        <v>19</v>
      </c>
      <c r="N90" s="241" t="s">
        <v>43</v>
      </c>
      <c r="O90" s="65"/>
      <c r="P90" s="202">
        <f>O90*H90</f>
        <v>0</v>
      </c>
      <c r="Q90" s="202">
        <v>0</v>
      </c>
      <c r="R90" s="202">
        <f>Q90*H90</f>
        <v>0</v>
      </c>
      <c r="S90" s="202">
        <v>0</v>
      </c>
      <c r="T90" s="203">
        <f>S90*H90</f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204" t="s">
        <v>222</v>
      </c>
      <c r="AT90" s="204" t="s">
        <v>247</v>
      </c>
      <c r="AU90" s="204" t="s">
        <v>80</v>
      </c>
      <c r="AY90" s="18" t="s">
        <v>173</v>
      </c>
      <c r="BE90" s="205">
        <f>IF(N90="základní",J90,0)</f>
        <v>0</v>
      </c>
      <c r="BF90" s="205">
        <f>IF(N90="snížená",J90,0)</f>
        <v>0</v>
      </c>
      <c r="BG90" s="205">
        <f>IF(N90="zákl. přenesená",J90,0)</f>
        <v>0</v>
      </c>
      <c r="BH90" s="205">
        <f>IF(N90="sníž. přenesená",J90,0)</f>
        <v>0</v>
      </c>
      <c r="BI90" s="205">
        <f>IF(N90="nulová",J90,0)</f>
        <v>0</v>
      </c>
      <c r="BJ90" s="18" t="s">
        <v>80</v>
      </c>
      <c r="BK90" s="205">
        <f>ROUND(I90*H90,2)</f>
        <v>0</v>
      </c>
      <c r="BL90" s="18" t="s">
        <v>180</v>
      </c>
      <c r="BM90" s="204" t="s">
        <v>207</v>
      </c>
    </row>
    <row r="91" spans="1:65" s="2" customFormat="1" ht="11.25">
      <c r="A91" s="35"/>
      <c r="B91" s="36"/>
      <c r="C91" s="37"/>
      <c r="D91" s="206" t="s">
        <v>182</v>
      </c>
      <c r="E91" s="37"/>
      <c r="F91" s="207" t="s">
        <v>2639</v>
      </c>
      <c r="G91" s="37"/>
      <c r="H91" s="37"/>
      <c r="I91" s="116"/>
      <c r="J91" s="37"/>
      <c r="K91" s="37"/>
      <c r="L91" s="40"/>
      <c r="M91" s="208"/>
      <c r="N91" s="209"/>
      <c r="O91" s="65"/>
      <c r="P91" s="65"/>
      <c r="Q91" s="65"/>
      <c r="R91" s="65"/>
      <c r="S91" s="65"/>
      <c r="T91" s="66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18" t="s">
        <v>182</v>
      </c>
      <c r="AU91" s="18" t="s">
        <v>80</v>
      </c>
    </row>
    <row r="92" spans="1:65" s="2" customFormat="1" ht="16.5" customHeight="1">
      <c r="A92" s="35"/>
      <c r="B92" s="36"/>
      <c r="C92" s="232" t="s">
        <v>180</v>
      </c>
      <c r="D92" s="232" t="s">
        <v>247</v>
      </c>
      <c r="E92" s="233" t="s">
        <v>2352</v>
      </c>
      <c r="F92" s="234" t="s">
        <v>2640</v>
      </c>
      <c r="G92" s="235" t="s">
        <v>573</v>
      </c>
      <c r="H92" s="236">
        <v>4</v>
      </c>
      <c r="I92" s="237"/>
      <c r="J92" s="238">
        <f>ROUND(I92*H92,2)</f>
        <v>0</v>
      </c>
      <c r="K92" s="234" t="s">
        <v>19</v>
      </c>
      <c r="L92" s="239"/>
      <c r="M92" s="240" t="s">
        <v>19</v>
      </c>
      <c r="N92" s="241" t="s">
        <v>43</v>
      </c>
      <c r="O92" s="65"/>
      <c r="P92" s="202">
        <f>O92*H92</f>
        <v>0</v>
      </c>
      <c r="Q92" s="202">
        <v>0</v>
      </c>
      <c r="R92" s="202">
        <f>Q92*H92</f>
        <v>0</v>
      </c>
      <c r="S92" s="202">
        <v>0</v>
      </c>
      <c r="T92" s="203">
        <f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204" t="s">
        <v>222</v>
      </c>
      <c r="AT92" s="204" t="s">
        <v>247</v>
      </c>
      <c r="AU92" s="204" t="s">
        <v>80</v>
      </c>
      <c r="AY92" s="18" t="s">
        <v>173</v>
      </c>
      <c r="BE92" s="205">
        <f>IF(N92="základní",J92,0)</f>
        <v>0</v>
      </c>
      <c r="BF92" s="205">
        <f>IF(N92="snížená",J92,0)</f>
        <v>0</v>
      </c>
      <c r="BG92" s="205">
        <f>IF(N92="zákl. přenesená",J92,0)</f>
        <v>0</v>
      </c>
      <c r="BH92" s="205">
        <f>IF(N92="sníž. přenesená",J92,0)</f>
        <v>0</v>
      </c>
      <c r="BI92" s="205">
        <f>IF(N92="nulová",J92,0)</f>
        <v>0</v>
      </c>
      <c r="BJ92" s="18" t="s">
        <v>80</v>
      </c>
      <c r="BK92" s="205">
        <f>ROUND(I92*H92,2)</f>
        <v>0</v>
      </c>
      <c r="BL92" s="18" t="s">
        <v>180</v>
      </c>
      <c r="BM92" s="204" t="s">
        <v>222</v>
      </c>
    </row>
    <row r="93" spans="1:65" s="2" customFormat="1" ht="11.25">
      <c r="A93" s="35"/>
      <c r="B93" s="36"/>
      <c r="C93" s="37"/>
      <c r="D93" s="206" t="s">
        <v>182</v>
      </c>
      <c r="E93" s="37"/>
      <c r="F93" s="207" t="s">
        <v>2640</v>
      </c>
      <c r="G93" s="37"/>
      <c r="H93" s="37"/>
      <c r="I93" s="116"/>
      <c r="J93" s="37"/>
      <c r="K93" s="37"/>
      <c r="L93" s="40"/>
      <c r="M93" s="208"/>
      <c r="N93" s="209"/>
      <c r="O93" s="65"/>
      <c r="P93" s="65"/>
      <c r="Q93" s="65"/>
      <c r="R93" s="65"/>
      <c r="S93" s="65"/>
      <c r="T93" s="66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8" t="s">
        <v>182</v>
      </c>
      <c r="AU93" s="18" t="s">
        <v>80</v>
      </c>
    </row>
    <row r="94" spans="1:65" s="2" customFormat="1" ht="16.5" customHeight="1">
      <c r="A94" s="35"/>
      <c r="B94" s="36"/>
      <c r="C94" s="232" t="s">
        <v>201</v>
      </c>
      <c r="D94" s="232" t="s">
        <v>247</v>
      </c>
      <c r="E94" s="233" t="s">
        <v>2355</v>
      </c>
      <c r="F94" s="234" t="s">
        <v>2641</v>
      </c>
      <c r="G94" s="235" t="s">
        <v>573</v>
      </c>
      <c r="H94" s="236">
        <v>1</v>
      </c>
      <c r="I94" s="237"/>
      <c r="J94" s="238">
        <f>ROUND(I94*H94,2)</f>
        <v>0</v>
      </c>
      <c r="K94" s="234" t="s">
        <v>19</v>
      </c>
      <c r="L94" s="239"/>
      <c r="M94" s="240" t="s">
        <v>19</v>
      </c>
      <c r="N94" s="241" t="s">
        <v>43</v>
      </c>
      <c r="O94" s="65"/>
      <c r="P94" s="202">
        <f>O94*H94</f>
        <v>0</v>
      </c>
      <c r="Q94" s="202">
        <v>0</v>
      </c>
      <c r="R94" s="202">
        <f>Q94*H94</f>
        <v>0</v>
      </c>
      <c r="S94" s="202">
        <v>0</v>
      </c>
      <c r="T94" s="203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204" t="s">
        <v>222</v>
      </c>
      <c r="AT94" s="204" t="s">
        <v>247</v>
      </c>
      <c r="AU94" s="204" t="s">
        <v>80</v>
      </c>
      <c r="AY94" s="18" t="s">
        <v>173</v>
      </c>
      <c r="BE94" s="205">
        <f>IF(N94="základní",J94,0)</f>
        <v>0</v>
      </c>
      <c r="BF94" s="205">
        <f>IF(N94="snížená",J94,0)</f>
        <v>0</v>
      </c>
      <c r="BG94" s="205">
        <f>IF(N94="zákl. přenesená",J94,0)</f>
        <v>0</v>
      </c>
      <c r="BH94" s="205">
        <f>IF(N94="sníž. přenesená",J94,0)</f>
        <v>0</v>
      </c>
      <c r="BI94" s="205">
        <f>IF(N94="nulová",J94,0)</f>
        <v>0</v>
      </c>
      <c r="BJ94" s="18" t="s">
        <v>80</v>
      </c>
      <c r="BK94" s="205">
        <f>ROUND(I94*H94,2)</f>
        <v>0</v>
      </c>
      <c r="BL94" s="18" t="s">
        <v>180</v>
      </c>
      <c r="BM94" s="204" t="s">
        <v>235</v>
      </c>
    </row>
    <row r="95" spans="1:65" s="2" customFormat="1" ht="11.25">
      <c r="A95" s="35"/>
      <c r="B95" s="36"/>
      <c r="C95" s="37"/>
      <c r="D95" s="206" t="s">
        <v>182</v>
      </c>
      <c r="E95" s="37"/>
      <c r="F95" s="207" t="s">
        <v>2641</v>
      </c>
      <c r="G95" s="37"/>
      <c r="H95" s="37"/>
      <c r="I95" s="116"/>
      <c r="J95" s="37"/>
      <c r="K95" s="37"/>
      <c r="L95" s="40"/>
      <c r="M95" s="208"/>
      <c r="N95" s="209"/>
      <c r="O95" s="65"/>
      <c r="P95" s="65"/>
      <c r="Q95" s="65"/>
      <c r="R95" s="65"/>
      <c r="S95" s="65"/>
      <c r="T95" s="66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18" t="s">
        <v>182</v>
      </c>
      <c r="AU95" s="18" t="s">
        <v>80</v>
      </c>
    </row>
    <row r="96" spans="1:65" s="2" customFormat="1" ht="16.5" customHeight="1">
      <c r="A96" s="35"/>
      <c r="B96" s="36"/>
      <c r="C96" s="232" t="s">
        <v>207</v>
      </c>
      <c r="D96" s="232" t="s">
        <v>247</v>
      </c>
      <c r="E96" s="233" t="s">
        <v>2358</v>
      </c>
      <c r="F96" s="234" t="s">
        <v>2642</v>
      </c>
      <c r="G96" s="235" t="s">
        <v>573</v>
      </c>
      <c r="H96" s="236">
        <v>22</v>
      </c>
      <c r="I96" s="237"/>
      <c r="J96" s="238">
        <f>ROUND(I96*H96,2)</f>
        <v>0</v>
      </c>
      <c r="K96" s="234" t="s">
        <v>19</v>
      </c>
      <c r="L96" s="239"/>
      <c r="M96" s="240" t="s">
        <v>19</v>
      </c>
      <c r="N96" s="241" t="s">
        <v>43</v>
      </c>
      <c r="O96" s="65"/>
      <c r="P96" s="202">
        <f>O96*H96</f>
        <v>0</v>
      </c>
      <c r="Q96" s="202">
        <v>0</v>
      </c>
      <c r="R96" s="202">
        <f>Q96*H96</f>
        <v>0</v>
      </c>
      <c r="S96" s="202">
        <v>0</v>
      </c>
      <c r="T96" s="203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204" t="s">
        <v>222</v>
      </c>
      <c r="AT96" s="204" t="s">
        <v>247</v>
      </c>
      <c r="AU96" s="204" t="s">
        <v>80</v>
      </c>
      <c r="AY96" s="18" t="s">
        <v>173</v>
      </c>
      <c r="BE96" s="205">
        <f>IF(N96="základní",J96,0)</f>
        <v>0</v>
      </c>
      <c r="BF96" s="205">
        <f>IF(N96="snížená",J96,0)</f>
        <v>0</v>
      </c>
      <c r="BG96" s="205">
        <f>IF(N96="zákl. přenesená",J96,0)</f>
        <v>0</v>
      </c>
      <c r="BH96" s="205">
        <f>IF(N96="sníž. přenesená",J96,0)</f>
        <v>0</v>
      </c>
      <c r="BI96" s="205">
        <f>IF(N96="nulová",J96,0)</f>
        <v>0</v>
      </c>
      <c r="BJ96" s="18" t="s">
        <v>80</v>
      </c>
      <c r="BK96" s="205">
        <f>ROUND(I96*H96,2)</f>
        <v>0</v>
      </c>
      <c r="BL96" s="18" t="s">
        <v>180</v>
      </c>
      <c r="BM96" s="204" t="s">
        <v>255</v>
      </c>
    </row>
    <row r="97" spans="1:65" s="2" customFormat="1" ht="11.25">
      <c r="A97" s="35"/>
      <c r="B97" s="36"/>
      <c r="C97" s="37"/>
      <c r="D97" s="206" t="s">
        <v>182</v>
      </c>
      <c r="E97" s="37"/>
      <c r="F97" s="207" t="s">
        <v>2642</v>
      </c>
      <c r="G97" s="37"/>
      <c r="H97" s="37"/>
      <c r="I97" s="116"/>
      <c r="J97" s="37"/>
      <c r="K97" s="37"/>
      <c r="L97" s="40"/>
      <c r="M97" s="208"/>
      <c r="N97" s="209"/>
      <c r="O97" s="65"/>
      <c r="P97" s="65"/>
      <c r="Q97" s="65"/>
      <c r="R97" s="65"/>
      <c r="S97" s="65"/>
      <c r="T97" s="66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182</v>
      </c>
      <c r="AU97" s="18" t="s">
        <v>80</v>
      </c>
    </row>
    <row r="98" spans="1:65" s="2" customFormat="1" ht="16.5" customHeight="1">
      <c r="A98" s="35"/>
      <c r="B98" s="36"/>
      <c r="C98" s="232" t="s">
        <v>214</v>
      </c>
      <c r="D98" s="232" t="s">
        <v>247</v>
      </c>
      <c r="E98" s="233" t="s">
        <v>2361</v>
      </c>
      <c r="F98" s="234" t="s">
        <v>2643</v>
      </c>
      <c r="G98" s="235" t="s">
        <v>573</v>
      </c>
      <c r="H98" s="236">
        <v>51</v>
      </c>
      <c r="I98" s="237"/>
      <c r="J98" s="238">
        <f>ROUND(I98*H98,2)</f>
        <v>0</v>
      </c>
      <c r="K98" s="234" t="s">
        <v>19</v>
      </c>
      <c r="L98" s="239"/>
      <c r="M98" s="240" t="s">
        <v>19</v>
      </c>
      <c r="N98" s="241" t="s">
        <v>43</v>
      </c>
      <c r="O98" s="65"/>
      <c r="P98" s="202">
        <f>O98*H98</f>
        <v>0</v>
      </c>
      <c r="Q98" s="202">
        <v>0</v>
      </c>
      <c r="R98" s="202">
        <f>Q98*H98</f>
        <v>0</v>
      </c>
      <c r="S98" s="202">
        <v>0</v>
      </c>
      <c r="T98" s="203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04" t="s">
        <v>222</v>
      </c>
      <c r="AT98" s="204" t="s">
        <v>247</v>
      </c>
      <c r="AU98" s="204" t="s">
        <v>80</v>
      </c>
      <c r="AY98" s="18" t="s">
        <v>173</v>
      </c>
      <c r="BE98" s="205">
        <f>IF(N98="základní",J98,0)</f>
        <v>0</v>
      </c>
      <c r="BF98" s="205">
        <f>IF(N98="snížená",J98,0)</f>
        <v>0</v>
      </c>
      <c r="BG98" s="205">
        <f>IF(N98="zákl. přenesená",J98,0)</f>
        <v>0</v>
      </c>
      <c r="BH98" s="205">
        <f>IF(N98="sníž. přenesená",J98,0)</f>
        <v>0</v>
      </c>
      <c r="BI98" s="205">
        <f>IF(N98="nulová",J98,0)</f>
        <v>0</v>
      </c>
      <c r="BJ98" s="18" t="s">
        <v>80</v>
      </c>
      <c r="BK98" s="205">
        <f>ROUND(I98*H98,2)</f>
        <v>0</v>
      </c>
      <c r="BL98" s="18" t="s">
        <v>180</v>
      </c>
      <c r="BM98" s="204" t="s">
        <v>272</v>
      </c>
    </row>
    <row r="99" spans="1:65" s="2" customFormat="1" ht="11.25">
      <c r="A99" s="35"/>
      <c r="B99" s="36"/>
      <c r="C99" s="37"/>
      <c r="D99" s="206" t="s">
        <v>182</v>
      </c>
      <c r="E99" s="37"/>
      <c r="F99" s="207" t="s">
        <v>2643</v>
      </c>
      <c r="G99" s="37"/>
      <c r="H99" s="37"/>
      <c r="I99" s="116"/>
      <c r="J99" s="37"/>
      <c r="K99" s="37"/>
      <c r="L99" s="40"/>
      <c r="M99" s="208"/>
      <c r="N99" s="209"/>
      <c r="O99" s="65"/>
      <c r="P99" s="65"/>
      <c r="Q99" s="65"/>
      <c r="R99" s="65"/>
      <c r="S99" s="65"/>
      <c r="T99" s="66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18" t="s">
        <v>182</v>
      </c>
      <c r="AU99" s="18" t="s">
        <v>80</v>
      </c>
    </row>
    <row r="100" spans="1:65" s="2" customFormat="1" ht="16.5" customHeight="1">
      <c r="A100" s="35"/>
      <c r="B100" s="36"/>
      <c r="C100" s="232" t="s">
        <v>222</v>
      </c>
      <c r="D100" s="232" t="s">
        <v>247</v>
      </c>
      <c r="E100" s="233" t="s">
        <v>2364</v>
      </c>
      <c r="F100" s="234" t="s">
        <v>2644</v>
      </c>
      <c r="G100" s="235" t="s">
        <v>573</v>
      </c>
      <c r="H100" s="236">
        <v>2</v>
      </c>
      <c r="I100" s="237"/>
      <c r="J100" s="238">
        <f>ROUND(I100*H100,2)</f>
        <v>0</v>
      </c>
      <c r="K100" s="234" t="s">
        <v>19</v>
      </c>
      <c r="L100" s="239"/>
      <c r="M100" s="240" t="s">
        <v>19</v>
      </c>
      <c r="N100" s="241" t="s">
        <v>43</v>
      </c>
      <c r="O100" s="65"/>
      <c r="P100" s="202">
        <f>O100*H100</f>
        <v>0</v>
      </c>
      <c r="Q100" s="202">
        <v>0</v>
      </c>
      <c r="R100" s="202">
        <f>Q100*H100</f>
        <v>0</v>
      </c>
      <c r="S100" s="202">
        <v>0</v>
      </c>
      <c r="T100" s="203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4" t="s">
        <v>222</v>
      </c>
      <c r="AT100" s="204" t="s">
        <v>247</v>
      </c>
      <c r="AU100" s="204" t="s">
        <v>80</v>
      </c>
      <c r="AY100" s="18" t="s">
        <v>173</v>
      </c>
      <c r="BE100" s="205">
        <f>IF(N100="základní",J100,0)</f>
        <v>0</v>
      </c>
      <c r="BF100" s="205">
        <f>IF(N100="snížená",J100,0)</f>
        <v>0</v>
      </c>
      <c r="BG100" s="205">
        <f>IF(N100="zákl. přenesená",J100,0)</f>
        <v>0</v>
      </c>
      <c r="BH100" s="205">
        <f>IF(N100="sníž. přenesená",J100,0)</f>
        <v>0</v>
      </c>
      <c r="BI100" s="205">
        <f>IF(N100="nulová",J100,0)</f>
        <v>0</v>
      </c>
      <c r="BJ100" s="18" t="s">
        <v>80</v>
      </c>
      <c r="BK100" s="205">
        <f>ROUND(I100*H100,2)</f>
        <v>0</v>
      </c>
      <c r="BL100" s="18" t="s">
        <v>180</v>
      </c>
      <c r="BM100" s="204" t="s">
        <v>284</v>
      </c>
    </row>
    <row r="101" spans="1:65" s="2" customFormat="1" ht="11.25">
      <c r="A101" s="35"/>
      <c r="B101" s="36"/>
      <c r="C101" s="37"/>
      <c r="D101" s="206" t="s">
        <v>182</v>
      </c>
      <c r="E101" s="37"/>
      <c r="F101" s="207" t="s">
        <v>2644</v>
      </c>
      <c r="G101" s="37"/>
      <c r="H101" s="37"/>
      <c r="I101" s="116"/>
      <c r="J101" s="37"/>
      <c r="K101" s="37"/>
      <c r="L101" s="40"/>
      <c r="M101" s="208"/>
      <c r="N101" s="209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182</v>
      </c>
      <c r="AU101" s="18" t="s">
        <v>80</v>
      </c>
    </row>
    <row r="102" spans="1:65" s="2" customFormat="1" ht="16.5" customHeight="1">
      <c r="A102" s="35"/>
      <c r="B102" s="36"/>
      <c r="C102" s="232" t="s">
        <v>228</v>
      </c>
      <c r="D102" s="232" t="s">
        <v>247</v>
      </c>
      <c r="E102" s="233" t="s">
        <v>2367</v>
      </c>
      <c r="F102" s="234" t="s">
        <v>2645</v>
      </c>
      <c r="G102" s="235" t="s">
        <v>573</v>
      </c>
      <c r="H102" s="236">
        <v>10</v>
      </c>
      <c r="I102" s="237"/>
      <c r="J102" s="238">
        <f>ROUND(I102*H102,2)</f>
        <v>0</v>
      </c>
      <c r="K102" s="234" t="s">
        <v>19</v>
      </c>
      <c r="L102" s="239"/>
      <c r="M102" s="240" t="s">
        <v>19</v>
      </c>
      <c r="N102" s="241" t="s">
        <v>43</v>
      </c>
      <c r="O102" s="65"/>
      <c r="P102" s="202">
        <f>O102*H102</f>
        <v>0</v>
      </c>
      <c r="Q102" s="202">
        <v>0</v>
      </c>
      <c r="R102" s="202">
        <f>Q102*H102</f>
        <v>0</v>
      </c>
      <c r="S102" s="202">
        <v>0</v>
      </c>
      <c r="T102" s="203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04" t="s">
        <v>222</v>
      </c>
      <c r="AT102" s="204" t="s">
        <v>247</v>
      </c>
      <c r="AU102" s="204" t="s">
        <v>80</v>
      </c>
      <c r="AY102" s="18" t="s">
        <v>173</v>
      </c>
      <c r="BE102" s="205">
        <f>IF(N102="základní",J102,0)</f>
        <v>0</v>
      </c>
      <c r="BF102" s="205">
        <f>IF(N102="snížená",J102,0)</f>
        <v>0</v>
      </c>
      <c r="BG102" s="205">
        <f>IF(N102="zákl. přenesená",J102,0)</f>
        <v>0</v>
      </c>
      <c r="BH102" s="205">
        <f>IF(N102="sníž. přenesená",J102,0)</f>
        <v>0</v>
      </c>
      <c r="BI102" s="205">
        <f>IF(N102="nulová",J102,0)</f>
        <v>0</v>
      </c>
      <c r="BJ102" s="18" t="s">
        <v>80</v>
      </c>
      <c r="BK102" s="205">
        <f>ROUND(I102*H102,2)</f>
        <v>0</v>
      </c>
      <c r="BL102" s="18" t="s">
        <v>180</v>
      </c>
      <c r="BM102" s="204" t="s">
        <v>296</v>
      </c>
    </row>
    <row r="103" spans="1:65" s="2" customFormat="1" ht="11.25">
      <c r="A103" s="35"/>
      <c r="B103" s="36"/>
      <c r="C103" s="37"/>
      <c r="D103" s="206" t="s">
        <v>182</v>
      </c>
      <c r="E103" s="37"/>
      <c r="F103" s="207" t="s">
        <v>2645</v>
      </c>
      <c r="G103" s="37"/>
      <c r="H103" s="37"/>
      <c r="I103" s="116"/>
      <c r="J103" s="37"/>
      <c r="K103" s="37"/>
      <c r="L103" s="40"/>
      <c r="M103" s="208"/>
      <c r="N103" s="209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182</v>
      </c>
      <c r="AU103" s="18" t="s">
        <v>80</v>
      </c>
    </row>
    <row r="104" spans="1:65" s="2" customFormat="1" ht="16.5" customHeight="1">
      <c r="A104" s="35"/>
      <c r="B104" s="36"/>
      <c r="C104" s="232" t="s">
        <v>235</v>
      </c>
      <c r="D104" s="232" t="s">
        <v>247</v>
      </c>
      <c r="E104" s="233" t="s">
        <v>2370</v>
      </c>
      <c r="F104" s="234" t="s">
        <v>2646</v>
      </c>
      <c r="G104" s="235" t="s">
        <v>573</v>
      </c>
      <c r="H104" s="236">
        <v>34</v>
      </c>
      <c r="I104" s="237"/>
      <c r="J104" s="238">
        <f>ROUND(I104*H104,2)</f>
        <v>0</v>
      </c>
      <c r="K104" s="234" t="s">
        <v>19</v>
      </c>
      <c r="L104" s="239"/>
      <c r="M104" s="240" t="s">
        <v>19</v>
      </c>
      <c r="N104" s="241" t="s">
        <v>43</v>
      </c>
      <c r="O104" s="65"/>
      <c r="P104" s="202">
        <f>O104*H104</f>
        <v>0</v>
      </c>
      <c r="Q104" s="202">
        <v>0</v>
      </c>
      <c r="R104" s="202">
        <f>Q104*H104</f>
        <v>0</v>
      </c>
      <c r="S104" s="202">
        <v>0</v>
      </c>
      <c r="T104" s="203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4" t="s">
        <v>222</v>
      </c>
      <c r="AT104" s="204" t="s">
        <v>247</v>
      </c>
      <c r="AU104" s="204" t="s">
        <v>80</v>
      </c>
      <c r="AY104" s="18" t="s">
        <v>173</v>
      </c>
      <c r="BE104" s="205">
        <f>IF(N104="základní",J104,0)</f>
        <v>0</v>
      </c>
      <c r="BF104" s="205">
        <f>IF(N104="snížená",J104,0)</f>
        <v>0</v>
      </c>
      <c r="BG104" s="205">
        <f>IF(N104="zákl. přenesená",J104,0)</f>
        <v>0</v>
      </c>
      <c r="BH104" s="205">
        <f>IF(N104="sníž. přenesená",J104,0)</f>
        <v>0</v>
      </c>
      <c r="BI104" s="205">
        <f>IF(N104="nulová",J104,0)</f>
        <v>0</v>
      </c>
      <c r="BJ104" s="18" t="s">
        <v>80</v>
      </c>
      <c r="BK104" s="205">
        <f>ROUND(I104*H104,2)</f>
        <v>0</v>
      </c>
      <c r="BL104" s="18" t="s">
        <v>180</v>
      </c>
      <c r="BM104" s="204" t="s">
        <v>308</v>
      </c>
    </row>
    <row r="105" spans="1:65" s="2" customFormat="1" ht="11.25">
      <c r="A105" s="35"/>
      <c r="B105" s="36"/>
      <c r="C105" s="37"/>
      <c r="D105" s="206" t="s">
        <v>182</v>
      </c>
      <c r="E105" s="37"/>
      <c r="F105" s="207" t="s">
        <v>2646</v>
      </c>
      <c r="G105" s="37"/>
      <c r="H105" s="37"/>
      <c r="I105" s="116"/>
      <c r="J105" s="37"/>
      <c r="K105" s="37"/>
      <c r="L105" s="40"/>
      <c r="M105" s="208"/>
      <c r="N105" s="209"/>
      <c r="O105" s="65"/>
      <c r="P105" s="65"/>
      <c r="Q105" s="65"/>
      <c r="R105" s="65"/>
      <c r="S105" s="65"/>
      <c r="T105" s="66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8" t="s">
        <v>182</v>
      </c>
      <c r="AU105" s="18" t="s">
        <v>80</v>
      </c>
    </row>
    <row r="106" spans="1:65" s="2" customFormat="1" ht="16.5" customHeight="1">
      <c r="A106" s="35"/>
      <c r="B106" s="36"/>
      <c r="C106" s="232" t="s">
        <v>246</v>
      </c>
      <c r="D106" s="232" t="s">
        <v>247</v>
      </c>
      <c r="E106" s="233" t="s">
        <v>2373</v>
      </c>
      <c r="F106" s="234" t="s">
        <v>2647</v>
      </c>
      <c r="G106" s="235" t="s">
        <v>573</v>
      </c>
      <c r="H106" s="236">
        <v>51</v>
      </c>
      <c r="I106" s="237"/>
      <c r="J106" s="238">
        <f>ROUND(I106*H106,2)</f>
        <v>0</v>
      </c>
      <c r="K106" s="234" t="s">
        <v>19</v>
      </c>
      <c r="L106" s="239"/>
      <c r="M106" s="240" t="s">
        <v>19</v>
      </c>
      <c r="N106" s="241" t="s">
        <v>43</v>
      </c>
      <c r="O106" s="65"/>
      <c r="P106" s="202">
        <f>O106*H106</f>
        <v>0</v>
      </c>
      <c r="Q106" s="202">
        <v>0</v>
      </c>
      <c r="R106" s="202">
        <f>Q106*H106</f>
        <v>0</v>
      </c>
      <c r="S106" s="202">
        <v>0</v>
      </c>
      <c r="T106" s="203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4" t="s">
        <v>222</v>
      </c>
      <c r="AT106" s="204" t="s">
        <v>247</v>
      </c>
      <c r="AU106" s="204" t="s">
        <v>80</v>
      </c>
      <c r="AY106" s="18" t="s">
        <v>173</v>
      </c>
      <c r="BE106" s="205">
        <f>IF(N106="základní",J106,0)</f>
        <v>0</v>
      </c>
      <c r="BF106" s="205">
        <f>IF(N106="snížená",J106,0)</f>
        <v>0</v>
      </c>
      <c r="BG106" s="205">
        <f>IF(N106="zákl. přenesená",J106,0)</f>
        <v>0</v>
      </c>
      <c r="BH106" s="205">
        <f>IF(N106="sníž. přenesená",J106,0)</f>
        <v>0</v>
      </c>
      <c r="BI106" s="205">
        <f>IF(N106="nulová",J106,0)</f>
        <v>0</v>
      </c>
      <c r="BJ106" s="18" t="s">
        <v>80</v>
      </c>
      <c r="BK106" s="205">
        <f>ROUND(I106*H106,2)</f>
        <v>0</v>
      </c>
      <c r="BL106" s="18" t="s">
        <v>180</v>
      </c>
      <c r="BM106" s="204" t="s">
        <v>319</v>
      </c>
    </row>
    <row r="107" spans="1:65" s="2" customFormat="1" ht="11.25">
      <c r="A107" s="35"/>
      <c r="B107" s="36"/>
      <c r="C107" s="37"/>
      <c r="D107" s="206" t="s">
        <v>182</v>
      </c>
      <c r="E107" s="37"/>
      <c r="F107" s="207" t="s">
        <v>2647</v>
      </c>
      <c r="G107" s="37"/>
      <c r="H107" s="37"/>
      <c r="I107" s="116"/>
      <c r="J107" s="37"/>
      <c r="K107" s="37"/>
      <c r="L107" s="40"/>
      <c r="M107" s="208"/>
      <c r="N107" s="209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182</v>
      </c>
      <c r="AU107" s="18" t="s">
        <v>80</v>
      </c>
    </row>
    <row r="108" spans="1:65" s="2" customFormat="1" ht="16.5" customHeight="1">
      <c r="A108" s="35"/>
      <c r="B108" s="36"/>
      <c r="C108" s="232" t="s">
        <v>255</v>
      </c>
      <c r="D108" s="232" t="s">
        <v>247</v>
      </c>
      <c r="E108" s="233" t="s">
        <v>2376</v>
      </c>
      <c r="F108" s="234" t="s">
        <v>2648</v>
      </c>
      <c r="G108" s="235" t="s">
        <v>573</v>
      </c>
      <c r="H108" s="236">
        <v>1000</v>
      </c>
      <c r="I108" s="237"/>
      <c r="J108" s="238">
        <f>ROUND(I108*H108,2)</f>
        <v>0</v>
      </c>
      <c r="K108" s="234" t="s">
        <v>19</v>
      </c>
      <c r="L108" s="239"/>
      <c r="M108" s="240" t="s">
        <v>19</v>
      </c>
      <c r="N108" s="241" t="s">
        <v>43</v>
      </c>
      <c r="O108" s="65"/>
      <c r="P108" s="202">
        <f>O108*H108</f>
        <v>0</v>
      </c>
      <c r="Q108" s="202">
        <v>0</v>
      </c>
      <c r="R108" s="202">
        <f>Q108*H108</f>
        <v>0</v>
      </c>
      <c r="S108" s="202">
        <v>0</v>
      </c>
      <c r="T108" s="203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4" t="s">
        <v>222</v>
      </c>
      <c r="AT108" s="204" t="s">
        <v>247</v>
      </c>
      <c r="AU108" s="204" t="s">
        <v>80</v>
      </c>
      <c r="AY108" s="18" t="s">
        <v>173</v>
      </c>
      <c r="BE108" s="205">
        <f>IF(N108="základní",J108,0)</f>
        <v>0</v>
      </c>
      <c r="BF108" s="205">
        <f>IF(N108="snížená",J108,0)</f>
        <v>0</v>
      </c>
      <c r="BG108" s="205">
        <f>IF(N108="zákl. přenesená",J108,0)</f>
        <v>0</v>
      </c>
      <c r="BH108" s="205">
        <f>IF(N108="sníž. přenesená",J108,0)</f>
        <v>0</v>
      </c>
      <c r="BI108" s="205">
        <f>IF(N108="nulová",J108,0)</f>
        <v>0</v>
      </c>
      <c r="BJ108" s="18" t="s">
        <v>80</v>
      </c>
      <c r="BK108" s="205">
        <f>ROUND(I108*H108,2)</f>
        <v>0</v>
      </c>
      <c r="BL108" s="18" t="s">
        <v>180</v>
      </c>
      <c r="BM108" s="204" t="s">
        <v>333</v>
      </c>
    </row>
    <row r="109" spans="1:65" s="2" customFormat="1" ht="11.25">
      <c r="A109" s="35"/>
      <c r="B109" s="36"/>
      <c r="C109" s="37"/>
      <c r="D109" s="206" t="s">
        <v>182</v>
      </c>
      <c r="E109" s="37"/>
      <c r="F109" s="207" t="s">
        <v>2648</v>
      </c>
      <c r="G109" s="37"/>
      <c r="H109" s="37"/>
      <c r="I109" s="116"/>
      <c r="J109" s="37"/>
      <c r="K109" s="37"/>
      <c r="L109" s="40"/>
      <c r="M109" s="208"/>
      <c r="N109" s="209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182</v>
      </c>
      <c r="AU109" s="18" t="s">
        <v>80</v>
      </c>
    </row>
    <row r="110" spans="1:65" s="2" customFormat="1" ht="16.5" customHeight="1">
      <c r="A110" s="35"/>
      <c r="B110" s="36"/>
      <c r="C110" s="232" t="s">
        <v>266</v>
      </c>
      <c r="D110" s="232" t="s">
        <v>247</v>
      </c>
      <c r="E110" s="233" t="s">
        <v>2379</v>
      </c>
      <c r="F110" s="234" t="s">
        <v>2649</v>
      </c>
      <c r="G110" s="235" t="s">
        <v>573</v>
      </c>
      <c r="H110" s="236">
        <v>23</v>
      </c>
      <c r="I110" s="237"/>
      <c r="J110" s="238">
        <f>ROUND(I110*H110,2)</f>
        <v>0</v>
      </c>
      <c r="K110" s="234" t="s">
        <v>19</v>
      </c>
      <c r="L110" s="239"/>
      <c r="M110" s="240" t="s">
        <v>19</v>
      </c>
      <c r="N110" s="241" t="s">
        <v>43</v>
      </c>
      <c r="O110" s="65"/>
      <c r="P110" s="202">
        <f>O110*H110</f>
        <v>0</v>
      </c>
      <c r="Q110" s="202">
        <v>0</v>
      </c>
      <c r="R110" s="202">
        <f>Q110*H110</f>
        <v>0</v>
      </c>
      <c r="S110" s="202">
        <v>0</v>
      </c>
      <c r="T110" s="203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204" t="s">
        <v>222</v>
      </c>
      <c r="AT110" s="204" t="s">
        <v>247</v>
      </c>
      <c r="AU110" s="204" t="s">
        <v>80</v>
      </c>
      <c r="AY110" s="18" t="s">
        <v>173</v>
      </c>
      <c r="BE110" s="205">
        <f>IF(N110="základní",J110,0)</f>
        <v>0</v>
      </c>
      <c r="BF110" s="205">
        <f>IF(N110="snížená",J110,0)</f>
        <v>0</v>
      </c>
      <c r="BG110" s="205">
        <f>IF(N110="zákl. přenesená",J110,0)</f>
        <v>0</v>
      </c>
      <c r="BH110" s="205">
        <f>IF(N110="sníž. přenesená",J110,0)</f>
        <v>0</v>
      </c>
      <c r="BI110" s="205">
        <f>IF(N110="nulová",J110,0)</f>
        <v>0</v>
      </c>
      <c r="BJ110" s="18" t="s">
        <v>80</v>
      </c>
      <c r="BK110" s="205">
        <f>ROUND(I110*H110,2)</f>
        <v>0</v>
      </c>
      <c r="BL110" s="18" t="s">
        <v>180</v>
      </c>
      <c r="BM110" s="204" t="s">
        <v>343</v>
      </c>
    </row>
    <row r="111" spans="1:65" s="2" customFormat="1" ht="11.25">
      <c r="A111" s="35"/>
      <c r="B111" s="36"/>
      <c r="C111" s="37"/>
      <c r="D111" s="206" t="s">
        <v>182</v>
      </c>
      <c r="E111" s="37"/>
      <c r="F111" s="207" t="s">
        <v>2649</v>
      </c>
      <c r="G111" s="37"/>
      <c r="H111" s="37"/>
      <c r="I111" s="116"/>
      <c r="J111" s="37"/>
      <c r="K111" s="37"/>
      <c r="L111" s="40"/>
      <c r="M111" s="208"/>
      <c r="N111" s="209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182</v>
      </c>
      <c r="AU111" s="18" t="s">
        <v>80</v>
      </c>
    </row>
    <row r="112" spans="1:65" s="12" customFormat="1" ht="25.9" customHeight="1">
      <c r="B112" s="177"/>
      <c r="C112" s="178"/>
      <c r="D112" s="179" t="s">
        <v>71</v>
      </c>
      <c r="E112" s="180" t="s">
        <v>2344</v>
      </c>
      <c r="F112" s="180" t="s">
        <v>2407</v>
      </c>
      <c r="G112" s="178"/>
      <c r="H112" s="178"/>
      <c r="I112" s="181"/>
      <c r="J112" s="182">
        <f>BK112</f>
        <v>0</v>
      </c>
      <c r="K112" s="178"/>
      <c r="L112" s="183"/>
      <c r="M112" s="184"/>
      <c r="N112" s="185"/>
      <c r="O112" s="185"/>
      <c r="P112" s="186">
        <f>SUM(P113:P134)</f>
        <v>0</v>
      </c>
      <c r="Q112" s="185"/>
      <c r="R112" s="186">
        <f>SUM(R113:R134)</f>
        <v>0</v>
      </c>
      <c r="S112" s="185"/>
      <c r="T112" s="187">
        <f>SUM(T113:T134)</f>
        <v>0</v>
      </c>
      <c r="AR112" s="188" t="s">
        <v>80</v>
      </c>
      <c r="AT112" s="189" t="s">
        <v>71</v>
      </c>
      <c r="AU112" s="189" t="s">
        <v>72</v>
      </c>
      <c r="AY112" s="188" t="s">
        <v>173</v>
      </c>
      <c r="BK112" s="190">
        <f>SUM(BK113:BK134)</f>
        <v>0</v>
      </c>
    </row>
    <row r="113" spans="1:65" s="2" customFormat="1" ht="16.5" customHeight="1">
      <c r="A113" s="35"/>
      <c r="B113" s="36"/>
      <c r="C113" s="232" t="s">
        <v>272</v>
      </c>
      <c r="D113" s="232" t="s">
        <v>247</v>
      </c>
      <c r="E113" s="233" t="s">
        <v>2382</v>
      </c>
      <c r="F113" s="234" t="s">
        <v>2650</v>
      </c>
      <c r="G113" s="235" t="s">
        <v>528</v>
      </c>
      <c r="H113" s="236">
        <v>2</v>
      </c>
      <c r="I113" s="237"/>
      <c r="J113" s="238">
        <f>ROUND(I113*H113,2)</f>
        <v>0</v>
      </c>
      <c r="K113" s="234" t="s">
        <v>19</v>
      </c>
      <c r="L113" s="239"/>
      <c r="M113" s="240" t="s">
        <v>19</v>
      </c>
      <c r="N113" s="241" t="s">
        <v>43</v>
      </c>
      <c r="O113" s="65"/>
      <c r="P113" s="202">
        <f>O113*H113</f>
        <v>0</v>
      </c>
      <c r="Q113" s="202">
        <v>0</v>
      </c>
      <c r="R113" s="202">
        <f>Q113*H113</f>
        <v>0</v>
      </c>
      <c r="S113" s="202">
        <v>0</v>
      </c>
      <c r="T113" s="203">
        <f>S113*H113</f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204" t="s">
        <v>222</v>
      </c>
      <c r="AT113" s="204" t="s">
        <v>247</v>
      </c>
      <c r="AU113" s="204" t="s">
        <v>80</v>
      </c>
      <c r="AY113" s="18" t="s">
        <v>173</v>
      </c>
      <c r="BE113" s="205">
        <f>IF(N113="základní",J113,0)</f>
        <v>0</v>
      </c>
      <c r="BF113" s="205">
        <f>IF(N113="snížená",J113,0)</f>
        <v>0</v>
      </c>
      <c r="BG113" s="205">
        <f>IF(N113="zákl. přenesená",J113,0)</f>
        <v>0</v>
      </c>
      <c r="BH113" s="205">
        <f>IF(N113="sníž. přenesená",J113,0)</f>
        <v>0</v>
      </c>
      <c r="BI113" s="205">
        <f>IF(N113="nulová",J113,0)</f>
        <v>0</v>
      </c>
      <c r="BJ113" s="18" t="s">
        <v>80</v>
      </c>
      <c r="BK113" s="205">
        <f>ROUND(I113*H113,2)</f>
        <v>0</v>
      </c>
      <c r="BL113" s="18" t="s">
        <v>180</v>
      </c>
      <c r="BM113" s="204" t="s">
        <v>356</v>
      </c>
    </row>
    <row r="114" spans="1:65" s="2" customFormat="1" ht="11.25">
      <c r="A114" s="35"/>
      <c r="B114" s="36"/>
      <c r="C114" s="37"/>
      <c r="D114" s="206" t="s">
        <v>182</v>
      </c>
      <c r="E114" s="37"/>
      <c r="F114" s="207" t="s">
        <v>2650</v>
      </c>
      <c r="G114" s="37"/>
      <c r="H114" s="37"/>
      <c r="I114" s="116"/>
      <c r="J114" s="37"/>
      <c r="K114" s="37"/>
      <c r="L114" s="40"/>
      <c r="M114" s="208"/>
      <c r="N114" s="209"/>
      <c r="O114" s="65"/>
      <c r="P114" s="65"/>
      <c r="Q114" s="65"/>
      <c r="R114" s="65"/>
      <c r="S114" s="65"/>
      <c r="T114" s="66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T114" s="18" t="s">
        <v>182</v>
      </c>
      <c r="AU114" s="18" t="s">
        <v>80</v>
      </c>
    </row>
    <row r="115" spans="1:65" s="2" customFormat="1" ht="16.5" customHeight="1">
      <c r="A115" s="35"/>
      <c r="B115" s="36"/>
      <c r="C115" s="232" t="s">
        <v>8</v>
      </c>
      <c r="D115" s="232" t="s">
        <v>247</v>
      </c>
      <c r="E115" s="233" t="s">
        <v>2385</v>
      </c>
      <c r="F115" s="234" t="s">
        <v>2651</v>
      </c>
      <c r="G115" s="235" t="s">
        <v>210</v>
      </c>
      <c r="H115" s="236">
        <v>883</v>
      </c>
      <c r="I115" s="237"/>
      <c r="J115" s="238">
        <f>ROUND(I115*H115,2)</f>
        <v>0</v>
      </c>
      <c r="K115" s="234" t="s">
        <v>19</v>
      </c>
      <c r="L115" s="239"/>
      <c r="M115" s="240" t="s">
        <v>19</v>
      </c>
      <c r="N115" s="241" t="s">
        <v>43</v>
      </c>
      <c r="O115" s="65"/>
      <c r="P115" s="202">
        <f>O115*H115</f>
        <v>0</v>
      </c>
      <c r="Q115" s="202">
        <v>0</v>
      </c>
      <c r="R115" s="202">
        <f>Q115*H115</f>
        <v>0</v>
      </c>
      <c r="S115" s="202">
        <v>0</v>
      </c>
      <c r="T115" s="203">
        <f>S115*H115</f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204" t="s">
        <v>222</v>
      </c>
      <c r="AT115" s="204" t="s">
        <v>247</v>
      </c>
      <c r="AU115" s="204" t="s">
        <v>80</v>
      </c>
      <c r="AY115" s="18" t="s">
        <v>173</v>
      </c>
      <c r="BE115" s="205">
        <f>IF(N115="základní",J115,0)</f>
        <v>0</v>
      </c>
      <c r="BF115" s="205">
        <f>IF(N115="snížená",J115,0)</f>
        <v>0</v>
      </c>
      <c r="BG115" s="205">
        <f>IF(N115="zákl. přenesená",J115,0)</f>
        <v>0</v>
      </c>
      <c r="BH115" s="205">
        <f>IF(N115="sníž. přenesená",J115,0)</f>
        <v>0</v>
      </c>
      <c r="BI115" s="205">
        <f>IF(N115="nulová",J115,0)</f>
        <v>0</v>
      </c>
      <c r="BJ115" s="18" t="s">
        <v>80</v>
      </c>
      <c r="BK115" s="205">
        <f>ROUND(I115*H115,2)</f>
        <v>0</v>
      </c>
      <c r="BL115" s="18" t="s">
        <v>180</v>
      </c>
      <c r="BM115" s="204" t="s">
        <v>369</v>
      </c>
    </row>
    <row r="116" spans="1:65" s="2" customFormat="1" ht="11.25">
      <c r="A116" s="35"/>
      <c r="B116" s="36"/>
      <c r="C116" s="37"/>
      <c r="D116" s="206" t="s">
        <v>182</v>
      </c>
      <c r="E116" s="37"/>
      <c r="F116" s="207" t="s">
        <v>2651</v>
      </c>
      <c r="G116" s="37"/>
      <c r="H116" s="37"/>
      <c r="I116" s="116"/>
      <c r="J116" s="37"/>
      <c r="K116" s="37"/>
      <c r="L116" s="40"/>
      <c r="M116" s="208"/>
      <c r="N116" s="209"/>
      <c r="O116" s="65"/>
      <c r="P116" s="65"/>
      <c r="Q116" s="65"/>
      <c r="R116" s="65"/>
      <c r="S116" s="65"/>
      <c r="T116" s="66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8" t="s">
        <v>182</v>
      </c>
      <c r="AU116" s="18" t="s">
        <v>80</v>
      </c>
    </row>
    <row r="117" spans="1:65" s="2" customFormat="1" ht="16.5" customHeight="1">
      <c r="A117" s="35"/>
      <c r="B117" s="36"/>
      <c r="C117" s="232" t="s">
        <v>284</v>
      </c>
      <c r="D117" s="232" t="s">
        <v>247</v>
      </c>
      <c r="E117" s="233" t="s">
        <v>2388</v>
      </c>
      <c r="F117" s="234" t="s">
        <v>2652</v>
      </c>
      <c r="G117" s="235" t="s">
        <v>210</v>
      </c>
      <c r="H117" s="236">
        <v>3</v>
      </c>
      <c r="I117" s="237"/>
      <c r="J117" s="238">
        <f>ROUND(I117*H117,2)</f>
        <v>0</v>
      </c>
      <c r="K117" s="234" t="s">
        <v>19</v>
      </c>
      <c r="L117" s="239"/>
      <c r="M117" s="240" t="s">
        <v>19</v>
      </c>
      <c r="N117" s="241" t="s">
        <v>43</v>
      </c>
      <c r="O117" s="65"/>
      <c r="P117" s="202">
        <f>O117*H117</f>
        <v>0</v>
      </c>
      <c r="Q117" s="202">
        <v>0</v>
      </c>
      <c r="R117" s="202">
        <f>Q117*H117</f>
        <v>0</v>
      </c>
      <c r="S117" s="202">
        <v>0</v>
      </c>
      <c r="T117" s="203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204" t="s">
        <v>222</v>
      </c>
      <c r="AT117" s="204" t="s">
        <v>247</v>
      </c>
      <c r="AU117" s="204" t="s">
        <v>80</v>
      </c>
      <c r="AY117" s="18" t="s">
        <v>173</v>
      </c>
      <c r="BE117" s="205">
        <f>IF(N117="základní",J117,0)</f>
        <v>0</v>
      </c>
      <c r="BF117" s="205">
        <f>IF(N117="snížená",J117,0)</f>
        <v>0</v>
      </c>
      <c r="BG117" s="205">
        <f>IF(N117="zákl. přenesená",J117,0)</f>
        <v>0</v>
      </c>
      <c r="BH117" s="205">
        <f>IF(N117="sníž. přenesená",J117,0)</f>
        <v>0</v>
      </c>
      <c r="BI117" s="205">
        <f>IF(N117="nulová",J117,0)</f>
        <v>0</v>
      </c>
      <c r="BJ117" s="18" t="s">
        <v>80</v>
      </c>
      <c r="BK117" s="205">
        <f>ROUND(I117*H117,2)</f>
        <v>0</v>
      </c>
      <c r="BL117" s="18" t="s">
        <v>180</v>
      </c>
      <c r="BM117" s="204" t="s">
        <v>381</v>
      </c>
    </row>
    <row r="118" spans="1:65" s="2" customFormat="1" ht="11.25">
      <c r="A118" s="35"/>
      <c r="B118" s="36"/>
      <c r="C118" s="37"/>
      <c r="D118" s="206" t="s">
        <v>182</v>
      </c>
      <c r="E118" s="37"/>
      <c r="F118" s="207" t="s">
        <v>2652</v>
      </c>
      <c r="G118" s="37"/>
      <c r="H118" s="37"/>
      <c r="I118" s="116"/>
      <c r="J118" s="37"/>
      <c r="K118" s="37"/>
      <c r="L118" s="40"/>
      <c r="M118" s="208"/>
      <c r="N118" s="209"/>
      <c r="O118" s="65"/>
      <c r="P118" s="65"/>
      <c r="Q118" s="65"/>
      <c r="R118" s="65"/>
      <c r="S118" s="65"/>
      <c r="T118" s="66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8" t="s">
        <v>182</v>
      </c>
      <c r="AU118" s="18" t="s">
        <v>80</v>
      </c>
    </row>
    <row r="119" spans="1:65" s="2" customFormat="1" ht="16.5" customHeight="1">
      <c r="A119" s="35"/>
      <c r="B119" s="36"/>
      <c r="C119" s="232" t="s">
        <v>290</v>
      </c>
      <c r="D119" s="232" t="s">
        <v>247</v>
      </c>
      <c r="E119" s="233" t="s">
        <v>2391</v>
      </c>
      <c r="F119" s="234" t="s">
        <v>2653</v>
      </c>
      <c r="G119" s="235" t="s">
        <v>210</v>
      </c>
      <c r="H119" s="236">
        <v>185</v>
      </c>
      <c r="I119" s="237"/>
      <c r="J119" s="238">
        <f>ROUND(I119*H119,2)</f>
        <v>0</v>
      </c>
      <c r="K119" s="234" t="s">
        <v>19</v>
      </c>
      <c r="L119" s="239"/>
      <c r="M119" s="240" t="s">
        <v>19</v>
      </c>
      <c r="N119" s="241" t="s">
        <v>43</v>
      </c>
      <c r="O119" s="65"/>
      <c r="P119" s="202">
        <f>O119*H119</f>
        <v>0</v>
      </c>
      <c r="Q119" s="202">
        <v>0</v>
      </c>
      <c r="R119" s="202">
        <f>Q119*H119</f>
        <v>0</v>
      </c>
      <c r="S119" s="202">
        <v>0</v>
      </c>
      <c r="T119" s="203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04" t="s">
        <v>222</v>
      </c>
      <c r="AT119" s="204" t="s">
        <v>247</v>
      </c>
      <c r="AU119" s="204" t="s">
        <v>80</v>
      </c>
      <c r="AY119" s="18" t="s">
        <v>173</v>
      </c>
      <c r="BE119" s="205">
        <f>IF(N119="základní",J119,0)</f>
        <v>0</v>
      </c>
      <c r="BF119" s="205">
        <f>IF(N119="snížená",J119,0)</f>
        <v>0</v>
      </c>
      <c r="BG119" s="205">
        <f>IF(N119="zákl. přenesená",J119,0)</f>
        <v>0</v>
      </c>
      <c r="BH119" s="205">
        <f>IF(N119="sníž. přenesená",J119,0)</f>
        <v>0</v>
      </c>
      <c r="BI119" s="205">
        <f>IF(N119="nulová",J119,0)</f>
        <v>0</v>
      </c>
      <c r="BJ119" s="18" t="s">
        <v>80</v>
      </c>
      <c r="BK119" s="205">
        <f>ROUND(I119*H119,2)</f>
        <v>0</v>
      </c>
      <c r="BL119" s="18" t="s">
        <v>180</v>
      </c>
      <c r="BM119" s="204" t="s">
        <v>391</v>
      </c>
    </row>
    <row r="120" spans="1:65" s="2" customFormat="1" ht="11.25">
      <c r="A120" s="35"/>
      <c r="B120" s="36"/>
      <c r="C120" s="37"/>
      <c r="D120" s="206" t="s">
        <v>182</v>
      </c>
      <c r="E120" s="37"/>
      <c r="F120" s="207" t="s">
        <v>2653</v>
      </c>
      <c r="G120" s="37"/>
      <c r="H120" s="37"/>
      <c r="I120" s="116"/>
      <c r="J120" s="37"/>
      <c r="K120" s="37"/>
      <c r="L120" s="40"/>
      <c r="M120" s="208"/>
      <c r="N120" s="209"/>
      <c r="O120" s="65"/>
      <c r="P120" s="65"/>
      <c r="Q120" s="65"/>
      <c r="R120" s="65"/>
      <c r="S120" s="65"/>
      <c r="T120" s="66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182</v>
      </c>
      <c r="AU120" s="18" t="s">
        <v>80</v>
      </c>
    </row>
    <row r="121" spans="1:65" s="2" customFormat="1" ht="16.5" customHeight="1">
      <c r="A121" s="35"/>
      <c r="B121" s="36"/>
      <c r="C121" s="232" t="s">
        <v>296</v>
      </c>
      <c r="D121" s="232" t="s">
        <v>247</v>
      </c>
      <c r="E121" s="233" t="s">
        <v>2394</v>
      </c>
      <c r="F121" s="234" t="s">
        <v>2654</v>
      </c>
      <c r="G121" s="235" t="s">
        <v>210</v>
      </c>
      <c r="H121" s="236">
        <v>58</v>
      </c>
      <c r="I121" s="237"/>
      <c r="J121" s="238">
        <f>ROUND(I121*H121,2)</f>
        <v>0</v>
      </c>
      <c r="K121" s="234" t="s">
        <v>19</v>
      </c>
      <c r="L121" s="239"/>
      <c r="M121" s="240" t="s">
        <v>19</v>
      </c>
      <c r="N121" s="241" t="s">
        <v>43</v>
      </c>
      <c r="O121" s="65"/>
      <c r="P121" s="202">
        <f>O121*H121</f>
        <v>0</v>
      </c>
      <c r="Q121" s="202">
        <v>0</v>
      </c>
      <c r="R121" s="202">
        <f>Q121*H121</f>
        <v>0</v>
      </c>
      <c r="S121" s="202">
        <v>0</v>
      </c>
      <c r="T121" s="203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04" t="s">
        <v>222</v>
      </c>
      <c r="AT121" s="204" t="s">
        <v>247</v>
      </c>
      <c r="AU121" s="204" t="s">
        <v>80</v>
      </c>
      <c r="AY121" s="18" t="s">
        <v>173</v>
      </c>
      <c r="BE121" s="205">
        <f>IF(N121="základní",J121,0)</f>
        <v>0</v>
      </c>
      <c r="BF121" s="205">
        <f>IF(N121="snížená",J121,0)</f>
        <v>0</v>
      </c>
      <c r="BG121" s="205">
        <f>IF(N121="zákl. přenesená",J121,0)</f>
        <v>0</v>
      </c>
      <c r="BH121" s="205">
        <f>IF(N121="sníž. přenesená",J121,0)</f>
        <v>0</v>
      </c>
      <c r="BI121" s="205">
        <f>IF(N121="nulová",J121,0)</f>
        <v>0</v>
      </c>
      <c r="BJ121" s="18" t="s">
        <v>80</v>
      </c>
      <c r="BK121" s="205">
        <f>ROUND(I121*H121,2)</f>
        <v>0</v>
      </c>
      <c r="BL121" s="18" t="s">
        <v>180</v>
      </c>
      <c r="BM121" s="204" t="s">
        <v>402</v>
      </c>
    </row>
    <row r="122" spans="1:65" s="2" customFormat="1" ht="11.25">
      <c r="A122" s="35"/>
      <c r="B122" s="36"/>
      <c r="C122" s="37"/>
      <c r="D122" s="206" t="s">
        <v>182</v>
      </c>
      <c r="E122" s="37"/>
      <c r="F122" s="207" t="s">
        <v>2654</v>
      </c>
      <c r="G122" s="37"/>
      <c r="H122" s="37"/>
      <c r="I122" s="116"/>
      <c r="J122" s="37"/>
      <c r="K122" s="37"/>
      <c r="L122" s="40"/>
      <c r="M122" s="208"/>
      <c r="N122" s="209"/>
      <c r="O122" s="65"/>
      <c r="P122" s="65"/>
      <c r="Q122" s="65"/>
      <c r="R122" s="65"/>
      <c r="S122" s="65"/>
      <c r="T122" s="66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182</v>
      </c>
      <c r="AU122" s="18" t="s">
        <v>80</v>
      </c>
    </row>
    <row r="123" spans="1:65" s="2" customFormat="1" ht="16.5" customHeight="1">
      <c r="A123" s="35"/>
      <c r="B123" s="36"/>
      <c r="C123" s="232" t="s">
        <v>302</v>
      </c>
      <c r="D123" s="232" t="s">
        <v>247</v>
      </c>
      <c r="E123" s="233" t="s">
        <v>2397</v>
      </c>
      <c r="F123" s="234" t="s">
        <v>2427</v>
      </c>
      <c r="G123" s="235" t="s">
        <v>210</v>
      </c>
      <c r="H123" s="236">
        <v>1160</v>
      </c>
      <c r="I123" s="237"/>
      <c r="J123" s="238">
        <f>ROUND(I123*H123,2)</f>
        <v>0</v>
      </c>
      <c r="K123" s="234" t="s">
        <v>19</v>
      </c>
      <c r="L123" s="239"/>
      <c r="M123" s="240" t="s">
        <v>19</v>
      </c>
      <c r="N123" s="241" t="s">
        <v>43</v>
      </c>
      <c r="O123" s="65"/>
      <c r="P123" s="202">
        <f>O123*H123</f>
        <v>0</v>
      </c>
      <c r="Q123" s="202">
        <v>0</v>
      </c>
      <c r="R123" s="202">
        <f>Q123*H123</f>
        <v>0</v>
      </c>
      <c r="S123" s="202">
        <v>0</v>
      </c>
      <c r="T123" s="20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4" t="s">
        <v>222</v>
      </c>
      <c r="AT123" s="204" t="s">
        <v>247</v>
      </c>
      <c r="AU123" s="204" t="s">
        <v>80</v>
      </c>
      <c r="AY123" s="18" t="s">
        <v>173</v>
      </c>
      <c r="BE123" s="205">
        <f>IF(N123="základní",J123,0)</f>
        <v>0</v>
      </c>
      <c r="BF123" s="205">
        <f>IF(N123="snížená",J123,0)</f>
        <v>0</v>
      </c>
      <c r="BG123" s="205">
        <f>IF(N123="zákl. přenesená",J123,0)</f>
        <v>0</v>
      </c>
      <c r="BH123" s="205">
        <f>IF(N123="sníž. přenesená",J123,0)</f>
        <v>0</v>
      </c>
      <c r="BI123" s="205">
        <f>IF(N123="nulová",J123,0)</f>
        <v>0</v>
      </c>
      <c r="BJ123" s="18" t="s">
        <v>80</v>
      </c>
      <c r="BK123" s="205">
        <f>ROUND(I123*H123,2)</f>
        <v>0</v>
      </c>
      <c r="BL123" s="18" t="s">
        <v>180</v>
      </c>
      <c r="BM123" s="204" t="s">
        <v>415</v>
      </c>
    </row>
    <row r="124" spans="1:65" s="2" customFormat="1" ht="11.25">
      <c r="A124" s="35"/>
      <c r="B124" s="36"/>
      <c r="C124" s="37"/>
      <c r="D124" s="206" t="s">
        <v>182</v>
      </c>
      <c r="E124" s="37"/>
      <c r="F124" s="207" t="s">
        <v>2427</v>
      </c>
      <c r="G124" s="37"/>
      <c r="H124" s="37"/>
      <c r="I124" s="116"/>
      <c r="J124" s="37"/>
      <c r="K124" s="37"/>
      <c r="L124" s="40"/>
      <c r="M124" s="208"/>
      <c r="N124" s="209"/>
      <c r="O124" s="65"/>
      <c r="P124" s="65"/>
      <c r="Q124" s="65"/>
      <c r="R124" s="65"/>
      <c r="S124" s="65"/>
      <c r="T124" s="66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182</v>
      </c>
      <c r="AU124" s="18" t="s">
        <v>80</v>
      </c>
    </row>
    <row r="125" spans="1:65" s="2" customFormat="1" ht="16.5" customHeight="1">
      <c r="A125" s="35"/>
      <c r="B125" s="36"/>
      <c r="C125" s="232" t="s">
        <v>308</v>
      </c>
      <c r="D125" s="232" t="s">
        <v>247</v>
      </c>
      <c r="E125" s="233" t="s">
        <v>2400</v>
      </c>
      <c r="F125" s="234" t="s">
        <v>2655</v>
      </c>
      <c r="G125" s="235" t="s">
        <v>573</v>
      </c>
      <c r="H125" s="236">
        <v>1</v>
      </c>
      <c r="I125" s="237"/>
      <c r="J125" s="238">
        <f>ROUND(I125*H125,2)</f>
        <v>0</v>
      </c>
      <c r="K125" s="234" t="s">
        <v>19</v>
      </c>
      <c r="L125" s="239"/>
      <c r="M125" s="240" t="s">
        <v>19</v>
      </c>
      <c r="N125" s="241" t="s">
        <v>43</v>
      </c>
      <c r="O125" s="65"/>
      <c r="P125" s="202">
        <f>O125*H125</f>
        <v>0</v>
      </c>
      <c r="Q125" s="202">
        <v>0</v>
      </c>
      <c r="R125" s="202">
        <f>Q125*H125</f>
        <v>0</v>
      </c>
      <c r="S125" s="202">
        <v>0</v>
      </c>
      <c r="T125" s="20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222</v>
      </c>
      <c r="AT125" s="204" t="s">
        <v>247</v>
      </c>
      <c r="AU125" s="204" t="s">
        <v>80</v>
      </c>
      <c r="AY125" s="18" t="s">
        <v>173</v>
      </c>
      <c r="BE125" s="205">
        <f>IF(N125="základní",J125,0)</f>
        <v>0</v>
      </c>
      <c r="BF125" s="205">
        <f>IF(N125="snížená",J125,0)</f>
        <v>0</v>
      </c>
      <c r="BG125" s="205">
        <f>IF(N125="zákl. přenesená",J125,0)</f>
        <v>0</v>
      </c>
      <c r="BH125" s="205">
        <f>IF(N125="sníž. přenesená",J125,0)</f>
        <v>0</v>
      </c>
      <c r="BI125" s="205">
        <f>IF(N125="nulová",J125,0)</f>
        <v>0</v>
      </c>
      <c r="BJ125" s="18" t="s">
        <v>80</v>
      </c>
      <c r="BK125" s="205">
        <f>ROUND(I125*H125,2)</f>
        <v>0</v>
      </c>
      <c r="BL125" s="18" t="s">
        <v>180</v>
      </c>
      <c r="BM125" s="204" t="s">
        <v>429</v>
      </c>
    </row>
    <row r="126" spans="1:65" s="2" customFormat="1" ht="11.25">
      <c r="A126" s="35"/>
      <c r="B126" s="36"/>
      <c r="C126" s="37"/>
      <c r="D126" s="206" t="s">
        <v>182</v>
      </c>
      <c r="E126" s="37"/>
      <c r="F126" s="207" t="s">
        <v>2655</v>
      </c>
      <c r="G126" s="37"/>
      <c r="H126" s="37"/>
      <c r="I126" s="116"/>
      <c r="J126" s="37"/>
      <c r="K126" s="37"/>
      <c r="L126" s="40"/>
      <c r="M126" s="208"/>
      <c r="N126" s="209"/>
      <c r="O126" s="65"/>
      <c r="P126" s="65"/>
      <c r="Q126" s="65"/>
      <c r="R126" s="65"/>
      <c r="S126" s="65"/>
      <c r="T126" s="66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8" t="s">
        <v>182</v>
      </c>
      <c r="AU126" s="18" t="s">
        <v>80</v>
      </c>
    </row>
    <row r="127" spans="1:65" s="2" customFormat="1" ht="16.5" customHeight="1">
      <c r="A127" s="35"/>
      <c r="B127" s="36"/>
      <c r="C127" s="232" t="s">
        <v>7</v>
      </c>
      <c r="D127" s="232" t="s">
        <v>247</v>
      </c>
      <c r="E127" s="233" t="s">
        <v>2403</v>
      </c>
      <c r="F127" s="234" t="s">
        <v>2656</v>
      </c>
      <c r="G127" s="235" t="s">
        <v>573</v>
      </c>
      <c r="H127" s="236">
        <v>1</v>
      </c>
      <c r="I127" s="237"/>
      <c r="J127" s="238">
        <f>ROUND(I127*H127,2)</f>
        <v>0</v>
      </c>
      <c r="K127" s="234" t="s">
        <v>19</v>
      </c>
      <c r="L127" s="239"/>
      <c r="M127" s="240" t="s">
        <v>19</v>
      </c>
      <c r="N127" s="241" t="s">
        <v>43</v>
      </c>
      <c r="O127" s="65"/>
      <c r="P127" s="202">
        <f>O127*H127</f>
        <v>0</v>
      </c>
      <c r="Q127" s="202">
        <v>0</v>
      </c>
      <c r="R127" s="202">
        <f>Q127*H127</f>
        <v>0</v>
      </c>
      <c r="S127" s="202">
        <v>0</v>
      </c>
      <c r="T127" s="20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222</v>
      </c>
      <c r="AT127" s="204" t="s">
        <v>247</v>
      </c>
      <c r="AU127" s="204" t="s">
        <v>80</v>
      </c>
      <c r="AY127" s="18" t="s">
        <v>173</v>
      </c>
      <c r="BE127" s="205">
        <f>IF(N127="základní",J127,0)</f>
        <v>0</v>
      </c>
      <c r="BF127" s="205">
        <f>IF(N127="snížená",J127,0)</f>
        <v>0</v>
      </c>
      <c r="BG127" s="205">
        <f>IF(N127="zákl. přenesená",J127,0)</f>
        <v>0</v>
      </c>
      <c r="BH127" s="205">
        <f>IF(N127="sníž. přenesená",J127,0)</f>
        <v>0</v>
      </c>
      <c r="BI127" s="205">
        <f>IF(N127="nulová",J127,0)</f>
        <v>0</v>
      </c>
      <c r="BJ127" s="18" t="s">
        <v>80</v>
      </c>
      <c r="BK127" s="205">
        <f>ROUND(I127*H127,2)</f>
        <v>0</v>
      </c>
      <c r="BL127" s="18" t="s">
        <v>180</v>
      </c>
      <c r="BM127" s="204" t="s">
        <v>440</v>
      </c>
    </row>
    <row r="128" spans="1:65" s="2" customFormat="1" ht="11.25">
      <c r="A128" s="35"/>
      <c r="B128" s="36"/>
      <c r="C128" s="37"/>
      <c r="D128" s="206" t="s">
        <v>182</v>
      </c>
      <c r="E128" s="37"/>
      <c r="F128" s="207" t="s">
        <v>2656</v>
      </c>
      <c r="G128" s="37"/>
      <c r="H128" s="37"/>
      <c r="I128" s="116"/>
      <c r="J128" s="37"/>
      <c r="K128" s="37"/>
      <c r="L128" s="40"/>
      <c r="M128" s="208"/>
      <c r="N128" s="209"/>
      <c r="O128" s="65"/>
      <c r="P128" s="65"/>
      <c r="Q128" s="65"/>
      <c r="R128" s="65"/>
      <c r="S128" s="65"/>
      <c r="T128" s="66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182</v>
      </c>
      <c r="AU128" s="18" t="s">
        <v>80</v>
      </c>
    </row>
    <row r="129" spans="1:65" s="2" customFormat="1" ht="16.5" customHeight="1">
      <c r="A129" s="35"/>
      <c r="B129" s="36"/>
      <c r="C129" s="232" t="s">
        <v>319</v>
      </c>
      <c r="D129" s="232" t="s">
        <v>247</v>
      </c>
      <c r="E129" s="233" t="s">
        <v>2408</v>
      </c>
      <c r="F129" s="234" t="s">
        <v>2657</v>
      </c>
      <c r="G129" s="235" t="s">
        <v>573</v>
      </c>
      <c r="H129" s="236">
        <v>1</v>
      </c>
      <c r="I129" s="237"/>
      <c r="J129" s="238">
        <f>ROUND(I129*H129,2)</f>
        <v>0</v>
      </c>
      <c r="K129" s="234" t="s">
        <v>19</v>
      </c>
      <c r="L129" s="239"/>
      <c r="M129" s="240" t="s">
        <v>19</v>
      </c>
      <c r="N129" s="241" t="s">
        <v>43</v>
      </c>
      <c r="O129" s="65"/>
      <c r="P129" s="202">
        <f>O129*H129</f>
        <v>0</v>
      </c>
      <c r="Q129" s="202">
        <v>0</v>
      </c>
      <c r="R129" s="202">
        <f>Q129*H129</f>
        <v>0</v>
      </c>
      <c r="S129" s="202">
        <v>0</v>
      </c>
      <c r="T129" s="20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222</v>
      </c>
      <c r="AT129" s="204" t="s">
        <v>247</v>
      </c>
      <c r="AU129" s="204" t="s">
        <v>80</v>
      </c>
      <c r="AY129" s="18" t="s">
        <v>173</v>
      </c>
      <c r="BE129" s="205">
        <f>IF(N129="základní",J129,0)</f>
        <v>0</v>
      </c>
      <c r="BF129" s="205">
        <f>IF(N129="snížená",J129,0)</f>
        <v>0</v>
      </c>
      <c r="BG129" s="205">
        <f>IF(N129="zákl. přenesená",J129,0)</f>
        <v>0</v>
      </c>
      <c r="BH129" s="205">
        <f>IF(N129="sníž. přenesená",J129,0)</f>
        <v>0</v>
      </c>
      <c r="BI129" s="205">
        <f>IF(N129="nulová",J129,0)</f>
        <v>0</v>
      </c>
      <c r="BJ129" s="18" t="s">
        <v>80</v>
      </c>
      <c r="BK129" s="205">
        <f>ROUND(I129*H129,2)</f>
        <v>0</v>
      </c>
      <c r="BL129" s="18" t="s">
        <v>180</v>
      </c>
      <c r="BM129" s="204" t="s">
        <v>468</v>
      </c>
    </row>
    <row r="130" spans="1:65" s="2" customFormat="1" ht="11.25">
      <c r="A130" s="35"/>
      <c r="B130" s="36"/>
      <c r="C130" s="37"/>
      <c r="D130" s="206" t="s">
        <v>182</v>
      </c>
      <c r="E130" s="37"/>
      <c r="F130" s="207" t="s">
        <v>2657</v>
      </c>
      <c r="G130" s="37"/>
      <c r="H130" s="37"/>
      <c r="I130" s="116"/>
      <c r="J130" s="37"/>
      <c r="K130" s="37"/>
      <c r="L130" s="40"/>
      <c r="M130" s="208"/>
      <c r="N130" s="209"/>
      <c r="O130" s="65"/>
      <c r="P130" s="65"/>
      <c r="Q130" s="65"/>
      <c r="R130" s="65"/>
      <c r="S130" s="65"/>
      <c r="T130" s="66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8" t="s">
        <v>182</v>
      </c>
      <c r="AU130" s="18" t="s">
        <v>80</v>
      </c>
    </row>
    <row r="131" spans="1:65" s="2" customFormat="1" ht="16.5" customHeight="1">
      <c r="A131" s="35"/>
      <c r="B131" s="36"/>
      <c r="C131" s="232" t="s">
        <v>328</v>
      </c>
      <c r="D131" s="232" t="s">
        <v>247</v>
      </c>
      <c r="E131" s="233" t="s">
        <v>2411</v>
      </c>
      <c r="F131" s="234" t="s">
        <v>2658</v>
      </c>
      <c r="G131" s="235" t="s">
        <v>528</v>
      </c>
      <c r="H131" s="236">
        <v>4</v>
      </c>
      <c r="I131" s="237"/>
      <c r="J131" s="238">
        <f>ROUND(I131*H131,2)</f>
        <v>0</v>
      </c>
      <c r="K131" s="234" t="s">
        <v>19</v>
      </c>
      <c r="L131" s="239"/>
      <c r="M131" s="240" t="s">
        <v>19</v>
      </c>
      <c r="N131" s="241" t="s">
        <v>43</v>
      </c>
      <c r="O131" s="65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222</v>
      </c>
      <c r="AT131" s="204" t="s">
        <v>247</v>
      </c>
      <c r="AU131" s="204" t="s">
        <v>80</v>
      </c>
      <c r="AY131" s="18" t="s">
        <v>173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80</v>
      </c>
      <c r="BK131" s="205">
        <f>ROUND(I131*H131,2)</f>
        <v>0</v>
      </c>
      <c r="BL131" s="18" t="s">
        <v>180</v>
      </c>
      <c r="BM131" s="204" t="s">
        <v>479</v>
      </c>
    </row>
    <row r="132" spans="1:65" s="2" customFormat="1" ht="11.25">
      <c r="A132" s="35"/>
      <c r="B132" s="36"/>
      <c r="C132" s="37"/>
      <c r="D132" s="206" t="s">
        <v>182</v>
      </c>
      <c r="E132" s="37"/>
      <c r="F132" s="207" t="s">
        <v>2658</v>
      </c>
      <c r="G132" s="37"/>
      <c r="H132" s="37"/>
      <c r="I132" s="116"/>
      <c r="J132" s="37"/>
      <c r="K132" s="37"/>
      <c r="L132" s="40"/>
      <c r="M132" s="208"/>
      <c r="N132" s="209"/>
      <c r="O132" s="65"/>
      <c r="P132" s="65"/>
      <c r="Q132" s="65"/>
      <c r="R132" s="65"/>
      <c r="S132" s="65"/>
      <c r="T132" s="66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182</v>
      </c>
      <c r="AU132" s="18" t="s">
        <v>80</v>
      </c>
    </row>
    <row r="133" spans="1:65" s="2" customFormat="1" ht="16.5" customHeight="1">
      <c r="A133" s="35"/>
      <c r="B133" s="36"/>
      <c r="C133" s="232" t="s">
        <v>333</v>
      </c>
      <c r="D133" s="232" t="s">
        <v>247</v>
      </c>
      <c r="E133" s="233" t="s">
        <v>2414</v>
      </c>
      <c r="F133" s="234" t="s">
        <v>2430</v>
      </c>
      <c r="G133" s="235" t="s">
        <v>528</v>
      </c>
      <c r="H133" s="236">
        <v>7.8</v>
      </c>
      <c r="I133" s="237"/>
      <c r="J133" s="238">
        <f>ROUND(I133*H133,2)</f>
        <v>0</v>
      </c>
      <c r="K133" s="234" t="s">
        <v>19</v>
      </c>
      <c r="L133" s="239"/>
      <c r="M133" s="240" t="s">
        <v>19</v>
      </c>
      <c r="N133" s="241" t="s">
        <v>43</v>
      </c>
      <c r="O133" s="65"/>
      <c r="P133" s="202">
        <f>O133*H133</f>
        <v>0</v>
      </c>
      <c r="Q133" s="202">
        <v>0</v>
      </c>
      <c r="R133" s="202">
        <f>Q133*H133</f>
        <v>0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222</v>
      </c>
      <c r="AT133" s="204" t="s">
        <v>247</v>
      </c>
      <c r="AU133" s="204" t="s">
        <v>80</v>
      </c>
      <c r="AY133" s="18" t="s">
        <v>173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80</v>
      </c>
      <c r="BK133" s="205">
        <f>ROUND(I133*H133,2)</f>
        <v>0</v>
      </c>
      <c r="BL133" s="18" t="s">
        <v>180</v>
      </c>
      <c r="BM133" s="204" t="s">
        <v>492</v>
      </c>
    </row>
    <row r="134" spans="1:65" s="2" customFormat="1" ht="11.25">
      <c r="A134" s="35"/>
      <c r="B134" s="36"/>
      <c r="C134" s="37"/>
      <c r="D134" s="206" t="s">
        <v>182</v>
      </c>
      <c r="E134" s="37"/>
      <c r="F134" s="207" t="s">
        <v>2430</v>
      </c>
      <c r="G134" s="37"/>
      <c r="H134" s="37"/>
      <c r="I134" s="116"/>
      <c r="J134" s="37"/>
      <c r="K134" s="37"/>
      <c r="L134" s="40"/>
      <c r="M134" s="208"/>
      <c r="N134" s="209"/>
      <c r="O134" s="65"/>
      <c r="P134" s="65"/>
      <c r="Q134" s="65"/>
      <c r="R134" s="65"/>
      <c r="S134" s="65"/>
      <c r="T134" s="66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182</v>
      </c>
      <c r="AU134" s="18" t="s">
        <v>80</v>
      </c>
    </row>
    <row r="135" spans="1:65" s="12" customFormat="1" ht="25.9" customHeight="1">
      <c r="B135" s="177"/>
      <c r="C135" s="178"/>
      <c r="D135" s="179" t="s">
        <v>71</v>
      </c>
      <c r="E135" s="180" t="s">
        <v>2406</v>
      </c>
      <c r="F135" s="180" t="s">
        <v>1793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SUM(P136:P159)</f>
        <v>0</v>
      </c>
      <c r="Q135" s="185"/>
      <c r="R135" s="186">
        <f>SUM(R136:R159)</f>
        <v>0</v>
      </c>
      <c r="S135" s="185"/>
      <c r="T135" s="187">
        <f>SUM(T136:T159)</f>
        <v>0</v>
      </c>
      <c r="AR135" s="188" t="s">
        <v>80</v>
      </c>
      <c r="AT135" s="189" t="s">
        <v>71</v>
      </c>
      <c r="AU135" s="189" t="s">
        <v>72</v>
      </c>
      <c r="AY135" s="188" t="s">
        <v>173</v>
      </c>
      <c r="BK135" s="190">
        <f>SUM(BK136:BK159)</f>
        <v>0</v>
      </c>
    </row>
    <row r="136" spans="1:65" s="2" customFormat="1" ht="16.5" customHeight="1">
      <c r="A136" s="35"/>
      <c r="B136" s="36"/>
      <c r="C136" s="193" t="s">
        <v>338</v>
      </c>
      <c r="D136" s="193" t="s">
        <v>175</v>
      </c>
      <c r="E136" s="194" t="s">
        <v>80</v>
      </c>
      <c r="F136" s="195" t="s">
        <v>2659</v>
      </c>
      <c r="G136" s="196" t="s">
        <v>210</v>
      </c>
      <c r="H136" s="197">
        <v>2390</v>
      </c>
      <c r="I136" s="198"/>
      <c r="J136" s="199">
        <f>ROUND(I136*H136,2)</f>
        <v>0</v>
      </c>
      <c r="K136" s="195" t="s">
        <v>19</v>
      </c>
      <c r="L136" s="40"/>
      <c r="M136" s="200" t="s">
        <v>19</v>
      </c>
      <c r="N136" s="201" t="s">
        <v>43</v>
      </c>
      <c r="O136" s="65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180</v>
      </c>
      <c r="AT136" s="204" t="s">
        <v>175</v>
      </c>
      <c r="AU136" s="204" t="s">
        <v>80</v>
      </c>
      <c r="AY136" s="18" t="s">
        <v>173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80</v>
      </c>
      <c r="BK136" s="205">
        <f>ROUND(I136*H136,2)</f>
        <v>0</v>
      </c>
      <c r="BL136" s="18" t="s">
        <v>180</v>
      </c>
      <c r="BM136" s="204" t="s">
        <v>730</v>
      </c>
    </row>
    <row r="137" spans="1:65" s="2" customFormat="1" ht="11.25">
      <c r="A137" s="35"/>
      <c r="B137" s="36"/>
      <c r="C137" s="37"/>
      <c r="D137" s="206" t="s">
        <v>182</v>
      </c>
      <c r="E137" s="37"/>
      <c r="F137" s="207" t="s">
        <v>2659</v>
      </c>
      <c r="G137" s="37"/>
      <c r="H137" s="37"/>
      <c r="I137" s="116"/>
      <c r="J137" s="37"/>
      <c r="K137" s="37"/>
      <c r="L137" s="40"/>
      <c r="M137" s="208"/>
      <c r="N137" s="209"/>
      <c r="O137" s="65"/>
      <c r="P137" s="65"/>
      <c r="Q137" s="65"/>
      <c r="R137" s="65"/>
      <c r="S137" s="65"/>
      <c r="T137" s="66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182</v>
      </c>
      <c r="AU137" s="18" t="s">
        <v>80</v>
      </c>
    </row>
    <row r="138" spans="1:65" s="2" customFormat="1" ht="16.5" customHeight="1">
      <c r="A138" s="35"/>
      <c r="B138" s="36"/>
      <c r="C138" s="193" t="s">
        <v>343</v>
      </c>
      <c r="D138" s="193" t="s">
        <v>175</v>
      </c>
      <c r="E138" s="194" t="s">
        <v>82</v>
      </c>
      <c r="F138" s="195" t="s">
        <v>2660</v>
      </c>
      <c r="G138" s="196" t="s">
        <v>210</v>
      </c>
      <c r="H138" s="197">
        <v>2840</v>
      </c>
      <c r="I138" s="198"/>
      <c r="J138" s="199">
        <f>ROUND(I138*H138,2)</f>
        <v>0</v>
      </c>
      <c r="K138" s="195" t="s">
        <v>19</v>
      </c>
      <c r="L138" s="40"/>
      <c r="M138" s="200" t="s">
        <v>19</v>
      </c>
      <c r="N138" s="201" t="s">
        <v>43</v>
      </c>
      <c r="O138" s="65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180</v>
      </c>
      <c r="AT138" s="204" t="s">
        <v>175</v>
      </c>
      <c r="AU138" s="204" t="s">
        <v>80</v>
      </c>
      <c r="AY138" s="18" t="s">
        <v>173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80</v>
      </c>
      <c r="BK138" s="205">
        <f>ROUND(I138*H138,2)</f>
        <v>0</v>
      </c>
      <c r="BL138" s="18" t="s">
        <v>180</v>
      </c>
      <c r="BM138" s="204" t="s">
        <v>733</v>
      </c>
    </row>
    <row r="139" spans="1:65" s="2" customFormat="1" ht="11.25">
      <c r="A139" s="35"/>
      <c r="B139" s="36"/>
      <c r="C139" s="37"/>
      <c r="D139" s="206" t="s">
        <v>182</v>
      </c>
      <c r="E139" s="37"/>
      <c r="F139" s="207" t="s">
        <v>2660</v>
      </c>
      <c r="G139" s="37"/>
      <c r="H139" s="37"/>
      <c r="I139" s="116"/>
      <c r="J139" s="37"/>
      <c r="K139" s="37"/>
      <c r="L139" s="40"/>
      <c r="M139" s="208"/>
      <c r="N139" s="209"/>
      <c r="O139" s="65"/>
      <c r="P139" s="65"/>
      <c r="Q139" s="65"/>
      <c r="R139" s="65"/>
      <c r="S139" s="65"/>
      <c r="T139" s="66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182</v>
      </c>
      <c r="AU139" s="18" t="s">
        <v>80</v>
      </c>
    </row>
    <row r="140" spans="1:65" s="2" customFormat="1" ht="16.5" customHeight="1">
      <c r="A140" s="35"/>
      <c r="B140" s="36"/>
      <c r="C140" s="193" t="s">
        <v>348</v>
      </c>
      <c r="D140" s="193" t="s">
        <v>175</v>
      </c>
      <c r="E140" s="194" t="s">
        <v>119</v>
      </c>
      <c r="F140" s="195" t="s">
        <v>2661</v>
      </c>
      <c r="G140" s="196" t="s">
        <v>573</v>
      </c>
      <c r="H140" s="197">
        <v>1</v>
      </c>
      <c r="I140" s="198"/>
      <c r="J140" s="199">
        <f>ROUND(I140*H140,2)</f>
        <v>0</v>
      </c>
      <c r="K140" s="195" t="s">
        <v>19</v>
      </c>
      <c r="L140" s="40"/>
      <c r="M140" s="200" t="s">
        <v>19</v>
      </c>
      <c r="N140" s="201" t="s">
        <v>43</v>
      </c>
      <c r="O140" s="65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180</v>
      </c>
      <c r="AT140" s="204" t="s">
        <v>175</v>
      </c>
      <c r="AU140" s="204" t="s">
        <v>80</v>
      </c>
      <c r="AY140" s="18" t="s">
        <v>173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80</v>
      </c>
      <c r="BK140" s="205">
        <f>ROUND(I140*H140,2)</f>
        <v>0</v>
      </c>
      <c r="BL140" s="18" t="s">
        <v>180</v>
      </c>
      <c r="BM140" s="204" t="s">
        <v>736</v>
      </c>
    </row>
    <row r="141" spans="1:65" s="2" customFormat="1" ht="11.25">
      <c r="A141" s="35"/>
      <c r="B141" s="36"/>
      <c r="C141" s="37"/>
      <c r="D141" s="206" t="s">
        <v>182</v>
      </c>
      <c r="E141" s="37"/>
      <c r="F141" s="207" t="s">
        <v>2661</v>
      </c>
      <c r="G141" s="37"/>
      <c r="H141" s="37"/>
      <c r="I141" s="116"/>
      <c r="J141" s="37"/>
      <c r="K141" s="37"/>
      <c r="L141" s="40"/>
      <c r="M141" s="208"/>
      <c r="N141" s="209"/>
      <c r="O141" s="65"/>
      <c r="P141" s="65"/>
      <c r="Q141" s="65"/>
      <c r="R141" s="65"/>
      <c r="S141" s="65"/>
      <c r="T141" s="66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182</v>
      </c>
      <c r="AU141" s="18" t="s">
        <v>80</v>
      </c>
    </row>
    <row r="142" spans="1:65" s="2" customFormat="1" ht="16.5" customHeight="1">
      <c r="A142" s="35"/>
      <c r="B142" s="36"/>
      <c r="C142" s="193" t="s">
        <v>356</v>
      </c>
      <c r="D142" s="193" t="s">
        <v>175</v>
      </c>
      <c r="E142" s="194" t="s">
        <v>180</v>
      </c>
      <c r="F142" s="195" t="s">
        <v>2662</v>
      </c>
      <c r="G142" s="196" t="s">
        <v>573</v>
      </c>
      <c r="H142" s="197">
        <v>4</v>
      </c>
      <c r="I142" s="198"/>
      <c r="J142" s="199">
        <f>ROUND(I142*H142,2)</f>
        <v>0</v>
      </c>
      <c r="K142" s="195" t="s">
        <v>19</v>
      </c>
      <c r="L142" s="40"/>
      <c r="M142" s="200" t="s">
        <v>19</v>
      </c>
      <c r="N142" s="201" t="s">
        <v>43</v>
      </c>
      <c r="O142" s="65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180</v>
      </c>
      <c r="AT142" s="204" t="s">
        <v>175</v>
      </c>
      <c r="AU142" s="204" t="s">
        <v>80</v>
      </c>
      <c r="AY142" s="18" t="s">
        <v>173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80</v>
      </c>
      <c r="BK142" s="205">
        <f>ROUND(I142*H142,2)</f>
        <v>0</v>
      </c>
      <c r="BL142" s="18" t="s">
        <v>180</v>
      </c>
      <c r="BM142" s="204" t="s">
        <v>739</v>
      </c>
    </row>
    <row r="143" spans="1:65" s="2" customFormat="1" ht="11.25">
      <c r="A143" s="35"/>
      <c r="B143" s="36"/>
      <c r="C143" s="37"/>
      <c r="D143" s="206" t="s">
        <v>182</v>
      </c>
      <c r="E143" s="37"/>
      <c r="F143" s="207" t="s">
        <v>2662</v>
      </c>
      <c r="G143" s="37"/>
      <c r="H143" s="37"/>
      <c r="I143" s="116"/>
      <c r="J143" s="37"/>
      <c r="K143" s="37"/>
      <c r="L143" s="40"/>
      <c r="M143" s="208"/>
      <c r="N143" s="209"/>
      <c r="O143" s="65"/>
      <c r="P143" s="65"/>
      <c r="Q143" s="65"/>
      <c r="R143" s="65"/>
      <c r="S143" s="65"/>
      <c r="T143" s="66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182</v>
      </c>
      <c r="AU143" s="18" t="s">
        <v>80</v>
      </c>
    </row>
    <row r="144" spans="1:65" s="2" customFormat="1" ht="16.5" customHeight="1">
      <c r="A144" s="35"/>
      <c r="B144" s="36"/>
      <c r="C144" s="193" t="s">
        <v>362</v>
      </c>
      <c r="D144" s="193" t="s">
        <v>175</v>
      </c>
      <c r="E144" s="194" t="s">
        <v>201</v>
      </c>
      <c r="F144" s="195" t="s">
        <v>2642</v>
      </c>
      <c r="G144" s="196" t="s">
        <v>573</v>
      </c>
      <c r="H144" s="197">
        <v>22</v>
      </c>
      <c r="I144" s="198"/>
      <c r="J144" s="199">
        <f>ROUND(I144*H144,2)</f>
        <v>0</v>
      </c>
      <c r="K144" s="195" t="s">
        <v>19</v>
      </c>
      <c r="L144" s="40"/>
      <c r="M144" s="200" t="s">
        <v>19</v>
      </c>
      <c r="N144" s="201" t="s">
        <v>43</v>
      </c>
      <c r="O144" s="65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180</v>
      </c>
      <c r="AT144" s="204" t="s">
        <v>175</v>
      </c>
      <c r="AU144" s="204" t="s">
        <v>80</v>
      </c>
      <c r="AY144" s="18" t="s">
        <v>173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80</v>
      </c>
      <c r="BK144" s="205">
        <f>ROUND(I144*H144,2)</f>
        <v>0</v>
      </c>
      <c r="BL144" s="18" t="s">
        <v>180</v>
      </c>
      <c r="BM144" s="204" t="s">
        <v>742</v>
      </c>
    </row>
    <row r="145" spans="1:65" s="2" customFormat="1" ht="11.25">
      <c r="A145" s="35"/>
      <c r="B145" s="36"/>
      <c r="C145" s="37"/>
      <c r="D145" s="206" t="s">
        <v>182</v>
      </c>
      <c r="E145" s="37"/>
      <c r="F145" s="207" t="s">
        <v>2642</v>
      </c>
      <c r="G145" s="37"/>
      <c r="H145" s="37"/>
      <c r="I145" s="116"/>
      <c r="J145" s="37"/>
      <c r="K145" s="37"/>
      <c r="L145" s="40"/>
      <c r="M145" s="208"/>
      <c r="N145" s="209"/>
      <c r="O145" s="65"/>
      <c r="P145" s="65"/>
      <c r="Q145" s="65"/>
      <c r="R145" s="65"/>
      <c r="S145" s="65"/>
      <c r="T145" s="66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182</v>
      </c>
      <c r="AU145" s="18" t="s">
        <v>80</v>
      </c>
    </row>
    <row r="146" spans="1:65" s="2" customFormat="1" ht="16.5" customHeight="1">
      <c r="A146" s="35"/>
      <c r="B146" s="36"/>
      <c r="C146" s="193" t="s">
        <v>369</v>
      </c>
      <c r="D146" s="193" t="s">
        <v>175</v>
      </c>
      <c r="E146" s="194" t="s">
        <v>207</v>
      </c>
      <c r="F146" s="195" t="s">
        <v>2643</v>
      </c>
      <c r="G146" s="196" t="s">
        <v>573</v>
      </c>
      <c r="H146" s="197">
        <v>51</v>
      </c>
      <c r="I146" s="198"/>
      <c r="J146" s="199">
        <f>ROUND(I146*H146,2)</f>
        <v>0</v>
      </c>
      <c r="K146" s="195" t="s">
        <v>19</v>
      </c>
      <c r="L146" s="40"/>
      <c r="M146" s="200" t="s">
        <v>19</v>
      </c>
      <c r="N146" s="201" t="s">
        <v>43</v>
      </c>
      <c r="O146" s="65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180</v>
      </c>
      <c r="AT146" s="204" t="s">
        <v>175</v>
      </c>
      <c r="AU146" s="204" t="s">
        <v>80</v>
      </c>
      <c r="AY146" s="18" t="s">
        <v>173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80</v>
      </c>
      <c r="BK146" s="205">
        <f>ROUND(I146*H146,2)</f>
        <v>0</v>
      </c>
      <c r="BL146" s="18" t="s">
        <v>180</v>
      </c>
      <c r="BM146" s="204" t="s">
        <v>745</v>
      </c>
    </row>
    <row r="147" spans="1:65" s="2" customFormat="1" ht="11.25">
      <c r="A147" s="35"/>
      <c r="B147" s="36"/>
      <c r="C147" s="37"/>
      <c r="D147" s="206" t="s">
        <v>182</v>
      </c>
      <c r="E147" s="37"/>
      <c r="F147" s="207" t="s">
        <v>2643</v>
      </c>
      <c r="G147" s="37"/>
      <c r="H147" s="37"/>
      <c r="I147" s="116"/>
      <c r="J147" s="37"/>
      <c r="K147" s="37"/>
      <c r="L147" s="40"/>
      <c r="M147" s="208"/>
      <c r="N147" s="209"/>
      <c r="O147" s="65"/>
      <c r="P147" s="65"/>
      <c r="Q147" s="65"/>
      <c r="R147" s="65"/>
      <c r="S147" s="65"/>
      <c r="T147" s="66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182</v>
      </c>
      <c r="AU147" s="18" t="s">
        <v>80</v>
      </c>
    </row>
    <row r="148" spans="1:65" s="2" customFormat="1" ht="16.5" customHeight="1">
      <c r="A148" s="35"/>
      <c r="B148" s="36"/>
      <c r="C148" s="193" t="s">
        <v>376</v>
      </c>
      <c r="D148" s="193" t="s">
        <v>175</v>
      </c>
      <c r="E148" s="194" t="s">
        <v>2663</v>
      </c>
      <c r="F148" s="195" t="s">
        <v>2664</v>
      </c>
      <c r="G148" s="196" t="s">
        <v>573</v>
      </c>
      <c r="H148" s="197">
        <v>2</v>
      </c>
      <c r="I148" s="198"/>
      <c r="J148" s="199">
        <f>ROUND(I148*H148,2)</f>
        <v>0</v>
      </c>
      <c r="K148" s="195" t="s">
        <v>19</v>
      </c>
      <c r="L148" s="40"/>
      <c r="M148" s="200" t="s">
        <v>19</v>
      </c>
      <c r="N148" s="201" t="s">
        <v>43</v>
      </c>
      <c r="O148" s="65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180</v>
      </c>
      <c r="AT148" s="204" t="s">
        <v>175</v>
      </c>
      <c r="AU148" s="204" t="s">
        <v>80</v>
      </c>
      <c r="AY148" s="18" t="s">
        <v>173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80</v>
      </c>
      <c r="BK148" s="205">
        <f>ROUND(I148*H148,2)</f>
        <v>0</v>
      </c>
      <c r="BL148" s="18" t="s">
        <v>180</v>
      </c>
      <c r="BM148" s="204" t="s">
        <v>749</v>
      </c>
    </row>
    <row r="149" spans="1:65" s="2" customFormat="1" ht="11.25">
      <c r="A149" s="35"/>
      <c r="B149" s="36"/>
      <c r="C149" s="37"/>
      <c r="D149" s="206" t="s">
        <v>182</v>
      </c>
      <c r="E149" s="37"/>
      <c r="F149" s="207" t="s">
        <v>2664</v>
      </c>
      <c r="G149" s="37"/>
      <c r="H149" s="37"/>
      <c r="I149" s="116"/>
      <c r="J149" s="37"/>
      <c r="K149" s="37"/>
      <c r="L149" s="40"/>
      <c r="M149" s="208"/>
      <c r="N149" s="209"/>
      <c r="O149" s="65"/>
      <c r="P149" s="65"/>
      <c r="Q149" s="65"/>
      <c r="R149" s="65"/>
      <c r="S149" s="65"/>
      <c r="T149" s="66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182</v>
      </c>
      <c r="AU149" s="18" t="s">
        <v>80</v>
      </c>
    </row>
    <row r="150" spans="1:65" s="2" customFormat="1" ht="16.5" customHeight="1">
      <c r="A150" s="35"/>
      <c r="B150" s="36"/>
      <c r="C150" s="193" t="s">
        <v>381</v>
      </c>
      <c r="D150" s="193" t="s">
        <v>175</v>
      </c>
      <c r="E150" s="194" t="s">
        <v>214</v>
      </c>
      <c r="F150" s="195" t="s">
        <v>2644</v>
      </c>
      <c r="G150" s="196" t="s">
        <v>573</v>
      </c>
      <c r="H150" s="197">
        <v>2</v>
      </c>
      <c r="I150" s="198"/>
      <c r="J150" s="199">
        <f>ROUND(I150*H150,2)</f>
        <v>0</v>
      </c>
      <c r="K150" s="195" t="s">
        <v>19</v>
      </c>
      <c r="L150" s="40"/>
      <c r="M150" s="200" t="s">
        <v>19</v>
      </c>
      <c r="N150" s="201" t="s">
        <v>43</v>
      </c>
      <c r="O150" s="65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180</v>
      </c>
      <c r="AT150" s="204" t="s">
        <v>175</v>
      </c>
      <c r="AU150" s="204" t="s">
        <v>80</v>
      </c>
      <c r="AY150" s="18" t="s">
        <v>173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80</v>
      </c>
      <c r="BK150" s="205">
        <f>ROUND(I150*H150,2)</f>
        <v>0</v>
      </c>
      <c r="BL150" s="18" t="s">
        <v>180</v>
      </c>
      <c r="BM150" s="204" t="s">
        <v>752</v>
      </c>
    </row>
    <row r="151" spans="1:65" s="2" customFormat="1" ht="11.25">
      <c r="A151" s="35"/>
      <c r="B151" s="36"/>
      <c r="C151" s="37"/>
      <c r="D151" s="206" t="s">
        <v>182</v>
      </c>
      <c r="E151" s="37"/>
      <c r="F151" s="207" t="s">
        <v>2644</v>
      </c>
      <c r="G151" s="37"/>
      <c r="H151" s="37"/>
      <c r="I151" s="116"/>
      <c r="J151" s="37"/>
      <c r="K151" s="37"/>
      <c r="L151" s="40"/>
      <c r="M151" s="208"/>
      <c r="N151" s="209"/>
      <c r="O151" s="65"/>
      <c r="P151" s="65"/>
      <c r="Q151" s="65"/>
      <c r="R151" s="65"/>
      <c r="S151" s="65"/>
      <c r="T151" s="66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182</v>
      </c>
      <c r="AU151" s="18" t="s">
        <v>80</v>
      </c>
    </row>
    <row r="152" spans="1:65" s="2" customFormat="1" ht="16.5" customHeight="1">
      <c r="A152" s="35"/>
      <c r="B152" s="36"/>
      <c r="C152" s="193" t="s">
        <v>386</v>
      </c>
      <c r="D152" s="193" t="s">
        <v>175</v>
      </c>
      <c r="E152" s="194" t="s">
        <v>222</v>
      </c>
      <c r="F152" s="195" t="s">
        <v>2645</v>
      </c>
      <c r="G152" s="196" t="s">
        <v>573</v>
      </c>
      <c r="H152" s="197">
        <v>10</v>
      </c>
      <c r="I152" s="198"/>
      <c r="J152" s="199">
        <f>ROUND(I152*H152,2)</f>
        <v>0</v>
      </c>
      <c r="K152" s="195" t="s">
        <v>19</v>
      </c>
      <c r="L152" s="40"/>
      <c r="M152" s="200" t="s">
        <v>19</v>
      </c>
      <c r="N152" s="201" t="s">
        <v>43</v>
      </c>
      <c r="O152" s="65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180</v>
      </c>
      <c r="AT152" s="204" t="s">
        <v>175</v>
      </c>
      <c r="AU152" s="204" t="s">
        <v>80</v>
      </c>
      <c r="AY152" s="18" t="s">
        <v>173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80</v>
      </c>
      <c r="BK152" s="205">
        <f>ROUND(I152*H152,2)</f>
        <v>0</v>
      </c>
      <c r="BL152" s="18" t="s">
        <v>180</v>
      </c>
      <c r="BM152" s="204" t="s">
        <v>755</v>
      </c>
    </row>
    <row r="153" spans="1:65" s="2" customFormat="1" ht="11.25">
      <c r="A153" s="35"/>
      <c r="B153" s="36"/>
      <c r="C153" s="37"/>
      <c r="D153" s="206" t="s">
        <v>182</v>
      </c>
      <c r="E153" s="37"/>
      <c r="F153" s="207" t="s">
        <v>2645</v>
      </c>
      <c r="G153" s="37"/>
      <c r="H153" s="37"/>
      <c r="I153" s="116"/>
      <c r="J153" s="37"/>
      <c r="K153" s="37"/>
      <c r="L153" s="40"/>
      <c r="M153" s="208"/>
      <c r="N153" s="209"/>
      <c r="O153" s="65"/>
      <c r="P153" s="65"/>
      <c r="Q153" s="65"/>
      <c r="R153" s="65"/>
      <c r="S153" s="65"/>
      <c r="T153" s="66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182</v>
      </c>
      <c r="AU153" s="18" t="s">
        <v>80</v>
      </c>
    </row>
    <row r="154" spans="1:65" s="2" customFormat="1" ht="16.5" customHeight="1">
      <c r="A154" s="35"/>
      <c r="B154" s="36"/>
      <c r="C154" s="193" t="s">
        <v>391</v>
      </c>
      <c r="D154" s="193" t="s">
        <v>175</v>
      </c>
      <c r="E154" s="194" t="s">
        <v>228</v>
      </c>
      <c r="F154" s="195" t="s">
        <v>2646</v>
      </c>
      <c r="G154" s="196" t="s">
        <v>573</v>
      </c>
      <c r="H154" s="197">
        <v>34</v>
      </c>
      <c r="I154" s="198"/>
      <c r="J154" s="199">
        <f>ROUND(I154*H154,2)</f>
        <v>0</v>
      </c>
      <c r="K154" s="195" t="s">
        <v>19</v>
      </c>
      <c r="L154" s="40"/>
      <c r="M154" s="200" t="s">
        <v>19</v>
      </c>
      <c r="N154" s="201" t="s">
        <v>43</v>
      </c>
      <c r="O154" s="65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180</v>
      </c>
      <c r="AT154" s="204" t="s">
        <v>175</v>
      </c>
      <c r="AU154" s="204" t="s">
        <v>80</v>
      </c>
      <c r="AY154" s="18" t="s">
        <v>173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80</v>
      </c>
      <c r="BK154" s="205">
        <f>ROUND(I154*H154,2)</f>
        <v>0</v>
      </c>
      <c r="BL154" s="18" t="s">
        <v>180</v>
      </c>
      <c r="BM154" s="204" t="s">
        <v>758</v>
      </c>
    </row>
    <row r="155" spans="1:65" s="2" customFormat="1" ht="11.25">
      <c r="A155" s="35"/>
      <c r="B155" s="36"/>
      <c r="C155" s="37"/>
      <c r="D155" s="206" t="s">
        <v>182</v>
      </c>
      <c r="E155" s="37"/>
      <c r="F155" s="207" t="s">
        <v>2646</v>
      </c>
      <c r="G155" s="37"/>
      <c r="H155" s="37"/>
      <c r="I155" s="116"/>
      <c r="J155" s="37"/>
      <c r="K155" s="37"/>
      <c r="L155" s="40"/>
      <c r="M155" s="208"/>
      <c r="N155" s="209"/>
      <c r="O155" s="65"/>
      <c r="P155" s="65"/>
      <c r="Q155" s="65"/>
      <c r="R155" s="65"/>
      <c r="S155" s="65"/>
      <c r="T155" s="66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182</v>
      </c>
      <c r="AU155" s="18" t="s">
        <v>80</v>
      </c>
    </row>
    <row r="156" spans="1:65" s="2" customFormat="1" ht="16.5" customHeight="1">
      <c r="A156" s="35"/>
      <c r="B156" s="36"/>
      <c r="C156" s="193" t="s">
        <v>397</v>
      </c>
      <c r="D156" s="193" t="s">
        <v>175</v>
      </c>
      <c r="E156" s="194" t="s">
        <v>235</v>
      </c>
      <c r="F156" s="195" t="s">
        <v>2647</v>
      </c>
      <c r="G156" s="196" t="s">
        <v>573</v>
      </c>
      <c r="H156" s="197">
        <v>51</v>
      </c>
      <c r="I156" s="198"/>
      <c r="J156" s="199">
        <f>ROUND(I156*H156,2)</f>
        <v>0</v>
      </c>
      <c r="K156" s="195" t="s">
        <v>19</v>
      </c>
      <c r="L156" s="40"/>
      <c r="M156" s="200" t="s">
        <v>19</v>
      </c>
      <c r="N156" s="201" t="s">
        <v>43</v>
      </c>
      <c r="O156" s="65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180</v>
      </c>
      <c r="AT156" s="204" t="s">
        <v>175</v>
      </c>
      <c r="AU156" s="204" t="s">
        <v>80</v>
      </c>
      <c r="AY156" s="18" t="s">
        <v>173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80</v>
      </c>
      <c r="BK156" s="205">
        <f>ROUND(I156*H156,2)</f>
        <v>0</v>
      </c>
      <c r="BL156" s="18" t="s">
        <v>180</v>
      </c>
      <c r="BM156" s="204" t="s">
        <v>761</v>
      </c>
    </row>
    <row r="157" spans="1:65" s="2" customFormat="1" ht="11.25">
      <c r="A157" s="35"/>
      <c r="B157" s="36"/>
      <c r="C157" s="37"/>
      <c r="D157" s="206" t="s">
        <v>182</v>
      </c>
      <c r="E157" s="37"/>
      <c r="F157" s="207" t="s">
        <v>2647</v>
      </c>
      <c r="G157" s="37"/>
      <c r="H157" s="37"/>
      <c r="I157" s="116"/>
      <c r="J157" s="37"/>
      <c r="K157" s="37"/>
      <c r="L157" s="40"/>
      <c r="M157" s="208"/>
      <c r="N157" s="209"/>
      <c r="O157" s="65"/>
      <c r="P157" s="65"/>
      <c r="Q157" s="65"/>
      <c r="R157" s="65"/>
      <c r="S157" s="65"/>
      <c r="T157" s="66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8" t="s">
        <v>182</v>
      </c>
      <c r="AU157" s="18" t="s">
        <v>80</v>
      </c>
    </row>
    <row r="158" spans="1:65" s="2" customFormat="1" ht="16.5" customHeight="1">
      <c r="A158" s="35"/>
      <c r="B158" s="36"/>
      <c r="C158" s="193" t="s">
        <v>402</v>
      </c>
      <c r="D158" s="193" t="s">
        <v>175</v>
      </c>
      <c r="E158" s="194" t="s">
        <v>246</v>
      </c>
      <c r="F158" s="195" t="s">
        <v>2648</v>
      </c>
      <c r="G158" s="196" t="s">
        <v>573</v>
      </c>
      <c r="H158" s="197">
        <v>1000</v>
      </c>
      <c r="I158" s="198"/>
      <c r="J158" s="199">
        <f>ROUND(I158*H158,2)</f>
        <v>0</v>
      </c>
      <c r="K158" s="195" t="s">
        <v>19</v>
      </c>
      <c r="L158" s="40"/>
      <c r="M158" s="200" t="s">
        <v>19</v>
      </c>
      <c r="N158" s="201" t="s">
        <v>43</v>
      </c>
      <c r="O158" s="65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180</v>
      </c>
      <c r="AT158" s="204" t="s">
        <v>175</v>
      </c>
      <c r="AU158" s="204" t="s">
        <v>80</v>
      </c>
      <c r="AY158" s="18" t="s">
        <v>173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80</v>
      </c>
      <c r="BK158" s="205">
        <f>ROUND(I158*H158,2)</f>
        <v>0</v>
      </c>
      <c r="BL158" s="18" t="s">
        <v>180</v>
      </c>
      <c r="BM158" s="204" t="s">
        <v>764</v>
      </c>
    </row>
    <row r="159" spans="1:65" s="2" customFormat="1" ht="11.25">
      <c r="A159" s="35"/>
      <c r="B159" s="36"/>
      <c r="C159" s="37"/>
      <c r="D159" s="206" t="s">
        <v>182</v>
      </c>
      <c r="E159" s="37"/>
      <c r="F159" s="207" t="s">
        <v>2648</v>
      </c>
      <c r="G159" s="37"/>
      <c r="H159" s="37"/>
      <c r="I159" s="116"/>
      <c r="J159" s="37"/>
      <c r="K159" s="37"/>
      <c r="L159" s="40"/>
      <c r="M159" s="208"/>
      <c r="N159" s="209"/>
      <c r="O159" s="65"/>
      <c r="P159" s="65"/>
      <c r="Q159" s="65"/>
      <c r="R159" s="65"/>
      <c r="S159" s="65"/>
      <c r="T159" s="66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182</v>
      </c>
      <c r="AU159" s="18" t="s">
        <v>80</v>
      </c>
    </row>
    <row r="160" spans="1:65" s="12" customFormat="1" ht="25.9" customHeight="1">
      <c r="B160" s="177"/>
      <c r="C160" s="178"/>
      <c r="D160" s="179" t="s">
        <v>71</v>
      </c>
      <c r="E160" s="180" t="s">
        <v>2432</v>
      </c>
      <c r="F160" s="180" t="s">
        <v>174</v>
      </c>
      <c r="G160" s="178"/>
      <c r="H160" s="178"/>
      <c r="I160" s="181"/>
      <c r="J160" s="182">
        <f>BK160</f>
        <v>0</v>
      </c>
      <c r="K160" s="178"/>
      <c r="L160" s="183"/>
      <c r="M160" s="184"/>
      <c r="N160" s="185"/>
      <c r="O160" s="185"/>
      <c r="P160" s="186">
        <f>SUM(P161:P210)</f>
        <v>0</v>
      </c>
      <c r="Q160" s="185"/>
      <c r="R160" s="186">
        <f>SUM(R161:R210)</f>
        <v>0</v>
      </c>
      <c r="S160" s="185"/>
      <c r="T160" s="187">
        <f>SUM(T161:T210)</f>
        <v>0</v>
      </c>
      <c r="AR160" s="188" t="s">
        <v>80</v>
      </c>
      <c r="AT160" s="189" t="s">
        <v>71</v>
      </c>
      <c r="AU160" s="189" t="s">
        <v>72</v>
      </c>
      <c r="AY160" s="188" t="s">
        <v>173</v>
      </c>
      <c r="BK160" s="190">
        <f>SUM(BK161:BK210)</f>
        <v>0</v>
      </c>
    </row>
    <row r="161" spans="1:65" s="2" customFormat="1" ht="16.5" customHeight="1">
      <c r="A161" s="35"/>
      <c r="B161" s="36"/>
      <c r="C161" s="193" t="s">
        <v>408</v>
      </c>
      <c r="D161" s="193" t="s">
        <v>175</v>
      </c>
      <c r="E161" s="194" t="s">
        <v>2665</v>
      </c>
      <c r="F161" s="195" t="s">
        <v>2666</v>
      </c>
      <c r="G161" s="196" t="s">
        <v>178</v>
      </c>
      <c r="H161" s="197">
        <v>2</v>
      </c>
      <c r="I161" s="198"/>
      <c r="J161" s="199">
        <f>ROUND(I161*H161,2)</f>
        <v>0</v>
      </c>
      <c r="K161" s="195" t="s">
        <v>19</v>
      </c>
      <c r="L161" s="40"/>
      <c r="M161" s="200" t="s">
        <v>19</v>
      </c>
      <c r="N161" s="201" t="s">
        <v>43</v>
      </c>
      <c r="O161" s="65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180</v>
      </c>
      <c r="AT161" s="204" t="s">
        <v>175</v>
      </c>
      <c r="AU161" s="204" t="s">
        <v>80</v>
      </c>
      <c r="AY161" s="18" t="s">
        <v>173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80</v>
      </c>
      <c r="BK161" s="205">
        <f>ROUND(I161*H161,2)</f>
        <v>0</v>
      </c>
      <c r="BL161" s="18" t="s">
        <v>180</v>
      </c>
      <c r="BM161" s="204" t="s">
        <v>768</v>
      </c>
    </row>
    <row r="162" spans="1:65" s="2" customFormat="1" ht="11.25">
      <c r="A162" s="35"/>
      <c r="B162" s="36"/>
      <c r="C162" s="37"/>
      <c r="D162" s="206" t="s">
        <v>182</v>
      </c>
      <c r="E162" s="37"/>
      <c r="F162" s="207" t="s">
        <v>2666</v>
      </c>
      <c r="G162" s="37"/>
      <c r="H162" s="37"/>
      <c r="I162" s="116"/>
      <c r="J162" s="37"/>
      <c r="K162" s="37"/>
      <c r="L162" s="40"/>
      <c r="M162" s="208"/>
      <c r="N162" s="209"/>
      <c r="O162" s="65"/>
      <c r="P162" s="65"/>
      <c r="Q162" s="65"/>
      <c r="R162" s="65"/>
      <c r="S162" s="65"/>
      <c r="T162" s="66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8" t="s">
        <v>182</v>
      </c>
      <c r="AU162" s="18" t="s">
        <v>80</v>
      </c>
    </row>
    <row r="163" spans="1:65" s="2" customFormat="1" ht="16.5" customHeight="1">
      <c r="A163" s="35"/>
      <c r="B163" s="36"/>
      <c r="C163" s="193" t="s">
        <v>415</v>
      </c>
      <c r="D163" s="193" t="s">
        <v>175</v>
      </c>
      <c r="E163" s="194" t="s">
        <v>2476</v>
      </c>
      <c r="F163" s="195" t="s">
        <v>2477</v>
      </c>
      <c r="G163" s="196" t="s">
        <v>178</v>
      </c>
      <c r="H163" s="197">
        <v>55</v>
      </c>
      <c r="I163" s="198"/>
      <c r="J163" s="199">
        <f>ROUND(I163*H163,2)</f>
        <v>0</v>
      </c>
      <c r="K163" s="195" t="s">
        <v>19</v>
      </c>
      <c r="L163" s="40"/>
      <c r="M163" s="200" t="s">
        <v>19</v>
      </c>
      <c r="N163" s="201" t="s">
        <v>43</v>
      </c>
      <c r="O163" s="65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180</v>
      </c>
      <c r="AT163" s="204" t="s">
        <v>175</v>
      </c>
      <c r="AU163" s="204" t="s">
        <v>80</v>
      </c>
      <c r="AY163" s="18" t="s">
        <v>173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80</v>
      </c>
      <c r="BK163" s="205">
        <f>ROUND(I163*H163,2)</f>
        <v>0</v>
      </c>
      <c r="BL163" s="18" t="s">
        <v>180</v>
      </c>
      <c r="BM163" s="204" t="s">
        <v>771</v>
      </c>
    </row>
    <row r="164" spans="1:65" s="2" customFormat="1" ht="11.25">
      <c r="A164" s="35"/>
      <c r="B164" s="36"/>
      <c r="C164" s="37"/>
      <c r="D164" s="206" t="s">
        <v>182</v>
      </c>
      <c r="E164" s="37"/>
      <c r="F164" s="207" t="s">
        <v>2477</v>
      </c>
      <c r="G164" s="37"/>
      <c r="H164" s="37"/>
      <c r="I164" s="116"/>
      <c r="J164" s="37"/>
      <c r="K164" s="37"/>
      <c r="L164" s="40"/>
      <c r="M164" s="208"/>
      <c r="N164" s="209"/>
      <c r="O164" s="65"/>
      <c r="P164" s="65"/>
      <c r="Q164" s="65"/>
      <c r="R164" s="65"/>
      <c r="S164" s="65"/>
      <c r="T164" s="66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8" t="s">
        <v>182</v>
      </c>
      <c r="AU164" s="18" t="s">
        <v>80</v>
      </c>
    </row>
    <row r="165" spans="1:65" s="2" customFormat="1" ht="16.5" customHeight="1">
      <c r="A165" s="35"/>
      <c r="B165" s="36"/>
      <c r="C165" s="193" t="s">
        <v>423</v>
      </c>
      <c r="D165" s="193" t="s">
        <v>175</v>
      </c>
      <c r="E165" s="194" t="s">
        <v>2667</v>
      </c>
      <c r="F165" s="195" t="s">
        <v>2668</v>
      </c>
      <c r="G165" s="196" t="s">
        <v>210</v>
      </c>
      <c r="H165" s="197">
        <v>1160</v>
      </c>
      <c r="I165" s="198"/>
      <c r="J165" s="199">
        <f>ROUND(I165*H165,2)</f>
        <v>0</v>
      </c>
      <c r="K165" s="195" t="s">
        <v>19</v>
      </c>
      <c r="L165" s="40"/>
      <c r="M165" s="200" t="s">
        <v>19</v>
      </c>
      <c r="N165" s="201" t="s">
        <v>43</v>
      </c>
      <c r="O165" s="65"/>
      <c r="P165" s="202">
        <f>O165*H165</f>
        <v>0</v>
      </c>
      <c r="Q165" s="202">
        <v>0</v>
      </c>
      <c r="R165" s="202">
        <f>Q165*H165</f>
        <v>0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180</v>
      </c>
      <c r="AT165" s="204" t="s">
        <v>175</v>
      </c>
      <c r="AU165" s="204" t="s">
        <v>80</v>
      </c>
      <c r="AY165" s="18" t="s">
        <v>173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80</v>
      </c>
      <c r="BK165" s="205">
        <f>ROUND(I165*H165,2)</f>
        <v>0</v>
      </c>
      <c r="BL165" s="18" t="s">
        <v>180</v>
      </c>
      <c r="BM165" s="204" t="s">
        <v>774</v>
      </c>
    </row>
    <row r="166" spans="1:65" s="2" customFormat="1" ht="11.25">
      <c r="A166" s="35"/>
      <c r="B166" s="36"/>
      <c r="C166" s="37"/>
      <c r="D166" s="206" t="s">
        <v>182</v>
      </c>
      <c r="E166" s="37"/>
      <c r="F166" s="207" t="s">
        <v>2668</v>
      </c>
      <c r="G166" s="37"/>
      <c r="H166" s="37"/>
      <c r="I166" s="116"/>
      <c r="J166" s="37"/>
      <c r="K166" s="37"/>
      <c r="L166" s="40"/>
      <c r="M166" s="208"/>
      <c r="N166" s="209"/>
      <c r="O166" s="65"/>
      <c r="P166" s="65"/>
      <c r="Q166" s="65"/>
      <c r="R166" s="65"/>
      <c r="S166" s="65"/>
      <c r="T166" s="66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8" t="s">
        <v>182</v>
      </c>
      <c r="AU166" s="18" t="s">
        <v>80</v>
      </c>
    </row>
    <row r="167" spans="1:65" s="2" customFormat="1" ht="16.5" customHeight="1">
      <c r="A167" s="35"/>
      <c r="B167" s="36"/>
      <c r="C167" s="193" t="s">
        <v>429</v>
      </c>
      <c r="D167" s="193" t="s">
        <v>175</v>
      </c>
      <c r="E167" s="194" t="s">
        <v>2490</v>
      </c>
      <c r="F167" s="195" t="s">
        <v>2669</v>
      </c>
      <c r="G167" s="196" t="s">
        <v>573</v>
      </c>
      <c r="H167" s="197">
        <v>51</v>
      </c>
      <c r="I167" s="198"/>
      <c r="J167" s="199">
        <f>ROUND(I167*H167,2)</f>
        <v>0</v>
      </c>
      <c r="K167" s="195" t="s">
        <v>19</v>
      </c>
      <c r="L167" s="40"/>
      <c r="M167" s="200" t="s">
        <v>19</v>
      </c>
      <c r="N167" s="201" t="s">
        <v>43</v>
      </c>
      <c r="O167" s="65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180</v>
      </c>
      <c r="AT167" s="204" t="s">
        <v>175</v>
      </c>
      <c r="AU167" s="204" t="s">
        <v>80</v>
      </c>
      <c r="AY167" s="18" t="s">
        <v>173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80</v>
      </c>
      <c r="BK167" s="205">
        <f>ROUND(I167*H167,2)</f>
        <v>0</v>
      </c>
      <c r="BL167" s="18" t="s">
        <v>180</v>
      </c>
      <c r="BM167" s="204" t="s">
        <v>778</v>
      </c>
    </row>
    <row r="168" spans="1:65" s="2" customFormat="1" ht="11.25">
      <c r="A168" s="35"/>
      <c r="B168" s="36"/>
      <c r="C168" s="37"/>
      <c r="D168" s="206" t="s">
        <v>182</v>
      </c>
      <c r="E168" s="37"/>
      <c r="F168" s="207" t="s">
        <v>2669</v>
      </c>
      <c r="G168" s="37"/>
      <c r="H168" s="37"/>
      <c r="I168" s="116"/>
      <c r="J168" s="37"/>
      <c r="K168" s="37"/>
      <c r="L168" s="40"/>
      <c r="M168" s="208"/>
      <c r="N168" s="209"/>
      <c r="O168" s="65"/>
      <c r="P168" s="65"/>
      <c r="Q168" s="65"/>
      <c r="R168" s="65"/>
      <c r="S168" s="65"/>
      <c r="T168" s="66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8" t="s">
        <v>182</v>
      </c>
      <c r="AU168" s="18" t="s">
        <v>80</v>
      </c>
    </row>
    <row r="169" spans="1:65" s="2" customFormat="1" ht="16.5" customHeight="1">
      <c r="A169" s="35"/>
      <c r="B169" s="36"/>
      <c r="C169" s="193" t="s">
        <v>435</v>
      </c>
      <c r="D169" s="193" t="s">
        <v>175</v>
      </c>
      <c r="E169" s="194" t="s">
        <v>2510</v>
      </c>
      <c r="F169" s="195" t="s">
        <v>2511</v>
      </c>
      <c r="G169" s="196" t="s">
        <v>178</v>
      </c>
      <c r="H169" s="197">
        <v>3</v>
      </c>
      <c r="I169" s="198"/>
      <c r="J169" s="199">
        <f>ROUND(I169*H169,2)</f>
        <v>0</v>
      </c>
      <c r="K169" s="195" t="s">
        <v>19</v>
      </c>
      <c r="L169" s="40"/>
      <c r="M169" s="200" t="s">
        <v>19</v>
      </c>
      <c r="N169" s="201" t="s">
        <v>43</v>
      </c>
      <c r="O169" s="65"/>
      <c r="P169" s="202">
        <f>O169*H169</f>
        <v>0</v>
      </c>
      <c r="Q169" s="202">
        <v>0</v>
      </c>
      <c r="R169" s="202">
        <f>Q169*H169</f>
        <v>0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180</v>
      </c>
      <c r="AT169" s="204" t="s">
        <v>175</v>
      </c>
      <c r="AU169" s="204" t="s">
        <v>80</v>
      </c>
      <c r="AY169" s="18" t="s">
        <v>173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80</v>
      </c>
      <c r="BK169" s="205">
        <f>ROUND(I169*H169,2)</f>
        <v>0</v>
      </c>
      <c r="BL169" s="18" t="s">
        <v>180</v>
      </c>
      <c r="BM169" s="204" t="s">
        <v>781</v>
      </c>
    </row>
    <row r="170" spans="1:65" s="2" customFormat="1" ht="11.25">
      <c r="A170" s="35"/>
      <c r="B170" s="36"/>
      <c r="C170" s="37"/>
      <c r="D170" s="206" t="s">
        <v>182</v>
      </c>
      <c r="E170" s="37"/>
      <c r="F170" s="207" t="s">
        <v>2511</v>
      </c>
      <c r="G170" s="37"/>
      <c r="H170" s="37"/>
      <c r="I170" s="116"/>
      <c r="J170" s="37"/>
      <c r="K170" s="37"/>
      <c r="L170" s="40"/>
      <c r="M170" s="208"/>
      <c r="N170" s="209"/>
      <c r="O170" s="65"/>
      <c r="P170" s="65"/>
      <c r="Q170" s="65"/>
      <c r="R170" s="65"/>
      <c r="S170" s="65"/>
      <c r="T170" s="66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8" t="s">
        <v>182</v>
      </c>
      <c r="AU170" s="18" t="s">
        <v>80</v>
      </c>
    </row>
    <row r="171" spans="1:65" s="2" customFormat="1" ht="16.5" customHeight="1">
      <c r="A171" s="35"/>
      <c r="B171" s="36"/>
      <c r="C171" s="193" t="s">
        <v>440</v>
      </c>
      <c r="D171" s="193" t="s">
        <v>175</v>
      </c>
      <c r="E171" s="194" t="s">
        <v>2670</v>
      </c>
      <c r="F171" s="195" t="s">
        <v>2671</v>
      </c>
      <c r="G171" s="196" t="s">
        <v>178</v>
      </c>
      <c r="H171" s="197">
        <v>3</v>
      </c>
      <c r="I171" s="198"/>
      <c r="J171" s="199">
        <f>ROUND(I171*H171,2)</f>
        <v>0</v>
      </c>
      <c r="K171" s="195" t="s">
        <v>19</v>
      </c>
      <c r="L171" s="40"/>
      <c r="M171" s="200" t="s">
        <v>19</v>
      </c>
      <c r="N171" s="201" t="s">
        <v>43</v>
      </c>
      <c r="O171" s="65"/>
      <c r="P171" s="202">
        <f>O171*H171</f>
        <v>0</v>
      </c>
      <c r="Q171" s="202">
        <v>0</v>
      </c>
      <c r="R171" s="202">
        <f>Q171*H171</f>
        <v>0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180</v>
      </c>
      <c r="AT171" s="204" t="s">
        <v>175</v>
      </c>
      <c r="AU171" s="204" t="s">
        <v>80</v>
      </c>
      <c r="AY171" s="18" t="s">
        <v>173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80</v>
      </c>
      <c r="BK171" s="205">
        <f>ROUND(I171*H171,2)</f>
        <v>0</v>
      </c>
      <c r="BL171" s="18" t="s">
        <v>180</v>
      </c>
      <c r="BM171" s="204" t="s">
        <v>784</v>
      </c>
    </row>
    <row r="172" spans="1:65" s="2" customFormat="1" ht="11.25">
      <c r="A172" s="35"/>
      <c r="B172" s="36"/>
      <c r="C172" s="37"/>
      <c r="D172" s="206" t="s">
        <v>182</v>
      </c>
      <c r="E172" s="37"/>
      <c r="F172" s="207" t="s">
        <v>2671</v>
      </c>
      <c r="G172" s="37"/>
      <c r="H172" s="37"/>
      <c r="I172" s="116"/>
      <c r="J172" s="37"/>
      <c r="K172" s="37"/>
      <c r="L172" s="40"/>
      <c r="M172" s="208"/>
      <c r="N172" s="209"/>
      <c r="O172" s="65"/>
      <c r="P172" s="65"/>
      <c r="Q172" s="65"/>
      <c r="R172" s="65"/>
      <c r="S172" s="65"/>
      <c r="T172" s="66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8" t="s">
        <v>182</v>
      </c>
      <c r="AU172" s="18" t="s">
        <v>80</v>
      </c>
    </row>
    <row r="173" spans="1:65" s="2" customFormat="1" ht="16.5" customHeight="1">
      <c r="A173" s="35"/>
      <c r="B173" s="36"/>
      <c r="C173" s="193" t="s">
        <v>451</v>
      </c>
      <c r="D173" s="193" t="s">
        <v>175</v>
      </c>
      <c r="E173" s="194" t="s">
        <v>2672</v>
      </c>
      <c r="F173" s="195" t="s">
        <v>2673</v>
      </c>
      <c r="G173" s="196" t="s">
        <v>528</v>
      </c>
      <c r="H173" s="197">
        <v>4</v>
      </c>
      <c r="I173" s="198"/>
      <c r="J173" s="199">
        <f>ROUND(I173*H173,2)</f>
        <v>0</v>
      </c>
      <c r="K173" s="195" t="s">
        <v>19</v>
      </c>
      <c r="L173" s="40"/>
      <c r="M173" s="200" t="s">
        <v>19</v>
      </c>
      <c r="N173" s="201" t="s">
        <v>43</v>
      </c>
      <c r="O173" s="65"/>
      <c r="P173" s="202">
        <f>O173*H173</f>
        <v>0</v>
      </c>
      <c r="Q173" s="202">
        <v>0</v>
      </c>
      <c r="R173" s="202">
        <f>Q173*H173</f>
        <v>0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180</v>
      </c>
      <c r="AT173" s="204" t="s">
        <v>175</v>
      </c>
      <c r="AU173" s="204" t="s">
        <v>80</v>
      </c>
      <c r="AY173" s="18" t="s">
        <v>173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80</v>
      </c>
      <c r="BK173" s="205">
        <f>ROUND(I173*H173,2)</f>
        <v>0</v>
      </c>
      <c r="BL173" s="18" t="s">
        <v>180</v>
      </c>
      <c r="BM173" s="204" t="s">
        <v>787</v>
      </c>
    </row>
    <row r="174" spans="1:65" s="2" customFormat="1" ht="11.25">
      <c r="A174" s="35"/>
      <c r="B174" s="36"/>
      <c r="C174" s="37"/>
      <c r="D174" s="206" t="s">
        <v>182</v>
      </c>
      <c r="E174" s="37"/>
      <c r="F174" s="207" t="s">
        <v>2673</v>
      </c>
      <c r="G174" s="37"/>
      <c r="H174" s="37"/>
      <c r="I174" s="116"/>
      <c r="J174" s="37"/>
      <c r="K174" s="37"/>
      <c r="L174" s="40"/>
      <c r="M174" s="208"/>
      <c r="N174" s="209"/>
      <c r="O174" s="65"/>
      <c r="P174" s="65"/>
      <c r="Q174" s="65"/>
      <c r="R174" s="65"/>
      <c r="S174" s="65"/>
      <c r="T174" s="66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8" t="s">
        <v>182</v>
      </c>
      <c r="AU174" s="18" t="s">
        <v>80</v>
      </c>
    </row>
    <row r="175" spans="1:65" s="2" customFormat="1" ht="16.5" customHeight="1">
      <c r="A175" s="35"/>
      <c r="B175" s="36"/>
      <c r="C175" s="193" t="s">
        <v>468</v>
      </c>
      <c r="D175" s="193" t="s">
        <v>175</v>
      </c>
      <c r="E175" s="194" t="s">
        <v>2467</v>
      </c>
      <c r="F175" s="195" t="s">
        <v>2468</v>
      </c>
      <c r="G175" s="196" t="s">
        <v>2469</v>
      </c>
      <c r="H175" s="197">
        <v>1.1599999999999999</v>
      </c>
      <c r="I175" s="198"/>
      <c r="J175" s="199">
        <f>ROUND(I175*H175,2)</f>
        <v>0</v>
      </c>
      <c r="K175" s="195" t="s">
        <v>19</v>
      </c>
      <c r="L175" s="40"/>
      <c r="M175" s="200" t="s">
        <v>19</v>
      </c>
      <c r="N175" s="201" t="s">
        <v>43</v>
      </c>
      <c r="O175" s="65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180</v>
      </c>
      <c r="AT175" s="204" t="s">
        <v>175</v>
      </c>
      <c r="AU175" s="204" t="s">
        <v>80</v>
      </c>
      <c r="AY175" s="18" t="s">
        <v>173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80</v>
      </c>
      <c r="BK175" s="205">
        <f>ROUND(I175*H175,2)</f>
        <v>0</v>
      </c>
      <c r="BL175" s="18" t="s">
        <v>180</v>
      </c>
      <c r="BM175" s="204" t="s">
        <v>790</v>
      </c>
    </row>
    <row r="176" spans="1:65" s="2" customFormat="1" ht="11.25">
      <c r="A176" s="35"/>
      <c r="B176" s="36"/>
      <c r="C176" s="37"/>
      <c r="D176" s="206" t="s">
        <v>182</v>
      </c>
      <c r="E176" s="37"/>
      <c r="F176" s="207" t="s">
        <v>2468</v>
      </c>
      <c r="G176" s="37"/>
      <c r="H176" s="37"/>
      <c r="I176" s="116"/>
      <c r="J176" s="37"/>
      <c r="K176" s="37"/>
      <c r="L176" s="40"/>
      <c r="M176" s="208"/>
      <c r="N176" s="209"/>
      <c r="O176" s="65"/>
      <c r="P176" s="65"/>
      <c r="Q176" s="65"/>
      <c r="R176" s="65"/>
      <c r="S176" s="65"/>
      <c r="T176" s="66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8" t="s">
        <v>182</v>
      </c>
      <c r="AU176" s="18" t="s">
        <v>80</v>
      </c>
    </row>
    <row r="177" spans="1:65" s="2" customFormat="1" ht="16.5" customHeight="1">
      <c r="A177" s="35"/>
      <c r="B177" s="36"/>
      <c r="C177" s="193" t="s">
        <v>474</v>
      </c>
      <c r="D177" s="193" t="s">
        <v>175</v>
      </c>
      <c r="E177" s="194" t="s">
        <v>2417</v>
      </c>
      <c r="F177" s="195" t="s">
        <v>2674</v>
      </c>
      <c r="G177" s="196" t="s">
        <v>210</v>
      </c>
      <c r="H177" s="197">
        <v>1155</v>
      </c>
      <c r="I177" s="198"/>
      <c r="J177" s="199">
        <f>ROUND(I177*H177,2)</f>
        <v>0</v>
      </c>
      <c r="K177" s="195" t="s">
        <v>19</v>
      </c>
      <c r="L177" s="40"/>
      <c r="M177" s="200" t="s">
        <v>19</v>
      </c>
      <c r="N177" s="201" t="s">
        <v>43</v>
      </c>
      <c r="O177" s="65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180</v>
      </c>
      <c r="AT177" s="204" t="s">
        <v>175</v>
      </c>
      <c r="AU177" s="204" t="s">
        <v>80</v>
      </c>
      <c r="AY177" s="18" t="s">
        <v>173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80</v>
      </c>
      <c r="BK177" s="205">
        <f>ROUND(I177*H177,2)</f>
        <v>0</v>
      </c>
      <c r="BL177" s="18" t="s">
        <v>180</v>
      </c>
      <c r="BM177" s="204" t="s">
        <v>794</v>
      </c>
    </row>
    <row r="178" spans="1:65" s="2" customFormat="1" ht="11.25">
      <c r="A178" s="35"/>
      <c r="B178" s="36"/>
      <c r="C178" s="37"/>
      <c r="D178" s="206" t="s">
        <v>182</v>
      </c>
      <c r="E178" s="37"/>
      <c r="F178" s="207" t="s">
        <v>2674</v>
      </c>
      <c r="G178" s="37"/>
      <c r="H178" s="37"/>
      <c r="I178" s="116"/>
      <c r="J178" s="37"/>
      <c r="K178" s="37"/>
      <c r="L178" s="40"/>
      <c r="M178" s="208"/>
      <c r="N178" s="209"/>
      <c r="O178" s="65"/>
      <c r="P178" s="65"/>
      <c r="Q178" s="65"/>
      <c r="R178" s="65"/>
      <c r="S178" s="65"/>
      <c r="T178" s="66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8" t="s">
        <v>182</v>
      </c>
      <c r="AU178" s="18" t="s">
        <v>80</v>
      </c>
    </row>
    <row r="179" spans="1:65" s="2" customFormat="1" ht="16.5" customHeight="1">
      <c r="A179" s="35"/>
      <c r="B179" s="36"/>
      <c r="C179" s="193" t="s">
        <v>479</v>
      </c>
      <c r="D179" s="193" t="s">
        <v>175</v>
      </c>
      <c r="E179" s="194" t="s">
        <v>2420</v>
      </c>
      <c r="F179" s="195" t="s">
        <v>2497</v>
      </c>
      <c r="G179" s="196" t="s">
        <v>528</v>
      </c>
      <c r="H179" s="197">
        <v>23</v>
      </c>
      <c r="I179" s="198"/>
      <c r="J179" s="199">
        <f>ROUND(I179*H179,2)</f>
        <v>0</v>
      </c>
      <c r="K179" s="195" t="s">
        <v>19</v>
      </c>
      <c r="L179" s="40"/>
      <c r="M179" s="200" t="s">
        <v>19</v>
      </c>
      <c r="N179" s="201" t="s">
        <v>43</v>
      </c>
      <c r="O179" s="65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180</v>
      </c>
      <c r="AT179" s="204" t="s">
        <v>175</v>
      </c>
      <c r="AU179" s="204" t="s">
        <v>80</v>
      </c>
      <c r="AY179" s="18" t="s">
        <v>173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80</v>
      </c>
      <c r="BK179" s="205">
        <f>ROUND(I179*H179,2)</f>
        <v>0</v>
      </c>
      <c r="BL179" s="18" t="s">
        <v>180</v>
      </c>
      <c r="BM179" s="204" t="s">
        <v>798</v>
      </c>
    </row>
    <row r="180" spans="1:65" s="2" customFormat="1" ht="11.25">
      <c r="A180" s="35"/>
      <c r="B180" s="36"/>
      <c r="C180" s="37"/>
      <c r="D180" s="206" t="s">
        <v>182</v>
      </c>
      <c r="E180" s="37"/>
      <c r="F180" s="207" t="s">
        <v>2497</v>
      </c>
      <c r="G180" s="37"/>
      <c r="H180" s="37"/>
      <c r="I180" s="116"/>
      <c r="J180" s="37"/>
      <c r="K180" s="37"/>
      <c r="L180" s="40"/>
      <c r="M180" s="208"/>
      <c r="N180" s="209"/>
      <c r="O180" s="65"/>
      <c r="P180" s="65"/>
      <c r="Q180" s="65"/>
      <c r="R180" s="65"/>
      <c r="S180" s="65"/>
      <c r="T180" s="66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8" t="s">
        <v>182</v>
      </c>
      <c r="AU180" s="18" t="s">
        <v>80</v>
      </c>
    </row>
    <row r="181" spans="1:65" s="2" customFormat="1" ht="16.5" customHeight="1">
      <c r="A181" s="35"/>
      <c r="B181" s="36"/>
      <c r="C181" s="193" t="s">
        <v>487</v>
      </c>
      <c r="D181" s="193" t="s">
        <v>175</v>
      </c>
      <c r="E181" s="194" t="s">
        <v>2423</v>
      </c>
      <c r="F181" s="195" t="s">
        <v>2499</v>
      </c>
      <c r="G181" s="196" t="s">
        <v>528</v>
      </c>
      <c r="H181" s="197">
        <v>23</v>
      </c>
      <c r="I181" s="198"/>
      <c r="J181" s="199">
        <f>ROUND(I181*H181,2)</f>
        <v>0</v>
      </c>
      <c r="K181" s="195" t="s">
        <v>19</v>
      </c>
      <c r="L181" s="40"/>
      <c r="M181" s="200" t="s">
        <v>19</v>
      </c>
      <c r="N181" s="201" t="s">
        <v>43</v>
      </c>
      <c r="O181" s="65"/>
      <c r="P181" s="202">
        <f>O181*H181</f>
        <v>0</v>
      </c>
      <c r="Q181" s="202">
        <v>0</v>
      </c>
      <c r="R181" s="202">
        <f>Q181*H181</f>
        <v>0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180</v>
      </c>
      <c r="AT181" s="204" t="s">
        <v>175</v>
      </c>
      <c r="AU181" s="204" t="s">
        <v>80</v>
      </c>
      <c r="AY181" s="18" t="s">
        <v>173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80</v>
      </c>
      <c r="BK181" s="205">
        <f>ROUND(I181*H181,2)</f>
        <v>0</v>
      </c>
      <c r="BL181" s="18" t="s">
        <v>180</v>
      </c>
      <c r="BM181" s="204" t="s">
        <v>801</v>
      </c>
    </row>
    <row r="182" spans="1:65" s="2" customFormat="1" ht="11.25">
      <c r="A182" s="35"/>
      <c r="B182" s="36"/>
      <c r="C182" s="37"/>
      <c r="D182" s="206" t="s">
        <v>182</v>
      </c>
      <c r="E182" s="37"/>
      <c r="F182" s="207" t="s">
        <v>2499</v>
      </c>
      <c r="G182" s="37"/>
      <c r="H182" s="37"/>
      <c r="I182" s="116"/>
      <c r="J182" s="37"/>
      <c r="K182" s="37"/>
      <c r="L182" s="40"/>
      <c r="M182" s="208"/>
      <c r="N182" s="209"/>
      <c r="O182" s="65"/>
      <c r="P182" s="65"/>
      <c r="Q182" s="65"/>
      <c r="R182" s="65"/>
      <c r="S182" s="65"/>
      <c r="T182" s="66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8" t="s">
        <v>182</v>
      </c>
      <c r="AU182" s="18" t="s">
        <v>80</v>
      </c>
    </row>
    <row r="183" spans="1:65" s="2" customFormat="1" ht="16.5" customHeight="1">
      <c r="A183" s="35"/>
      <c r="B183" s="36"/>
      <c r="C183" s="193" t="s">
        <v>492</v>
      </c>
      <c r="D183" s="193" t="s">
        <v>175</v>
      </c>
      <c r="E183" s="194" t="s">
        <v>2480</v>
      </c>
      <c r="F183" s="195" t="s">
        <v>2481</v>
      </c>
      <c r="G183" s="196" t="s">
        <v>210</v>
      </c>
      <c r="H183" s="197">
        <v>1071</v>
      </c>
      <c r="I183" s="198"/>
      <c r="J183" s="199">
        <f>ROUND(I183*H183,2)</f>
        <v>0</v>
      </c>
      <c r="K183" s="195" t="s">
        <v>19</v>
      </c>
      <c r="L183" s="40"/>
      <c r="M183" s="200" t="s">
        <v>19</v>
      </c>
      <c r="N183" s="201" t="s">
        <v>43</v>
      </c>
      <c r="O183" s="65"/>
      <c r="P183" s="202">
        <f>O183*H183</f>
        <v>0</v>
      </c>
      <c r="Q183" s="202">
        <v>0</v>
      </c>
      <c r="R183" s="202">
        <f>Q183*H183</f>
        <v>0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180</v>
      </c>
      <c r="AT183" s="204" t="s">
        <v>175</v>
      </c>
      <c r="AU183" s="204" t="s">
        <v>80</v>
      </c>
      <c r="AY183" s="18" t="s">
        <v>173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80</v>
      </c>
      <c r="BK183" s="205">
        <f>ROUND(I183*H183,2)</f>
        <v>0</v>
      </c>
      <c r="BL183" s="18" t="s">
        <v>180</v>
      </c>
      <c r="BM183" s="204" t="s">
        <v>804</v>
      </c>
    </row>
    <row r="184" spans="1:65" s="2" customFormat="1" ht="11.25">
      <c r="A184" s="35"/>
      <c r="B184" s="36"/>
      <c r="C184" s="37"/>
      <c r="D184" s="206" t="s">
        <v>182</v>
      </c>
      <c r="E184" s="37"/>
      <c r="F184" s="207" t="s">
        <v>2481</v>
      </c>
      <c r="G184" s="37"/>
      <c r="H184" s="37"/>
      <c r="I184" s="116"/>
      <c r="J184" s="37"/>
      <c r="K184" s="37"/>
      <c r="L184" s="40"/>
      <c r="M184" s="208"/>
      <c r="N184" s="209"/>
      <c r="O184" s="65"/>
      <c r="P184" s="65"/>
      <c r="Q184" s="65"/>
      <c r="R184" s="65"/>
      <c r="S184" s="65"/>
      <c r="T184" s="66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8" t="s">
        <v>182</v>
      </c>
      <c r="AU184" s="18" t="s">
        <v>80</v>
      </c>
    </row>
    <row r="185" spans="1:65" s="2" customFormat="1" ht="16.5" customHeight="1">
      <c r="A185" s="35"/>
      <c r="B185" s="36"/>
      <c r="C185" s="193" t="s">
        <v>805</v>
      </c>
      <c r="D185" s="193" t="s">
        <v>175</v>
      </c>
      <c r="E185" s="194" t="s">
        <v>2484</v>
      </c>
      <c r="F185" s="195" t="s">
        <v>2485</v>
      </c>
      <c r="G185" s="196" t="s">
        <v>210</v>
      </c>
      <c r="H185" s="197">
        <v>58</v>
      </c>
      <c r="I185" s="198"/>
      <c r="J185" s="199">
        <f>ROUND(I185*H185,2)</f>
        <v>0</v>
      </c>
      <c r="K185" s="195" t="s">
        <v>19</v>
      </c>
      <c r="L185" s="40"/>
      <c r="M185" s="200" t="s">
        <v>19</v>
      </c>
      <c r="N185" s="201" t="s">
        <v>43</v>
      </c>
      <c r="O185" s="65"/>
      <c r="P185" s="202">
        <f>O185*H185</f>
        <v>0</v>
      </c>
      <c r="Q185" s="202">
        <v>0</v>
      </c>
      <c r="R185" s="202">
        <f>Q185*H185</f>
        <v>0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180</v>
      </c>
      <c r="AT185" s="204" t="s">
        <v>175</v>
      </c>
      <c r="AU185" s="204" t="s">
        <v>80</v>
      </c>
      <c r="AY185" s="18" t="s">
        <v>173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80</v>
      </c>
      <c r="BK185" s="205">
        <f>ROUND(I185*H185,2)</f>
        <v>0</v>
      </c>
      <c r="BL185" s="18" t="s">
        <v>180</v>
      </c>
      <c r="BM185" s="204" t="s">
        <v>808</v>
      </c>
    </row>
    <row r="186" spans="1:65" s="2" customFormat="1" ht="11.25">
      <c r="A186" s="35"/>
      <c r="B186" s="36"/>
      <c r="C186" s="37"/>
      <c r="D186" s="206" t="s">
        <v>182</v>
      </c>
      <c r="E186" s="37"/>
      <c r="F186" s="207" t="s">
        <v>2485</v>
      </c>
      <c r="G186" s="37"/>
      <c r="H186" s="37"/>
      <c r="I186" s="116"/>
      <c r="J186" s="37"/>
      <c r="K186" s="37"/>
      <c r="L186" s="40"/>
      <c r="M186" s="208"/>
      <c r="N186" s="209"/>
      <c r="O186" s="65"/>
      <c r="P186" s="65"/>
      <c r="Q186" s="65"/>
      <c r="R186" s="65"/>
      <c r="S186" s="65"/>
      <c r="T186" s="66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8" t="s">
        <v>182</v>
      </c>
      <c r="AU186" s="18" t="s">
        <v>80</v>
      </c>
    </row>
    <row r="187" spans="1:65" s="2" customFormat="1" ht="16.5" customHeight="1">
      <c r="A187" s="35"/>
      <c r="B187" s="36"/>
      <c r="C187" s="193" t="s">
        <v>730</v>
      </c>
      <c r="D187" s="193" t="s">
        <v>175</v>
      </c>
      <c r="E187" s="194" t="s">
        <v>2426</v>
      </c>
      <c r="F187" s="195" t="s">
        <v>2675</v>
      </c>
      <c r="G187" s="196" t="s">
        <v>573</v>
      </c>
      <c r="H187" s="197">
        <v>1</v>
      </c>
      <c r="I187" s="198"/>
      <c r="J187" s="199">
        <f>ROUND(I187*H187,2)</f>
        <v>0</v>
      </c>
      <c r="K187" s="195" t="s">
        <v>19</v>
      </c>
      <c r="L187" s="40"/>
      <c r="M187" s="200" t="s">
        <v>19</v>
      </c>
      <c r="N187" s="201" t="s">
        <v>43</v>
      </c>
      <c r="O187" s="65"/>
      <c r="P187" s="202">
        <f>O187*H187</f>
        <v>0</v>
      </c>
      <c r="Q187" s="202">
        <v>0</v>
      </c>
      <c r="R187" s="202">
        <f>Q187*H187</f>
        <v>0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180</v>
      </c>
      <c r="AT187" s="204" t="s">
        <v>175</v>
      </c>
      <c r="AU187" s="204" t="s">
        <v>80</v>
      </c>
      <c r="AY187" s="18" t="s">
        <v>173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80</v>
      </c>
      <c r="BK187" s="205">
        <f>ROUND(I187*H187,2)</f>
        <v>0</v>
      </c>
      <c r="BL187" s="18" t="s">
        <v>180</v>
      </c>
      <c r="BM187" s="204" t="s">
        <v>811</v>
      </c>
    </row>
    <row r="188" spans="1:65" s="2" customFormat="1" ht="11.25">
      <c r="A188" s="35"/>
      <c r="B188" s="36"/>
      <c r="C188" s="37"/>
      <c r="D188" s="206" t="s">
        <v>182</v>
      </c>
      <c r="E188" s="37"/>
      <c r="F188" s="207" t="s">
        <v>2675</v>
      </c>
      <c r="G188" s="37"/>
      <c r="H188" s="37"/>
      <c r="I188" s="116"/>
      <c r="J188" s="37"/>
      <c r="K188" s="37"/>
      <c r="L188" s="40"/>
      <c r="M188" s="208"/>
      <c r="N188" s="209"/>
      <c r="O188" s="65"/>
      <c r="P188" s="65"/>
      <c r="Q188" s="65"/>
      <c r="R188" s="65"/>
      <c r="S188" s="65"/>
      <c r="T188" s="66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8" t="s">
        <v>182</v>
      </c>
      <c r="AU188" s="18" t="s">
        <v>80</v>
      </c>
    </row>
    <row r="189" spans="1:65" s="2" customFormat="1" ht="16.5" customHeight="1">
      <c r="A189" s="35"/>
      <c r="B189" s="36"/>
      <c r="C189" s="193" t="s">
        <v>812</v>
      </c>
      <c r="D189" s="193" t="s">
        <v>175</v>
      </c>
      <c r="E189" s="194" t="s">
        <v>2429</v>
      </c>
      <c r="F189" s="195" t="s">
        <v>2676</v>
      </c>
      <c r="G189" s="196" t="s">
        <v>573</v>
      </c>
      <c r="H189" s="197">
        <v>1</v>
      </c>
      <c r="I189" s="198"/>
      <c r="J189" s="199">
        <f>ROUND(I189*H189,2)</f>
        <v>0</v>
      </c>
      <c r="K189" s="195" t="s">
        <v>19</v>
      </c>
      <c r="L189" s="40"/>
      <c r="M189" s="200" t="s">
        <v>19</v>
      </c>
      <c r="N189" s="201" t="s">
        <v>43</v>
      </c>
      <c r="O189" s="65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180</v>
      </c>
      <c r="AT189" s="204" t="s">
        <v>175</v>
      </c>
      <c r="AU189" s="204" t="s">
        <v>80</v>
      </c>
      <c r="AY189" s="18" t="s">
        <v>173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80</v>
      </c>
      <c r="BK189" s="205">
        <f>ROUND(I189*H189,2)</f>
        <v>0</v>
      </c>
      <c r="BL189" s="18" t="s">
        <v>180</v>
      </c>
      <c r="BM189" s="204" t="s">
        <v>815</v>
      </c>
    </row>
    <row r="190" spans="1:65" s="2" customFormat="1" ht="11.25">
      <c r="A190" s="35"/>
      <c r="B190" s="36"/>
      <c r="C190" s="37"/>
      <c r="D190" s="206" t="s">
        <v>182</v>
      </c>
      <c r="E190" s="37"/>
      <c r="F190" s="207" t="s">
        <v>2676</v>
      </c>
      <c r="G190" s="37"/>
      <c r="H190" s="37"/>
      <c r="I190" s="116"/>
      <c r="J190" s="37"/>
      <c r="K190" s="37"/>
      <c r="L190" s="40"/>
      <c r="M190" s="208"/>
      <c r="N190" s="209"/>
      <c r="O190" s="65"/>
      <c r="P190" s="65"/>
      <c r="Q190" s="65"/>
      <c r="R190" s="65"/>
      <c r="S190" s="65"/>
      <c r="T190" s="66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8" t="s">
        <v>182</v>
      </c>
      <c r="AU190" s="18" t="s">
        <v>80</v>
      </c>
    </row>
    <row r="191" spans="1:65" s="2" customFormat="1" ht="16.5" customHeight="1">
      <c r="A191" s="35"/>
      <c r="B191" s="36"/>
      <c r="C191" s="193" t="s">
        <v>733</v>
      </c>
      <c r="D191" s="193" t="s">
        <v>175</v>
      </c>
      <c r="E191" s="194" t="s">
        <v>2472</v>
      </c>
      <c r="F191" s="195" t="s">
        <v>2677</v>
      </c>
      <c r="G191" s="196" t="s">
        <v>573</v>
      </c>
      <c r="H191" s="197">
        <v>1</v>
      </c>
      <c r="I191" s="198"/>
      <c r="J191" s="199">
        <f>ROUND(I191*H191,2)</f>
        <v>0</v>
      </c>
      <c r="K191" s="195" t="s">
        <v>19</v>
      </c>
      <c r="L191" s="40"/>
      <c r="M191" s="200" t="s">
        <v>19</v>
      </c>
      <c r="N191" s="201" t="s">
        <v>43</v>
      </c>
      <c r="O191" s="65"/>
      <c r="P191" s="202">
        <f>O191*H191</f>
        <v>0</v>
      </c>
      <c r="Q191" s="202">
        <v>0</v>
      </c>
      <c r="R191" s="202">
        <f>Q191*H191</f>
        <v>0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180</v>
      </c>
      <c r="AT191" s="204" t="s">
        <v>175</v>
      </c>
      <c r="AU191" s="204" t="s">
        <v>80</v>
      </c>
      <c r="AY191" s="18" t="s">
        <v>173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80</v>
      </c>
      <c r="BK191" s="205">
        <f>ROUND(I191*H191,2)</f>
        <v>0</v>
      </c>
      <c r="BL191" s="18" t="s">
        <v>180</v>
      </c>
      <c r="BM191" s="204" t="s">
        <v>818</v>
      </c>
    </row>
    <row r="192" spans="1:65" s="2" customFormat="1" ht="11.25">
      <c r="A192" s="35"/>
      <c r="B192" s="36"/>
      <c r="C192" s="37"/>
      <c r="D192" s="206" t="s">
        <v>182</v>
      </c>
      <c r="E192" s="37"/>
      <c r="F192" s="207" t="s">
        <v>2677</v>
      </c>
      <c r="G192" s="37"/>
      <c r="H192" s="37"/>
      <c r="I192" s="116"/>
      <c r="J192" s="37"/>
      <c r="K192" s="37"/>
      <c r="L192" s="40"/>
      <c r="M192" s="208"/>
      <c r="N192" s="209"/>
      <c r="O192" s="65"/>
      <c r="P192" s="65"/>
      <c r="Q192" s="65"/>
      <c r="R192" s="65"/>
      <c r="S192" s="65"/>
      <c r="T192" s="66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8" t="s">
        <v>182</v>
      </c>
      <c r="AU192" s="18" t="s">
        <v>80</v>
      </c>
    </row>
    <row r="193" spans="1:65" s="2" customFormat="1" ht="16.5" customHeight="1">
      <c r="A193" s="35"/>
      <c r="B193" s="36"/>
      <c r="C193" s="193" t="s">
        <v>819</v>
      </c>
      <c r="D193" s="193" t="s">
        <v>175</v>
      </c>
      <c r="E193" s="194" t="s">
        <v>2500</v>
      </c>
      <c r="F193" s="195" t="s">
        <v>2501</v>
      </c>
      <c r="G193" s="196" t="s">
        <v>210</v>
      </c>
      <c r="H193" s="197">
        <v>108</v>
      </c>
      <c r="I193" s="198"/>
      <c r="J193" s="199">
        <f>ROUND(I193*H193,2)</f>
        <v>0</v>
      </c>
      <c r="K193" s="195" t="s">
        <v>19</v>
      </c>
      <c r="L193" s="40"/>
      <c r="M193" s="200" t="s">
        <v>19</v>
      </c>
      <c r="N193" s="201" t="s">
        <v>43</v>
      </c>
      <c r="O193" s="65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180</v>
      </c>
      <c r="AT193" s="204" t="s">
        <v>175</v>
      </c>
      <c r="AU193" s="204" t="s">
        <v>80</v>
      </c>
      <c r="AY193" s="18" t="s">
        <v>173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80</v>
      </c>
      <c r="BK193" s="205">
        <f>ROUND(I193*H193,2)</f>
        <v>0</v>
      </c>
      <c r="BL193" s="18" t="s">
        <v>180</v>
      </c>
      <c r="BM193" s="204" t="s">
        <v>822</v>
      </c>
    </row>
    <row r="194" spans="1:65" s="2" customFormat="1" ht="11.25">
      <c r="A194" s="35"/>
      <c r="B194" s="36"/>
      <c r="C194" s="37"/>
      <c r="D194" s="206" t="s">
        <v>182</v>
      </c>
      <c r="E194" s="37"/>
      <c r="F194" s="207" t="s">
        <v>2501</v>
      </c>
      <c r="G194" s="37"/>
      <c r="H194" s="37"/>
      <c r="I194" s="116"/>
      <c r="J194" s="37"/>
      <c r="K194" s="37"/>
      <c r="L194" s="40"/>
      <c r="M194" s="208"/>
      <c r="N194" s="209"/>
      <c r="O194" s="65"/>
      <c r="P194" s="65"/>
      <c r="Q194" s="65"/>
      <c r="R194" s="65"/>
      <c r="S194" s="65"/>
      <c r="T194" s="66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182</v>
      </c>
      <c r="AU194" s="18" t="s">
        <v>80</v>
      </c>
    </row>
    <row r="195" spans="1:65" s="2" customFormat="1" ht="16.5" customHeight="1">
      <c r="A195" s="35"/>
      <c r="B195" s="36"/>
      <c r="C195" s="193" t="s">
        <v>736</v>
      </c>
      <c r="D195" s="193" t="s">
        <v>175</v>
      </c>
      <c r="E195" s="194" t="s">
        <v>2678</v>
      </c>
      <c r="F195" s="195" t="s">
        <v>2679</v>
      </c>
      <c r="G195" s="196" t="s">
        <v>210</v>
      </c>
      <c r="H195" s="197">
        <v>5</v>
      </c>
      <c r="I195" s="198"/>
      <c r="J195" s="199">
        <f>ROUND(I195*H195,2)</f>
        <v>0</v>
      </c>
      <c r="K195" s="195" t="s">
        <v>19</v>
      </c>
      <c r="L195" s="40"/>
      <c r="M195" s="200" t="s">
        <v>19</v>
      </c>
      <c r="N195" s="201" t="s">
        <v>43</v>
      </c>
      <c r="O195" s="65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180</v>
      </c>
      <c r="AT195" s="204" t="s">
        <v>175</v>
      </c>
      <c r="AU195" s="204" t="s">
        <v>80</v>
      </c>
      <c r="AY195" s="18" t="s">
        <v>173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80</v>
      </c>
      <c r="BK195" s="205">
        <f>ROUND(I195*H195,2)</f>
        <v>0</v>
      </c>
      <c r="BL195" s="18" t="s">
        <v>180</v>
      </c>
      <c r="BM195" s="204" t="s">
        <v>825</v>
      </c>
    </row>
    <row r="196" spans="1:65" s="2" customFormat="1" ht="11.25">
      <c r="A196" s="35"/>
      <c r="B196" s="36"/>
      <c r="C196" s="37"/>
      <c r="D196" s="206" t="s">
        <v>182</v>
      </c>
      <c r="E196" s="37"/>
      <c r="F196" s="207" t="s">
        <v>2679</v>
      </c>
      <c r="G196" s="37"/>
      <c r="H196" s="37"/>
      <c r="I196" s="116"/>
      <c r="J196" s="37"/>
      <c r="K196" s="37"/>
      <c r="L196" s="40"/>
      <c r="M196" s="208"/>
      <c r="N196" s="209"/>
      <c r="O196" s="65"/>
      <c r="P196" s="65"/>
      <c r="Q196" s="65"/>
      <c r="R196" s="65"/>
      <c r="S196" s="65"/>
      <c r="T196" s="66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182</v>
      </c>
      <c r="AU196" s="18" t="s">
        <v>80</v>
      </c>
    </row>
    <row r="197" spans="1:65" s="2" customFormat="1" ht="16.5" customHeight="1">
      <c r="A197" s="35"/>
      <c r="B197" s="36"/>
      <c r="C197" s="193" t="s">
        <v>826</v>
      </c>
      <c r="D197" s="193" t="s">
        <v>175</v>
      </c>
      <c r="E197" s="194" t="s">
        <v>2508</v>
      </c>
      <c r="F197" s="195" t="s">
        <v>2509</v>
      </c>
      <c r="G197" s="196" t="s">
        <v>528</v>
      </c>
      <c r="H197" s="197">
        <v>4.41</v>
      </c>
      <c r="I197" s="198"/>
      <c r="J197" s="199">
        <f>ROUND(I197*H197,2)</f>
        <v>0</v>
      </c>
      <c r="K197" s="195" t="s">
        <v>19</v>
      </c>
      <c r="L197" s="40"/>
      <c r="M197" s="200" t="s">
        <v>19</v>
      </c>
      <c r="N197" s="201" t="s">
        <v>43</v>
      </c>
      <c r="O197" s="65"/>
      <c r="P197" s="202">
        <f>O197*H197</f>
        <v>0</v>
      </c>
      <c r="Q197" s="202">
        <v>0</v>
      </c>
      <c r="R197" s="202">
        <f>Q197*H197</f>
        <v>0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180</v>
      </c>
      <c r="AT197" s="204" t="s">
        <v>175</v>
      </c>
      <c r="AU197" s="204" t="s">
        <v>80</v>
      </c>
      <c r="AY197" s="18" t="s">
        <v>173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80</v>
      </c>
      <c r="BK197" s="205">
        <f>ROUND(I197*H197,2)</f>
        <v>0</v>
      </c>
      <c r="BL197" s="18" t="s">
        <v>180</v>
      </c>
      <c r="BM197" s="204" t="s">
        <v>829</v>
      </c>
    </row>
    <row r="198" spans="1:65" s="2" customFormat="1" ht="11.25">
      <c r="A198" s="35"/>
      <c r="B198" s="36"/>
      <c r="C198" s="37"/>
      <c r="D198" s="206" t="s">
        <v>182</v>
      </c>
      <c r="E198" s="37"/>
      <c r="F198" s="207" t="s">
        <v>2509</v>
      </c>
      <c r="G198" s="37"/>
      <c r="H198" s="37"/>
      <c r="I198" s="116"/>
      <c r="J198" s="37"/>
      <c r="K198" s="37"/>
      <c r="L198" s="40"/>
      <c r="M198" s="208"/>
      <c r="N198" s="209"/>
      <c r="O198" s="65"/>
      <c r="P198" s="65"/>
      <c r="Q198" s="65"/>
      <c r="R198" s="65"/>
      <c r="S198" s="65"/>
      <c r="T198" s="66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182</v>
      </c>
      <c r="AU198" s="18" t="s">
        <v>80</v>
      </c>
    </row>
    <row r="199" spans="1:65" s="2" customFormat="1" ht="16.5" customHeight="1">
      <c r="A199" s="35"/>
      <c r="B199" s="36"/>
      <c r="C199" s="193" t="s">
        <v>739</v>
      </c>
      <c r="D199" s="193" t="s">
        <v>175</v>
      </c>
      <c r="E199" s="194" t="s">
        <v>2680</v>
      </c>
      <c r="F199" s="195" t="s">
        <v>2681</v>
      </c>
      <c r="G199" s="196" t="s">
        <v>528</v>
      </c>
      <c r="H199" s="197">
        <v>1</v>
      </c>
      <c r="I199" s="198"/>
      <c r="J199" s="199">
        <f>ROUND(I199*H199,2)</f>
        <v>0</v>
      </c>
      <c r="K199" s="195" t="s">
        <v>19</v>
      </c>
      <c r="L199" s="40"/>
      <c r="M199" s="200" t="s">
        <v>19</v>
      </c>
      <c r="N199" s="201" t="s">
        <v>43</v>
      </c>
      <c r="O199" s="65"/>
      <c r="P199" s="202">
        <f>O199*H199</f>
        <v>0</v>
      </c>
      <c r="Q199" s="202">
        <v>0</v>
      </c>
      <c r="R199" s="202">
        <f>Q199*H199</f>
        <v>0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180</v>
      </c>
      <c r="AT199" s="204" t="s">
        <v>175</v>
      </c>
      <c r="AU199" s="204" t="s">
        <v>80</v>
      </c>
      <c r="AY199" s="18" t="s">
        <v>173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80</v>
      </c>
      <c r="BK199" s="205">
        <f>ROUND(I199*H199,2)</f>
        <v>0</v>
      </c>
      <c r="BL199" s="18" t="s">
        <v>180</v>
      </c>
      <c r="BM199" s="204" t="s">
        <v>832</v>
      </c>
    </row>
    <row r="200" spans="1:65" s="2" customFormat="1" ht="11.25">
      <c r="A200" s="35"/>
      <c r="B200" s="36"/>
      <c r="C200" s="37"/>
      <c r="D200" s="206" t="s">
        <v>182</v>
      </c>
      <c r="E200" s="37"/>
      <c r="F200" s="207" t="s">
        <v>2681</v>
      </c>
      <c r="G200" s="37"/>
      <c r="H200" s="37"/>
      <c r="I200" s="116"/>
      <c r="J200" s="37"/>
      <c r="K200" s="37"/>
      <c r="L200" s="40"/>
      <c r="M200" s="208"/>
      <c r="N200" s="209"/>
      <c r="O200" s="65"/>
      <c r="P200" s="65"/>
      <c r="Q200" s="65"/>
      <c r="R200" s="65"/>
      <c r="S200" s="65"/>
      <c r="T200" s="66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182</v>
      </c>
      <c r="AU200" s="18" t="s">
        <v>80</v>
      </c>
    </row>
    <row r="201" spans="1:65" s="2" customFormat="1" ht="16.5" customHeight="1">
      <c r="A201" s="35"/>
      <c r="B201" s="36"/>
      <c r="C201" s="193" t="s">
        <v>833</v>
      </c>
      <c r="D201" s="193" t="s">
        <v>175</v>
      </c>
      <c r="E201" s="194" t="s">
        <v>2682</v>
      </c>
      <c r="F201" s="195" t="s">
        <v>2683</v>
      </c>
      <c r="G201" s="196" t="s">
        <v>528</v>
      </c>
      <c r="H201" s="197">
        <v>4</v>
      </c>
      <c r="I201" s="198"/>
      <c r="J201" s="199">
        <f>ROUND(I201*H201,2)</f>
        <v>0</v>
      </c>
      <c r="K201" s="195" t="s">
        <v>19</v>
      </c>
      <c r="L201" s="40"/>
      <c r="M201" s="200" t="s">
        <v>19</v>
      </c>
      <c r="N201" s="201" t="s">
        <v>43</v>
      </c>
      <c r="O201" s="65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180</v>
      </c>
      <c r="AT201" s="204" t="s">
        <v>175</v>
      </c>
      <c r="AU201" s="204" t="s">
        <v>80</v>
      </c>
      <c r="AY201" s="18" t="s">
        <v>173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80</v>
      </c>
      <c r="BK201" s="205">
        <f>ROUND(I201*H201,2)</f>
        <v>0</v>
      </c>
      <c r="BL201" s="18" t="s">
        <v>180</v>
      </c>
      <c r="BM201" s="204" t="s">
        <v>836</v>
      </c>
    </row>
    <row r="202" spans="1:65" s="2" customFormat="1" ht="11.25">
      <c r="A202" s="35"/>
      <c r="B202" s="36"/>
      <c r="C202" s="37"/>
      <c r="D202" s="206" t="s">
        <v>182</v>
      </c>
      <c r="E202" s="37"/>
      <c r="F202" s="207" t="s">
        <v>2683</v>
      </c>
      <c r="G202" s="37"/>
      <c r="H202" s="37"/>
      <c r="I202" s="116"/>
      <c r="J202" s="37"/>
      <c r="K202" s="37"/>
      <c r="L202" s="40"/>
      <c r="M202" s="208"/>
      <c r="N202" s="209"/>
      <c r="O202" s="65"/>
      <c r="P202" s="65"/>
      <c r="Q202" s="65"/>
      <c r="R202" s="65"/>
      <c r="S202" s="65"/>
      <c r="T202" s="66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8" t="s">
        <v>182</v>
      </c>
      <c r="AU202" s="18" t="s">
        <v>80</v>
      </c>
    </row>
    <row r="203" spans="1:65" s="2" customFormat="1" ht="16.5" customHeight="1">
      <c r="A203" s="35"/>
      <c r="B203" s="36"/>
      <c r="C203" s="193" t="s">
        <v>742</v>
      </c>
      <c r="D203" s="193" t="s">
        <v>175</v>
      </c>
      <c r="E203" s="194" t="s">
        <v>2492</v>
      </c>
      <c r="F203" s="195" t="s">
        <v>2497</v>
      </c>
      <c r="G203" s="196" t="s">
        <v>528</v>
      </c>
      <c r="H203" s="197">
        <v>7.91</v>
      </c>
      <c r="I203" s="198"/>
      <c r="J203" s="199">
        <f>ROUND(I203*H203,2)</f>
        <v>0</v>
      </c>
      <c r="K203" s="195" t="s">
        <v>19</v>
      </c>
      <c r="L203" s="40"/>
      <c r="M203" s="200" t="s">
        <v>19</v>
      </c>
      <c r="N203" s="201" t="s">
        <v>43</v>
      </c>
      <c r="O203" s="65"/>
      <c r="P203" s="202">
        <f>O203*H203</f>
        <v>0</v>
      </c>
      <c r="Q203" s="202">
        <v>0</v>
      </c>
      <c r="R203" s="202">
        <f>Q203*H203</f>
        <v>0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180</v>
      </c>
      <c r="AT203" s="204" t="s">
        <v>175</v>
      </c>
      <c r="AU203" s="204" t="s">
        <v>80</v>
      </c>
      <c r="AY203" s="18" t="s">
        <v>173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80</v>
      </c>
      <c r="BK203" s="205">
        <f>ROUND(I203*H203,2)</f>
        <v>0</v>
      </c>
      <c r="BL203" s="18" t="s">
        <v>180</v>
      </c>
      <c r="BM203" s="204" t="s">
        <v>839</v>
      </c>
    </row>
    <row r="204" spans="1:65" s="2" customFormat="1" ht="11.25">
      <c r="A204" s="35"/>
      <c r="B204" s="36"/>
      <c r="C204" s="37"/>
      <c r="D204" s="206" t="s">
        <v>182</v>
      </c>
      <c r="E204" s="37"/>
      <c r="F204" s="207" t="s">
        <v>2497</v>
      </c>
      <c r="G204" s="37"/>
      <c r="H204" s="37"/>
      <c r="I204" s="116"/>
      <c r="J204" s="37"/>
      <c r="K204" s="37"/>
      <c r="L204" s="40"/>
      <c r="M204" s="208"/>
      <c r="N204" s="209"/>
      <c r="O204" s="65"/>
      <c r="P204" s="65"/>
      <c r="Q204" s="65"/>
      <c r="R204" s="65"/>
      <c r="S204" s="65"/>
      <c r="T204" s="66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182</v>
      </c>
      <c r="AU204" s="18" t="s">
        <v>80</v>
      </c>
    </row>
    <row r="205" spans="1:65" s="2" customFormat="1" ht="16.5" customHeight="1">
      <c r="A205" s="35"/>
      <c r="B205" s="36"/>
      <c r="C205" s="193" t="s">
        <v>840</v>
      </c>
      <c r="D205" s="193" t="s">
        <v>175</v>
      </c>
      <c r="E205" s="194" t="s">
        <v>2494</v>
      </c>
      <c r="F205" s="195" t="s">
        <v>2499</v>
      </c>
      <c r="G205" s="196" t="s">
        <v>528</v>
      </c>
      <c r="H205" s="197">
        <v>7.91</v>
      </c>
      <c r="I205" s="198"/>
      <c r="J205" s="199">
        <f>ROUND(I205*H205,2)</f>
        <v>0</v>
      </c>
      <c r="K205" s="195" t="s">
        <v>19</v>
      </c>
      <c r="L205" s="40"/>
      <c r="M205" s="200" t="s">
        <v>19</v>
      </c>
      <c r="N205" s="201" t="s">
        <v>43</v>
      </c>
      <c r="O205" s="65"/>
      <c r="P205" s="202">
        <f>O205*H205</f>
        <v>0</v>
      </c>
      <c r="Q205" s="202">
        <v>0</v>
      </c>
      <c r="R205" s="202">
        <f>Q205*H205</f>
        <v>0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180</v>
      </c>
      <c r="AT205" s="204" t="s">
        <v>175</v>
      </c>
      <c r="AU205" s="204" t="s">
        <v>80</v>
      </c>
      <c r="AY205" s="18" t="s">
        <v>173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80</v>
      </c>
      <c r="BK205" s="205">
        <f>ROUND(I205*H205,2)</f>
        <v>0</v>
      </c>
      <c r="BL205" s="18" t="s">
        <v>180</v>
      </c>
      <c r="BM205" s="204" t="s">
        <v>844</v>
      </c>
    </row>
    <row r="206" spans="1:65" s="2" customFormat="1" ht="11.25">
      <c r="A206" s="35"/>
      <c r="B206" s="36"/>
      <c r="C206" s="37"/>
      <c r="D206" s="206" t="s">
        <v>182</v>
      </c>
      <c r="E206" s="37"/>
      <c r="F206" s="207" t="s">
        <v>2499</v>
      </c>
      <c r="G206" s="37"/>
      <c r="H206" s="37"/>
      <c r="I206" s="116"/>
      <c r="J206" s="37"/>
      <c r="K206" s="37"/>
      <c r="L206" s="40"/>
      <c r="M206" s="208"/>
      <c r="N206" s="209"/>
      <c r="O206" s="65"/>
      <c r="P206" s="65"/>
      <c r="Q206" s="65"/>
      <c r="R206" s="65"/>
      <c r="S206" s="65"/>
      <c r="T206" s="66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8" t="s">
        <v>182</v>
      </c>
      <c r="AU206" s="18" t="s">
        <v>80</v>
      </c>
    </row>
    <row r="207" spans="1:65" s="2" customFormat="1" ht="16.5" customHeight="1">
      <c r="A207" s="35"/>
      <c r="B207" s="36"/>
      <c r="C207" s="193" t="s">
        <v>745</v>
      </c>
      <c r="D207" s="193" t="s">
        <v>175</v>
      </c>
      <c r="E207" s="194" t="s">
        <v>2536</v>
      </c>
      <c r="F207" s="195" t="s">
        <v>2537</v>
      </c>
      <c r="G207" s="196" t="s">
        <v>210</v>
      </c>
      <c r="H207" s="197">
        <v>113</v>
      </c>
      <c r="I207" s="198"/>
      <c r="J207" s="199">
        <f>ROUND(I207*H207,2)</f>
        <v>0</v>
      </c>
      <c r="K207" s="195" t="s">
        <v>19</v>
      </c>
      <c r="L207" s="40"/>
      <c r="M207" s="200" t="s">
        <v>19</v>
      </c>
      <c r="N207" s="201" t="s">
        <v>43</v>
      </c>
      <c r="O207" s="65"/>
      <c r="P207" s="202">
        <f>O207*H207</f>
        <v>0</v>
      </c>
      <c r="Q207" s="202">
        <v>0</v>
      </c>
      <c r="R207" s="202">
        <f>Q207*H207</f>
        <v>0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180</v>
      </c>
      <c r="AT207" s="204" t="s">
        <v>175</v>
      </c>
      <c r="AU207" s="204" t="s">
        <v>80</v>
      </c>
      <c r="AY207" s="18" t="s">
        <v>173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80</v>
      </c>
      <c r="BK207" s="205">
        <f>ROUND(I207*H207,2)</f>
        <v>0</v>
      </c>
      <c r="BL207" s="18" t="s">
        <v>180</v>
      </c>
      <c r="BM207" s="204" t="s">
        <v>847</v>
      </c>
    </row>
    <row r="208" spans="1:65" s="2" customFormat="1" ht="11.25">
      <c r="A208" s="35"/>
      <c r="B208" s="36"/>
      <c r="C208" s="37"/>
      <c r="D208" s="206" t="s">
        <v>182</v>
      </c>
      <c r="E208" s="37"/>
      <c r="F208" s="207" t="s">
        <v>2537</v>
      </c>
      <c r="G208" s="37"/>
      <c r="H208" s="37"/>
      <c r="I208" s="116"/>
      <c r="J208" s="37"/>
      <c r="K208" s="37"/>
      <c r="L208" s="40"/>
      <c r="M208" s="208"/>
      <c r="N208" s="209"/>
      <c r="O208" s="65"/>
      <c r="P208" s="65"/>
      <c r="Q208" s="65"/>
      <c r="R208" s="65"/>
      <c r="S208" s="65"/>
      <c r="T208" s="66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8" t="s">
        <v>182</v>
      </c>
      <c r="AU208" s="18" t="s">
        <v>80</v>
      </c>
    </row>
    <row r="209" spans="1:65" s="2" customFormat="1" ht="16.5" customHeight="1">
      <c r="A209" s="35"/>
      <c r="B209" s="36"/>
      <c r="C209" s="193" t="s">
        <v>848</v>
      </c>
      <c r="D209" s="193" t="s">
        <v>175</v>
      </c>
      <c r="E209" s="194" t="s">
        <v>2684</v>
      </c>
      <c r="F209" s="195" t="s">
        <v>2685</v>
      </c>
      <c r="G209" s="196" t="s">
        <v>210</v>
      </c>
      <c r="H209" s="197">
        <v>46</v>
      </c>
      <c r="I209" s="198"/>
      <c r="J209" s="199">
        <f>ROUND(I209*H209,2)</f>
        <v>0</v>
      </c>
      <c r="K209" s="195" t="s">
        <v>19</v>
      </c>
      <c r="L209" s="40"/>
      <c r="M209" s="200" t="s">
        <v>19</v>
      </c>
      <c r="N209" s="201" t="s">
        <v>43</v>
      </c>
      <c r="O209" s="65"/>
      <c r="P209" s="202">
        <f>O209*H209</f>
        <v>0</v>
      </c>
      <c r="Q209" s="202">
        <v>0</v>
      </c>
      <c r="R209" s="202">
        <f>Q209*H209</f>
        <v>0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180</v>
      </c>
      <c r="AT209" s="204" t="s">
        <v>175</v>
      </c>
      <c r="AU209" s="204" t="s">
        <v>80</v>
      </c>
      <c r="AY209" s="18" t="s">
        <v>173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80</v>
      </c>
      <c r="BK209" s="205">
        <f>ROUND(I209*H209,2)</f>
        <v>0</v>
      </c>
      <c r="BL209" s="18" t="s">
        <v>180</v>
      </c>
      <c r="BM209" s="204" t="s">
        <v>851</v>
      </c>
    </row>
    <row r="210" spans="1:65" s="2" customFormat="1" ht="11.25">
      <c r="A210" s="35"/>
      <c r="B210" s="36"/>
      <c r="C210" s="37"/>
      <c r="D210" s="206" t="s">
        <v>182</v>
      </c>
      <c r="E210" s="37"/>
      <c r="F210" s="207" t="s">
        <v>2685</v>
      </c>
      <c r="G210" s="37"/>
      <c r="H210" s="37"/>
      <c r="I210" s="116"/>
      <c r="J210" s="37"/>
      <c r="K210" s="37"/>
      <c r="L210" s="40"/>
      <c r="M210" s="208"/>
      <c r="N210" s="209"/>
      <c r="O210" s="65"/>
      <c r="P210" s="65"/>
      <c r="Q210" s="65"/>
      <c r="R210" s="65"/>
      <c r="S210" s="65"/>
      <c r="T210" s="66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8" t="s">
        <v>182</v>
      </c>
      <c r="AU210" s="18" t="s">
        <v>80</v>
      </c>
    </row>
    <row r="211" spans="1:65" s="12" customFormat="1" ht="25.9" customHeight="1">
      <c r="B211" s="177"/>
      <c r="C211" s="178"/>
      <c r="D211" s="179" t="s">
        <v>71</v>
      </c>
      <c r="E211" s="180" t="s">
        <v>2466</v>
      </c>
      <c r="F211" s="180" t="s">
        <v>658</v>
      </c>
      <c r="G211" s="178"/>
      <c r="H211" s="178"/>
      <c r="I211" s="181"/>
      <c r="J211" s="182">
        <f>BK211</f>
        <v>0</v>
      </c>
      <c r="K211" s="178"/>
      <c r="L211" s="183"/>
      <c r="M211" s="184"/>
      <c r="N211" s="185"/>
      <c r="O211" s="185"/>
      <c r="P211" s="186">
        <f>SUM(P212:P219)</f>
        <v>0</v>
      </c>
      <c r="Q211" s="185"/>
      <c r="R211" s="186">
        <f>SUM(R212:R219)</f>
        <v>0</v>
      </c>
      <c r="S211" s="185"/>
      <c r="T211" s="187">
        <f>SUM(T212:T219)</f>
        <v>0</v>
      </c>
      <c r="AR211" s="188" t="s">
        <v>80</v>
      </c>
      <c r="AT211" s="189" t="s">
        <v>71</v>
      </c>
      <c r="AU211" s="189" t="s">
        <v>72</v>
      </c>
      <c r="AY211" s="188" t="s">
        <v>173</v>
      </c>
      <c r="BK211" s="190">
        <f>SUM(BK212:BK219)</f>
        <v>0</v>
      </c>
    </row>
    <row r="212" spans="1:65" s="2" customFormat="1" ht="16.5" customHeight="1">
      <c r="A212" s="35"/>
      <c r="B212" s="36"/>
      <c r="C212" s="193" t="s">
        <v>749</v>
      </c>
      <c r="D212" s="193" t="s">
        <v>175</v>
      </c>
      <c r="E212" s="194" t="s">
        <v>2496</v>
      </c>
      <c r="F212" s="195" t="s">
        <v>2634</v>
      </c>
      <c r="G212" s="196" t="s">
        <v>2555</v>
      </c>
      <c r="H212" s="197">
        <v>6</v>
      </c>
      <c r="I212" s="198"/>
      <c r="J212" s="199">
        <f>ROUND(I212*H212,2)</f>
        <v>0</v>
      </c>
      <c r="K212" s="195" t="s">
        <v>19</v>
      </c>
      <c r="L212" s="40"/>
      <c r="M212" s="200" t="s">
        <v>19</v>
      </c>
      <c r="N212" s="201" t="s">
        <v>43</v>
      </c>
      <c r="O212" s="65"/>
      <c r="P212" s="202">
        <f>O212*H212</f>
        <v>0</v>
      </c>
      <c r="Q212" s="202">
        <v>0</v>
      </c>
      <c r="R212" s="202">
        <f>Q212*H212</f>
        <v>0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180</v>
      </c>
      <c r="AT212" s="204" t="s">
        <v>175</v>
      </c>
      <c r="AU212" s="204" t="s">
        <v>80</v>
      </c>
      <c r="AY212" s="18" t="s">
        <v>173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80</v>
      </c>
      <c r="BK212" s="205">
        <f>ROUND(I212*H212,2)</f>
        <v>0</v>
      </c>
      <c r="BL212" s="18" t="s">
        <v>180</v>
      </c>
      <c r="BM212" s="204" t="s">
        <v>855</v>
      </c>
    </row>
    <row r="213" spans="1:65" s="2" customFormat="1" ht="11.25">
      <c r="A213" s="35"/>
      <c r="B213" s="36"/>
      <c r="C213" s="37"/>
      <c r="D213" s="206" t="s">
        <v>182</v>
      </c>
      <c r="E213" s="37"/>
      <c r="F213" s="207" t="s">
        <v>2634</v>
      </c>
      <c r="G213" s="37"/>
      <c r="H213" s="37"/>
      <c r="I213" s="116"/>
      <c r="J213" s="37"/>
      <c r="K213" s="37"/>
      <c r="L213" s="40"/>
      <c r="M213" s="208"/>
      <c r="N213" s="209"/>
      <c r="O213" s="65"/>
      <c r="P213" s="65"/>
      <c r="Q213" s="65"/>
      <c r="R213" s="65"/>
      <c r="S213" s="65"/>
      <c r="T213" s="66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182</v>
      </c>
      <c r="AU213" s="18" t="s">
        <v>80</v>
      </c>
    </row>
    <row r="214" spans="1:65" s="2" customFormat="1" ht="16.5" customHeight="1">
      <c r="A214" s="35"/>
      <c r="B214" s="36"/>
      <c r="C214" s="193" t="s">
        <v>856</v>
      </c>
      <c r="D214" s="193" t="s">
        <v>175</v>
      </c>
      <c r="E214" s="194" t="s">
        <v>2498</v>
      </c>
      <c r="F214" s="195" t="s">
        <v>2686</v>
      </c>
      <c r="G214" s="196" t="s">
        <v>250</v>
      </c>
      <c r="H214" s="197">
        <v>14.24</v>
      </c>
      <c r="I214" s="198"/>
      <c r="J214" s="199">
        <f>ROUND(I214*H214,2)</f>
        <v>0</v>
      </c>
      <c r="K214" s="195" t="s">
        <v>19</v>
      </c>
      <c r="L214" s="40"/>
      <c r="M214" s="200" t="s">
        <v>19</v>
      </c>
      <c r="N214" s="201" t="s">
        <v>43</v>
      </c>
      <c r="O214" s="65"/>
      <c r="P214" s="202">
        <f>O214*H214</f>
        <v>0</v>
      </c>
      <c r="Q214" s="202">
        <v>0</v>
      </c>
      <c r="R214" s="202">
        <f>Q214*H214</f>
        <v>0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180</v>
      </c>
      <c r="AT214" s="204" t="s">
        <v>175</v>
      </c>
      <c r="AU214" s="204" t="s">
        <v>80</v>
      </c>
      <c r="AY214" s="18" t="s">
        <v>173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80</v>
      </c>
      <c r="BK214" s="205">
        <f>ROUND(I214*H214,2)</f>
        <v>0</v>
      </c>
      <c r="BL214" s="18" t="s">
        <v>180</v>
      </c>
      <c r="BM214" s="204" t="s">
        <v>859</v>
      </c>
    </row>
    <row r="215" spans="1:65" s="2" customFormat="1" ht="11.25">
      <c r="A215" s="35"/>
      <c r="B215" s="36"/>
      <c r="C215" s="37"/>
      <c r="D215" s="206" t="s">
        <v>182</v>
      </c>
      <c r="E215" s="37"/>
      <c r="F215" s="207" t="s">
        <v>2686</v>
      </c>
      <c r="G215" s="37"/>
      <c r="H215" s="37"/>
      <c r="I215" s="116"/>
      <c r="J215" s="37"/>
      <c r="K215" s="37"/>
      <c r="L215" s="40"/>
      <c r="M215" s="208"/>
      <c r="N215" s="209"/>
      <c r="O215" s="65"/>
      <c r="P215" s="65"/>
      <c r="Q215" s="65"/>
      <c r="R215" s="65"/>
      <c r="S215" s="65"/>
      <c r="T215" s="66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8" t="s">
        <v>182</v>
      </c>
      <c r="AU215" s="18" t="s">
        <v>80</v>
      </c>
    </row>
    <row r="216" spans="1:65" s="2" customFormat="1" ht="16.5" customHeight="1">
      <c r="A216" s="35"/>
      <c r="B216" s="36"/>
      <c r="C216" s="193" t="s">
        <v>752</v>
      </c>
      <c r="D216" s="193" t="s">
        <v>175</v>
      </c>
      <c r="E216" s="194" t="s">
        <v>2516</v>
      </c>
      <c r="F216" s="195" t="s">
        <v>2552</v>
      </c>
      <c r="G216" s="196" t="s">
        <v>1711</v>
      </c>
      <c r="H216" s="197">
        <v>1</v>
      </c>
      <c r="I216" s="198"/>
      <c r="J216" s="199">
        <f>ROUND(I216*H216,2)</f>
        <v>0</v>
      </c>
      <c r="K216" s="195" t="s">
        <v>19</v>
      </c>
      <c r="L216" s="40"/>
      <c r="M216" s="200" t="s">
        <v>19</v>
      </c>
      <c r="N216" s="201" t="s">
        <v>43</v>
      </c>
      <c r="O216" s="65"/>
      <c r="P216" s="202">
        <f>O216*H216</f>
        <v>0</v>
      </c>
      <c r="Q216" s="202">
        <v>0</v>
      </c>
      <c r="R216" s="202">
        <f>Q216*H216</f>
        <v>0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180</v>
      </c>
      <c r="AT216" s="204" t="s">
        <v>175</v>
      </c>
      <c r="AU216" s="204" t="s">
        <v>80</v>
      </c>
      <c r="AY216" s="18" t="s">
        <v>173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80</v>
      </c>
      <c r="BK216" s="205">
        <f>ROUND(I216*H216,2)</f>
        <v>0</v>
      </c>
      <c r="BL216" s="18" t="s">
        <v>180</v>
      </c>
      <c r="BM216" s="204" t="s">
        <v>864</v>
      </c>
    </row>
    <row r="217" spans="1:65" s="2" customFormat="1" ht="11.25">
      <c r="A217" s="35"/>
      <c r="B217" s="36"/>
      <c r="C217" s="37"/>
      <c r="D217" s="206" t="s">
        <v>182</v>
      </c>
      <c r="E217" s="37"/>
      <c r="F217" s="207" t="s">
        <v>2552</v>
      </c>
      <c r="G217" s="37"/>
      <c r="H217" s="37"/>
      <c r="I217" s="116"/>
      <c r="J217" s="37"/>
      <c r="K217" s="37"/>
      <c r="L217" s="40"/>
      <c r="M217" s="208"/>
      <c r="N217" s="209"/>
      <c r="O217" s="65"/>
      <c r="P217" s="65"/>
      <c r="Q217" s="65"/>
      <c r="R217" s="65"/>
      <c r="S217" s="65"/>
      <c r="T217" s="66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8" t="s">
        <v>182</v>
      </c>
      <c r="AU217" s="18" t="s">
        <v>80</v>
      </c>
    </row>
    <row r="218" spans="1:65" s="2" customFormat="1" ht="16.5" customHeight="1">
      <c r="A218" s="35"/>
      <c r="B218" s="36"/>
      <c r="C218" s="193" t="s">
        <v>865</v>
      </c>
      <c r="D218" s="193" t="s">
        <v>175</v>
      </c>
      <c r="E218" s="194" t="s">
        <v>2518</v>
      </c>
      <c r="F218" s="195" t="s">
        <v>2569</v>
      </c>
      <c r="G218" s="196" t="s">
        <v>1711</v>
      </c>
      <c r="H218" s="197">
        <v>1</v>
      </c>
      <c r="I218" s="198"/>
      <c r="J218" s="199">
        <f>ROUND(I218*H218,2)</f>
        <v>0</v>
      </c>
      <c r="K218" s="195" t="s">
        <v>19</v>
      </c>
      <c r="L218" s="40"/>
      <c r="M218" s="200" t="s">
        <v>19</v>
      </c>
      <c r="N218" s="201" t="s">
        <v>43</v>
      </c>
      <c r="O218" s="65"/>
      <c r="P218" s="202">
        <f>O218*H218</f>
        <v>0</v>
      </c>
      <c r="Q218" s="202">
        <v>0</v>
      </c>
      <c r="R218" s="202">
        <f>Q218*H218</f>
        <v>0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180</v>
      </c>
      <c r="AT218" s="204" t="s">
        <v>175</v>
      </c>
      <c r="AU218" s="204" t="s">
        <v>80</v>
      </c>
      <c r="AY218" s="18" t="s">
        <v>173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80</v>
      </c>
      <c r="BK218" s="205">
        <f>ROUND(I218*H218,2)</f>
        <v>0</v>
      </c>
      <c r="BL218" s="18" t="s">
        <v>180</v>
      </c>
      <c r="BM218" s="204" t="s">
        <v>868</v>
      </c>
    </row>
    <row r="219" spans="1:65" s="2" customFormat="1" ht="11.25">
      <c r="A219" s="35"/>
      <c r="B219" s="36"/>
      <c r="C219" s="37"/>
      <c r="D219" s="206" t="s">
        <v>182</v>
      </c>
      <c r="E219" s="37"/>
      <c r="F219" s="207" t="s">
        <v>2569</v>
      </c>
      <c r="G219" s="37"/>
      <c r="H219" s="37"/>
      <c r="I219" s="116"/>
      <c r="J219" s="37"/>
      <c r="K219" s="37"/>
      <c r="L219" s="40"/>
      <c r="M219" s="242"/>
      <c r="N219" s="243"/>
      <c r="O219" s="244"/>
      <c r="P219" s="244"/>
      <c r="Q219" s="244"/>
      <c r="R219" s="244"/>
      <c r="S219" s="244"/>
      <c r="T219" s="24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8" t="s">
        <v>182</v>
      </c>
      <c r="AU219" s="18" t="s">
        <v>80</v>
      </c>
    </row>
    <row r="220" spans="1:65" s="2" customFormat="1" ht="6.95" customHeight="1">
      <c r="A220" s="35"/>
      <c r="B220" s="48"/>
      <c r="C220" s="49"/>
      <c r="D220" s="49"/>
      <c r="E220" s="49"/>
      <c r="F220" s="49"/>
      <c r="G220" s="49"/>
      <c r="H220" s="49"/>
      <c r="I220" s="143"/>
      <c r="J220" s="49"/>
      <c r="K220" s="49"/>
      <c r="L220" s="40"/>
      <c r="M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</sheetData>
  <sheetProtection algorithmName="SHA-512" hashValue="047i4ds7xMH0apoq/ygXa8wchpO/Woix3lAK2Pq3o2nullaOqaTwooiqw2ouhCYWMiXPBRXG0CklqxU5Gw9h/g==" saltValue="ztt4UdQxlegZWxmUdk4BU96KmcI+ag0h2y+aa1sSUysYfnHkZd7/4vkY2TpTb1os9TTWb8pEs0SFUlSsy+p5mw==" spinCount="100000" sheet="1" objects="1" scenarios="1" formatColumns="0" formatRows="0" autoFilter="0"/>
  <autoFilter ref="C83:K219" xr:uid="{00000000-0009-0000-0000-00000F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BM8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138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2" customFormat="1" ht="12" customHeight="1">
      <c r="A8" s="35"/>
      <c r="B8" s="40"/>
      <c r="C8" s="35"/>
      <c r="D8" s="115" t="s">
        <v>146</v>
      </c>
      <c r="E8" s="35"/>
      <c r="F8" s="35"/>
      <c r="G8" s="35"/>
      <c r="H8" s="35"/>
      <c r="I8" s="116"/>
      <c r="J8" s="35"/>
      <c r="K8" s="35"/>
      <c r="L8" s="11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85" t="s">
        <v>2687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04" t="s">
        <v>19</v>
      </c>
      <c r="G11" s="35"/>
      <c r="H11" s="35"/>
      <c r="I11" s="118" t="s">
        <v>20</v>
      </c>
      <c r="J11" s="104" t="s">
        <v>19</v>
      </c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21</v>
      </c>
      <c r="E12" s="35"/>
      <c r="F12" s="104" t="s">
        <v>22</v>
      </c>
      <c r="G12" s="35"/>
      <c r="H12" s="35"/>
      <c r="I12" s="118" t="s">
        <v>23</v>
      </c>
      <c r="J12" s="119" t="str">
        <f>'Rekapitulace stavby'!AN8</f>
        <v>15. 8. 2019</v>
      </c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25</v>
      </c>
      <c r="E14" s="35"/>
      <c r="F14" s="35"/>
      <c r="G14" s="35"/>
      <c r="H14" s="35"/>
      <c r="I14" s="118" t="s">
        <v>26</v>
      </c>
      <c r="J14" s="104" t="s">
        <v>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">
        <v>2688</v>
      </c>
      <c r="F15" s="35"/>
      <c r="G15" s="35"/>
      <c r="H15" s="35"/>
      <c r="I15" s="118" t="s">
        <v>28</v>
      </c>
      <c r="J15" s="104" t="s">
        <v>19</v>
      </c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26</v>
      </c>
      <c r="J17" s="31" t="str">
        <f>'Rekapitulace stavby'!AN13</f>
        <v>Vyplň údaj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87" t="str">
        <f>'Rekapitulace stavby'!E14</f>
        <v>Vyplň údaj</v>
      </c>
      <c r="F18" s="388"/>
      <c r="G18" s="388"/>
      <c r="H18" s="388"/>
      <c r="I18" s="118" t="s">
        <v>28</v>
      </c>
      <c r="J18" s="31" t="str">
        <f>'Rekapitulace stavby'!AN14</f>
        <v>Vyplň údaj</v>
      </c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26</v>
      </c>
      <c r="J20" s="104" t="s">
        <v>19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">
        <v>666</v>
      </c>
      <c r="F21" s="35"/>
      <c r="G21" s="35"/>
      <c r="H21" s="35"/>
      <c r="I21" s="118" t="s">
        <v>28</v>
      </c>
      <c r="J21" s="104" t="s">
        <v>19</v>
      </c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34</v>
      </c>
      <c r="E23" s="35"/>
      <c r="F23" s="35"/>
      <c r="G23" s="35"/>
      <c r="H23" s="35"/>
      <c r="I23" s="118" t="s">
        <v>26</v>
      </c>
      <c r="J23" s="104" t="str">
        <f>IF('Rekapitulace stavby'!AN19="","",'Rekapitulace stavby'!AN19)</f>
        <v/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tr">
        <f>IF('Rekapitulace stavby'!E20="","",'Rekapitulace stavby'!E20)</f>
        <v xml:space="preserve"> </v>
      </c>
      <c r="F24" s="35"/>
      <c r="G24" s="35"/>
      <c r="H24" s="35"/>
      <c r="I24" s="118" t="s">
        <v>28</v>
      </c>
      <c r="J24" s="104" t="str">
        <f>IF('Rekapitulace stavby'!AN20="","",'Rekapitulace stavby'!AN20)</f>
        <v/>
      </c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89" t="s">
        <v>19</v>
      </c>
      <c r="F27" s="389"/>
      <c r="G27" s="389"/>
      <c r="H27" s="38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11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38</v>
      </c>
      <c r="E30" s="35"/>
      <c r="F30" s="35"/>
      <c r="G30" s="35"/>
      <c r="H30" s="35"/>
      <c r="I30" s="116"/>
      <c r="J30" s="127">
        <f>ROUND(J79, 2)</f>
        <v>0</v>
      </c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40</v>
      </c>
      <c r="G32" s="35"/>
      <c r="H32" s="35"/>
      <c r="I32" s="129" t="s">
        <v>39</v>
      </c>
      <c r="J32" s="128" t="s">
        <v>41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42</v>
      </c>
      <c r="E33" s="115" t="s">
        <v>43</v>
      </c>
      <c r="F33" s="131">
        <f>ROUND((SUM(BE79:BE81)),  2)</f>
        <v>0</v>
      </c>
      <c r="G33" s="35"/>
      <c r="H33" s="35"/>
      <c r="I33" s="132">
        <v>0.21</v>
      </c>
      <c r="J33" s="131">
        <f>ROUND(((SUM(BE79:BE81))*I33),  2)</f>
        <v>0</v>
      </c>
      <c r="K33" s="35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44</v>
      </c>
      <c r="F34" s="131">
        <f>ROUND((SUM(BF79:BF81)),  2)</f>
        <v>0</v>
      </c>
      <c r="G34" s="35"/>
      <c r="H34" s="35"/>
      <c r="I34" s="132">
        <v>0.15</v>
      </c>
      <c r="J34" s="131">
        <f>ROUND(((SUM(BF79:BF81))*I34),  2)</f>
        <v>0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45</v>
      </c>
      <c r="F35" s="131">
        <f>ROUND((SUM(BG79:BG81)),  2)</f>
        <v>0</v>
      </c>
      <c r="G35" s="35"/>
      <c r="H35" s="35"/>
      <c r="I35" s="132">
        <v>0.21</v>
      </c>
      <c r="J35" s="131">
        <f>0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46</v>
      </c>
      <c r="F36" s="131">
        <f>ROUND((SUM(BH79:BH81)),  2)</f>
        <v>0</v>
      </c>
      <c r="G36" s="35"/>
      <c r="H36" s="35"/>
      <c r="I36" s="132">
        <v>0.15</v>
      </c>
      <c r="J36" s="131">
        <f>0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47</v>
      </c>
      <c r="F37" s="131">
        <f>ROUND((SUM(BI79:BI81)),  2)</f>
        <v>0</v>
      </c>
      <c r="G37" s="35"/>
      <c r="H37" s="35"/>
      <c r="I37" s="132">
        <v>0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48</v>
      </c>
      <c r="E39" s="135"/>
      <c r="F39" s="135"/>
      <c r="G39" s="136" t="s">
        <v>49</v>
      </c>
      <c r="H39" s="137" t="s">
        <v>50</v>
      </c>
      <c r="I39" s="138"/>
      <c r="J39" s="139">
        <f>SUM(J30:J37)</f>
        <v>0</v>
      </c>
      <c r="K39" s="140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41"/>
      <c r="C40" s="142"/>
      <c r="D40" s="142"/>
      <c r="E40" s="142"/>
      <c r="F40" s="142"/>
      <c r="G40" s="142"/>
      <c r="H40" s="142"/>
      <c r="I40" s="143"/>
      <c r="J40" s="142"/>
      <c r="K40" s="142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44"/>
      <c r="C44" s="145"/>
      <c r="D44" s="145"/>
      <c r="E44" s="145"/>
      <c r="F44" s="145"/>
      <c r="G44" s="145"/>
      <c r="H44" s="145"/>
      <c r="I44" s="146"/>
      <c r="J44" s="145"/>
      <c r="K44" s="145"/>
      <c r="L44" s="11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148</v>
      </c>
      <c r="D45" s="37"/>
      <c r="E45" s="37"/>
      <c r="F45" s="37"/>
      <c r="G45" s="37"/>
      <c r="H45" s="37"/>
      <c r="I45" s="116"/>
      <c r="J45" s="37"/>
      <c r="K45" s="37"/>
      <c r="L45" s="11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116"/>
      <c r="J46" s="37"/>
      <c r="K46" s="37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90" t="str">
        <f>E7</f>
        <v>II/406 Dvorce – Telč, 1. stavba (Třešť, ul. Revoluční) MĚSTO TŘEŠŤ</v>
      </c>
      <c r="F48" s="391"/>
      <c r="G48" s="391"/>
      <c r="H48" s="391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146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8" t="str">
        <f>E9</f>
        <v>SO 451 - Přeložka kabelu CETIN v prostoru Malého náměstí - NEVYPLŇOVAT</v>
      </c>
      <c r="F50" s="392"/>
      <c r="G50" s="392"/>
      <c r="H50" s="392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116"/>
      <c r="J51" s="37"/>
      <c r="K51" s="37"/>
      <c r="L51" s="11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Třešť - silnice II/406</v>
      </c>
      <c r="G52" s="37"/>
      <c r="H52" s="37"/>
      <c r="I52" s="118" t="s">
        <v>23</v>
      </c>
      <c r="J52" s="60" t="str">
        <f>IF(J12="","",J12)</f>
        <v>15. 8. 2019</v>
      </c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27.95" customHeight="1">
      <c r="A54" s="35"/>
      <c r="B54" s="36"/>
      <c r="C54" s="30" t="s">
        <v>25</v>
      </c>
      <c r="D54" s="37"/>
      <c r="E54" s="37"/>
      <c r="F54" s="28" t="str">
        <f>E15</f>
        <v>CETIN</v>
      </c>
      <c r="G54" s="37"/>
      <c r="H54" s="37"/>
      <c r="I54" s="118" t="s">
        <v>31</v>
      </c>
      <c r="J54" s="33" t="str">
        <f>E21</f>
        <v>Haskoning DHV CR spol. s.r.o</v>
      </c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118" t="s">
        <v>34</v>
      </c>
      <c r="J55" s="33" t="str">
        <f>E24</f>
        <v xml:space="preserve"> </v>
      </c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116"/>
      <c r="J56" s="37"/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47" t="s">
        <v>149</v>
      </c>
      <c r="D57" s="148"/>
      <c r="E57" s="148"/>
      <c r="F57" s="148"/>
      <c r="G57" s="148"/>
      <c r="H57" s="148"/>
      <c r="I57" s="149"/>
      <c r="J57" s="150" t="s">
        <v>150</v>
      </c>
      <c r="K57" s="148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116"/>
      <c r="J58" s="37"/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51" t="s">
        <v>70</v>
      </c>
      <c r="D59" s="37"/>
      <c r="E59" s="37"/>
      <c r="F59" s="37"/>
      <c r="G59" s="37"/>
      <c r="H59" s="37"/>
      <c r="I59" s="116"/>
      <c r="J59" s="78">
        <f>J79</f>
        <v>0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151</v>
      </c>
    </row>
    <row r="60" spans="1:47" s="2" customFormat="1" ht="21.75" customHeight="1">
      <c r="A60" s="35"/>
      <c r="B60" s="36"/>
      <c r="C60" s="37"/>
      <c r="D60" s="37"/>
      <c r="E60" s="37"/>
      <c r="F60" s="37"/>
      <c r="G60" s="37"/>
      <c r="H60" s="37"/>
      <c r="I60" s="116"/>
      <c r="J60" s="37"/>
      <c r="K60" s="37"/>
      <c r="L60" s="117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6.95" customHeight="1">
      <c r="A61" s="35"/>
      <c r="B61" s="48"/>
      <c r="C61" s="49"/>
      <c r="D61" s="49"/>
      <c r="E61" s="49"/>
      <c r="F61" s="49"/>
      <c r="G61" s="49"/>
      <c r="H61" s="49"/>
      <c r="I61" s="143"/>
      <c r="J61" s="49"/>
      <c r="K61" s="49"/>
      <c r="L61" s="117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5" spans="1:65" s="2" customFormat="1" ht="6.95" customHeight="1">
      <c r="A65" s="35"/>
      <c r="B65" s="50"/>
      <c r="C65" s="51"/>
      <c r="D65" s="51"/>
      <c r="E65" s="51"/>
      <c r="F65" s="51"/>
      <c r="G65" s="51"/>
      <c r="H65" s="51"/>
      <c r="I65" s="146"/>
      <c r="J65" s="51"/>
      <c r="K65" s="51"/>
      <c r="L65" s="117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65" s="2" customFormat="1" ht="24.95" customHeight="1">
      <c r="A66" s="35"/>
      <c r="B66" s="36"/>
      <c r="C66" s="24" t="s">
        <v>158</v>
      </c>
      <c r="D66" s="37"/>
      <c r="E66" s="37"/>
      <c r="F66" s="37"/>
      <c r="G66" s="37"/>
      <c r="H66" s="37"/>
      <c r="I66" s="116"/>
      <c r="J66" s="37"/>
      <c r="K66" s="37"/>
      <c r="L66" s="117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65" s="2" customFormat="1" ht="6.95" customHeight="1">
      <c r="A67" s="35"/>
      <c r="B67" s="36"/>
      <c r="C67" s="37"/>
      <c r="D67" s="37"/>
      <c r="E67" s="37"/>
      <c r="F67" s="37"/>
      <c r="G67" s="37"/>
      <c r="H67" s="37"/>
      <c r="I67" s="116"/>
      <c r="J67" s="37"/>
      <c r="K67" s="37"/>
      <c r="L67" s="117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65" s="2" customFormat="1" ht="12" customHeight="1">
      <c r="A68" s="35"/>
      <c r="B68" s="36"/>
      <c r="C68" s="30" t="s">
        <v>16</v>
      </c>
      <c r="D68" s="37"/>
      <c r="E68" s="37"/>
      <c r="F68" s="37"/>
      <c r="G68" s="37"/>
      <c r="H68" s="37"/>
      <c r="I68" s="116"/>
      <c r="J68" s="37"/>
      <c r="K68" s="37"/>
      <c r="L68" s="117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65" s="2" customFormat="1" ht="16.5" customHeight="1">
      <c r="A69" s="35"/>
      <c r="B69" s="36"/>
      <c r="C69" s="37"/>
      <c r="D69" s="37"/>
      <c r="E69" s="390" t="str">
        <f>E7</f>
        <v>II/406 Dvorce – Telč, 1. stavba (Třešť, ul. Revoluční) MĚSTO TŘEŠŤ</v>
      </c>
      <c r="F69" s="391"/>
      <c r="G69" s="391"/>
      <c r="H69" s="391"/>
      <c r="I69" s="116"/>
      <c r="J69" s="37"/>
      <c r="K69" s="37"/>
      <c r="L69" s="117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65" s="2" customFormat="1" ht="12" customHeight="1">
      <c r="A70" s="35"/>
      <c r="B70" s="36"/>
      <c r="C70" s="30" t="s">
        <v>146</v>
      </c>
      <c r="D70" s="37"/>
      <c r="E70" s="37"/>
      <c r="F70" s="37"/>
      <c r="G70" s="37"/>
      <c r="H70" s="37"/>
      <c r="I70" s="116"/>
      <c r="J70" s="37"/>
      <c r="K70" s="37"/>
      <c r="L70" s="117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65" s="2" customFormat="1" ht="16.5" customHeight="1">
      <c r="A71" s="35"/>
      <c r="B71" s="36"/>
      <c r="C71" s="37"/>
      <c r="D71" s="37"/>
      <c r="E71" s="358" t="str">
        <f>E9</f>
        <v>SO 451 - Přeložka kabelu CETIN v prostoru Malého náměstí - NEVYPLŇOVAT</v>
      </c>
      <c r="F71" s="392"/>
      <c r="G71" s="392"/>
      <c r="H71" s="392"/>
      <c r="I71" s="116"/>
      <c r="J71" s="37"/>
      <c r="K71" s="37"/>
      <c r="L71" s="117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65" s="2" customFormat="1" ht="6.95" customHeight="1">
      <c r="A72" s="35"/>
      <c r="B72" s="36"/>
      <c r="C72" s="37"/>
      <c r="D72" s="37"/>
      <c r="E72" s="37"/>
      <c r="F72" s="37"/>
      <c r="G72" s="37"/>
      <c r="H72" s="37"/>
      <c r="I72" s="116"/>
      <c r="J72" s="37"/>
      <c r="K72" s="37"/>
      <c r="L72" s="11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65" s="2" customFormat="1" ht="12" customHeight="1">
      <c r="A73" s="35"/>
      <c r="B73" s="36"/>
      <c r="C73" s="30" t="s">
        <v>21</v>
      </c>
      <c r="D73" s="37"/>
      <c r="E73" s="37"/>
      <c r="F73" s="28" t="str">
        <f>F12</f>
        <v>Třešť - silnice II/406</v>
      </c>
      <c r="G73" s="37"/>
      <c r="H73" s="37"/>
      <c r="I73" s="118" t="s">
        <v>23</v>
      </c>
      <c r="J73" s="60" t="str">
        <f>IF(J12="","",J12)</f>
        <v>15. 8. 2019</v>
      </c>
      <c r="K73" s="37"/>
      <c r="L73" s="11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65" s="2" customFormat="1" ht="6.95" customHeight="1">
      <c r="A74" s="35"/>
      <c r="B74" s="36"/>
      <c r="C74" s="37"/>
      <c r="D74" s="37"/>
      <c r="E74" s="37"/>
      <c r="F74" s="37"/>
      <c r="G74" s="37"/>
      <c r="H74" s="37"/>
      <c r="I74" s="116"/>
      <c r="J74" s="37"/>
      <c r="K74" s="37"/>
      <c r="L74" s="11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65" s="2" customFormat="1" ht="27.95" customHeight="1">
      <c r="A75" s="35"/>
      <c r="B75" s="36"/>
      <c r="C75" s="30" t="s">
        <v>25</v>
      </c>
      <c r="D75" s="37"/>
      <c r="E75" s="37"/>
      <c r="F75" s="28" t="str">
        <f>E15</f>
        <v>CETIN</v>
      </c>
      <c r="G75" s="37"/>
      <c r="H75" s="37"/>
      <c r="I75" s="118" t="s">
        <v>31</v>
      </c>
      <c r="J75" s="33" t="str">
        <f>E21</f>
        <v>Haskoning DHV CR spol. s.r.o</v>
      </c>
      <c r="K75" s="37"/>
      <c r="L75" s="11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65" s="2" customFormat="1" ht="15.2" customHeight="1">
      <c r="A76" s="35"/>
      <c r="B76" s="36"/>
      <c r="C76" s="30" t="s">
        <v>29</v>
      </c>
      <c r="D76" s="37"/>
      <c r="E76" s="37"/>
      <c r="F76" s="28" t="str">
        <f>IF(E18="","",E18)</f>
        <v>Vyplň údaj</v>
      </c>
      <c r="G76" s="37"/>
      <c r="H76" s="37"/>
      <c r="I76" s="118" t="s">
        <v>34</v>
      </c>
      <c r="J76" s="33" t="str">
        <f>E24</f>
        <v xml:space="preserve"> </v>
      </c>
      <c r="K76" s="37"/>
      <c r="L76" s="11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65" s="2" customFormat="1" ht="10.35" customHeight="1">
      <c r="A77" s="35"/>
      <c r="B77" s="36"/>
      <c r="C77" s="37"/>
      <c r="D77" s="37"/>
      <c r="E77" s="37"/>
      <c r="F77" s="37"/>
      <c r="G77" s="37"/>
      <c r="H77" s="37"/>
      <c r="I77" s="116"/>
      <c r="J77" s="37"/>
      <c r="K77" s="37"/>
      <c r="L77" s="11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65" s="11" customFormat="1" ht="29.25" customHeight="1">
      <c r="A78" s="165"/>
      <c r="B78" s="166"/>
      <c r="C78" s="167" t="s">
        <v>159</v>
      </c>
      <c r="D78" s="168" t="s">
        <v>57</v>
      </c>
      <c r="E78" s="168" t="s">
        <v>53</v>
      </c>
      <c r="F78" s="168" t="s">
        <v>54</v>
      </c>
      <c r="G78" s="168" t="s">
        <v>160</v>
      </c>
      <c r="H78" s="168" t="s">
        <v>161</v>
      </c>
      <c r="I78" s="169" t="s">
        <v>162</v>
      </c>
      <c r="J78" s="168" t="s">
        <v>150</v>
      </c>
      <c r="K78" s="170" t="s">
        <v>163</v>
      </c>
      <c r="L78" s="171"/>
      <c r="M78" s="69" t="s">
        <v>19</v>
      </c>
      <c r="N78" s="70" t="s">
        <v>42</v>
      </c>
      <c r="O78" s="70" t="s">
        <v>164</v>
      </c>
      <c r="P78" s="70" t="s">
        <v>165</v>
      </c>
      <c r="Q78" s="70" t="s">
        <v>166</v>
      </c>
      <c r="R78" s="70" t="s">
        <v>167</v>
      </c>
      <c r="S78" s="70" t="s">
        <v>168</v>
      </c>
      <c r="T78" s="71" t="s">
        <v>169</v>
      </c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  <c r="AE78" s="165"/>
    </row>
    <row r="79" spans="1:65" s="2" customFormat="1" ht="22.9" customHeight="1">
      <c r="A79" s="35"/>
      <c r="B79" s="36"/>
      <c r="C79" s="76" t="s">
        <v>170</v>
      </c>
      <c r="D79" s="37"/>
      <c r="E79" s="37"/>
      <c r="F79" s="37"/>
      <c r="G79" s="37"/>
      <c r="H79" s="37"/>
      <c r="I79" s="116"/>
      <c r="J79" s="172">
        <f>BK79</f>
        <v>0</v>
      </c>
      <c r="K79" s="37"/>
      <c r="L79" s="40"/>
      <c r="M79" s="72"/>
      <c r="N79" s="173"/>
      <c r="O79" s="73"/>
      <c r="P79" s="174">
        <f>SUM(P80:P81)</f>
        <v>0</v>
      </c>
      <c r="Q79" s="73"/>
      <c r="R79" s="174">
        <f>SUM(R80:R81)</f>
        <v>0</v>
      </c>
      <c r="S79" s="73"/>
      <c r="T79" s="175">
        <f>SUM(T80:T81)</f>
        <v>0</v>
      </c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T79" s="18" t="s">
        <v>71</v>
      </c>
      <c r="AU79" s="18" t="s">
        <v>151</v>
      </c>
      <c r="BK79" s="176">
        <f>SUM(BK80:BK81)</f>
        <v>0</v>
      </c>
    </row>
    <row r="80" spans="1:65" s="2" customFormat="1" ht="16.5" customHeight="1">
      <c r="A80" s="35"/>
      <c r="B80" s="36"/>
      <c r="C80" s="193" t="s">
        <v>80</v>
      </c>
      <c r="D80" s="193" t="s">
        <v>175</v>
      </c>
      <c r="E80" s="194" t="s">
        <v>503</v>
      </c>
      <c r="F80" s="195" t="s">
        <v>2689</v>
      </c>
      <c r="G80" s="196" t="s">
        <v>19</v>
      </c>
      <c r="H80" s="197">
        <v>0</v>
      </c>
      <c r="I80" s="198"/>
      <c r="J80" s="199">
        <f>ROUND(I80*H80,2)</f>
        <v>0</v>
      </c>
      <c r="K80" s="195" t="s">
        <v>19</v>
      </c>
      <c r="L80" s="40"/>
      <c r="M80" s="200" t="s">
        <v>19</v>
      </c>
      <c r="N80" s="201" t="s">
        <v>43</v>
      </c>
      <c r="O80" s="65"/>
      <c r="P80" s="202">
        <f>O80*H80</f>
        <v>0</v>
      </c>
      <c r="Q80" s="202">
        <v>0</v>
      </c>
      <c r="R80" s="202">
        <f>Q80*H80</f>
        <v>0</v>
      </c>
      <c r="S80" s="202">
        <v>0</v>
      </c>
      <c r="T80" s="203">
        <f>S80*H80</f>
        <v>0</v>
      </c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R80" s="204" t="s">
        <v>505</v>
      </c>
      <c r="AT80" s="204" t="s">
        <v>175</v>
      </c>
      <c r="AU80" s="204" t="s">
        <v>72</v>
      </c>
      <c r="AY80" s="18" t="s">
        <v>173</v>
      </c>
      <c r="BE80" s="205">
        <f>IF(N80="základní",J80,0)</f>
        <v>0</v>
      </c>
      <c r="BF80" s="205">
        <f>IF(N80="snížená",J80,0)</f>
        <v>0</v>
      </c>
      <c r="BG80" s="205">
        <f>IF(N80="zákl. přenesená",J80,0)</f>
        <v>0</v>
      </c>
      <c r="BH80" s="205">
        <f>IF(N80="sníž. přenesená",J80,0)</f>
        <v>0</v>
      </c>
      <c r="BI80" s="205">
        <f>IF(N80="nulová",J80,0)</f>
        <v>0</v>
      </c>
      <c r="BJ80" s="18" t="s">
        <v>80</v>
      </c>
      <c r="BK80" s="205">
        <f>ROUND(I80*H80,2)</f>
        <v>0</v>
      </c>
      <c r="BL80" s="18" t="s">
        <v>505</v>
      </c>
      <c r="BM80" s="204" t="s">
        <v>2690</v>
      </c>
    </row>
    <row r="81" spans="1:47" s="2" customFormat="1" ht="11.25">
      <c r="A81" s="35"/>
      <c r="B81" s="36"/>
      <c r="C81" s="37"/>
      <c r="D81" s="206" t="s">
        <v>182</v>
      </c>
      <c r="E81" s="37"/>
      <c r="F81" s="207" t="s">
        <v>2689</v>
      </c>
      <c r="G81" s="37"/>
      <c r="H81" s="37"/>
      <c r="I81" s="116"/>
      <c r="J81" s="37"/>
      <c r="K81" s="37"/>
      <c r="L81" s="40"/>
      <c r="M81" s="242"/>
      <c r="N81" s="243"/>
      <c r="O81" s="244"/>
      <c r="P81" s="244"/>
      <c r="Q81" s="244"/>
      <c r="R81" s="244"/>
      <c r="S81" s="244"/>
      <c r="T81" s="24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T81" s="18" t="s">
        <v>182</v>
      </c>
      <c r="AU81" s="18" t="s">
        <v>72</v>
      </c>
    </row>
    <row r="82" spans="1:47" s="2" customFormat="1" ht="6.95" customHeight="1">
      <c r="A82" s="35"/>
      <c r="B82" s="48"/>
      <c r="C82" s="49"/>
      <c r="D82" s="49"/>
      <c r="E82" s="49"/>
      <c r="F82" s="49"/>
      <c r="G82" s="49"/>
      <c r="H82" s="49"/>
      <c r="I82" s="143"/>
      <c r="J82" s="49"/>
      <c r="K82" s="49"/>
      <c r="L82" s="40"/>
      <c r="M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</sheetData>
  <sheetProtection algorithmName="SHA-512" hashValue="AAW0lqfhf7YjOlzUK5WfFmVtFqWdK/mX5wlEMcJg5vXHeD/TsYDARH/JBS4yhdcwqRSXbIzwfHob7lfTn22SSQ==" saltValue="rM3Npm8GqVJFd9vnU/K+vakBiVItW1ssyD+mXelyAexOcu6MhyxHzTViOrbhicuPXmNq9m8aLfrFtdglfYlYwg==" spinCount="100000" sheet="1" objects="1" scenarios="1" formatColumns="0" formatRows="0" autoFilter="0"/>
  <autoFilter ref="C78:K81" xr:uid="{00000000-0009-0000-0000-000010000000}"/>
  <mergeCells count="9">
    <mergeCell ref="E50:H50"/>
    <mergeCell ref="E69:H69"/>
    <mergeCell ref="E71:H7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BM8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141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2" customFormat="1" ht="12" customHeight="1">
      <c r="A8" s="35"/>
      <c r="B8" s="40"/>
      <c r="C8" s="35"/>
      <c r="D8" s="115" t="s">
        <v>146</v>
      </c>
      <c r="E8" s="35"/>
      <c r="F8" s="35"/>
      <c r="G8" s="35"/>
      <c r="H8" s="35"/>
      <c r="I8" s="116"/>
      <c r="J8" s="35"/>
      <c r="K8" s="35"/>
      <c r="L8" s="11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85" t="s">
        <v>2691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04" t="s">
        <v>19</v>
      </c>
      <c r="G11" s="35"/>
      <c r="H11" s="35"/>
      <c r="I11" s="118" t="s">
        <v>20</v>
      </c>
      <c r="J11" s="104" t="s">
        <v>19</v>
      </c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21</v>
      </c>
      <c r="E12" s="35"/>
      <c r="F12" s="104" t="s">
        <v>22</v>
      </c>
      <c r="G12" s="35"/>
      <c r="H12" s="35"/>
      <c r="I12" s="118" t="s">
        <v>23</v>
      </c>
      <c r="J12" s="119" t="str">
        <f>'Rekapitulace stavby'!AN8</f>
        <v>15. 8. 2019</v>
      </c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25</v>
      </c>
      <c r="E14" s="35"/>
      <c r="F14" s="35"/>
      <c r="G14" s="35"/>
      <c r="H14" s="35"/>
      <c r="I14" s="118" t="s">
        <v>26</v>
      </c>
      <c r="J14" s="104" t="s">
        <v>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">
        <v>2688</v>
      </c>
      <c r="F15" s="35"/>
      <c r="G15" s="35"/>
      <c r="H15" s="35"/>
      <c r="I15" s="118" t="s">
        <v>28</v>
      </c>
      <c r="J15" s="104" t="s">
        <v>19</v>
      </c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26</v>
      </c>
      <c r="J17" s="31" t="str">
        <f>'Rekapitulace stavby'!AN13</f>
        <v>Vyplň údaj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87" t="str">
        <f>'Rekapitulace stavby'!E14</f>
        <v>Vyplň údaj</v>
      </c>
      <c r="F18" s="388"/>
      <c r="G18" s="388"/>
      <c r="H18" s="388"/>
      <c r="I18" s="118" t="s">
        <v>28</v>
      </c>
      <c r="J18" s="31" t="str">
        <f>'Rekapitulace stavby'!AN14</f>
        <v>Vyplň údaj</v>
      </c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26</v>
      </c>
      <c r="J20" s="104" t="s">
        <v>19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">
        <v>666</v>
      </c>
      <c r="F21" s="35"/>
      <c r="G21" s="35"/>
      <c r="H21" s="35"/>
      <c r="I21" s="118" t="s">
        <v>28</v>
      </c>
      <c r="J21" s="104" t="s">
        <v>19</v>
      </c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34</v>
      </c>
      <c r="E23" s="35"/>
      <c r="F23" s="35"/>
      <c r="G23" s="35"/>
      <c r="H23" s="35"/>
      <c r="I23" s="118" t="s">
        <v>26</v>
      </c>
      <c r="J23" s="104" t="str">
        <f>IF('Rekapitulace stavby'!AN19="","",'Rekapitulace stavby'!AN19)</f>
        <v/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tr">
        <f>IF('Rekapitulace stavby'!E20="","",'Rekapitulace stavby'!E20)</f>
        <v xml:space="preserve"> </v>
      </c>
      <c r="F24" s="35"/>
      <c r="G24" s="35"/>
      <c r="H24" s="35"/>
      <c r="I24" s="118" t="s">
        <v>28</v>
      </c>
      <c r="J24" s="104" t="str">
        <f>IF('Rekapitulace stavby'!AN20="","",'Rekapitulace stavby'!AN20)</f>
        <v/>
      </c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89" t="s">
        <v>19</v>
      </c>
      <c r="F27" s="389"/>
      <c r="G27" s="389"/>
      <c r="H27" s="38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11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38</v>
      </c>
      <c r="E30" s="35"/>
      <c r="F30" s="35"/>
      <c r="G30" s="35"/>
      <c r="H30" s="35"/>
      <c r="I30" s="116"/>
      <c r="J30" s="127">
        <f>ROUND(J79, 2)</f>
        <v>0</v>
      </c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40</v>
      </c>
      <c r="G32" s="35"/>
      <c r="H32" s="35"/>
      <c r="I32" s="129" t="s">
        <v>39</v>
      </c>
      <c r="J32" s="128" t="s">
        <v>41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42</v>
      </c>
      <c r="E33" s="115" t="s">
        <v>43</v>
      </c>
      <c r="F33" s="131">
        <f>ROUND((SUM(BE79:BE81)),  2)</f>
        <v>0</v>
      </c>
      <c r="G33" s="35"/>
      <c r="H33" s="35"/>
      <c r="I33" s="132">
        <v>0.21</v>
      </c>
      <c r="J33" s="131">
        <f>ROUND(((SUM(BE79:BE81))*I33),  2)</f>
        <v>0</v>
      </c>
      <c r="K33" s="35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44</v>
      </c>
      <c r="F34" s="131">
        <f>ROUND((SUM(BF79:BF81)),  2)</f>
        <v>0</v>
      </c>
      <c r="G34" s="35"/>
      <c r="H34" s="35"/>
      <c r="I34" s="132">
        <v>0.15</v>
      </c>
      <c r="J34" s="131">
        <f>ROUND(((SUM(BF79:BF81))*I34),  2)</f>
        <v>0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45</v>
      </c>
      <c r="F35" s="131">
        <f>ROUND((SUM(BG79:BG81)),  2)</f>
        <v>0</v>
      </c>
      <c r="G35" s="35"/>
      <c r="H35" s="35"/>
      <c r="I35" s="132">
        <v>0.21</v>
      </c>
      <c r="J35" s="131">
        <f>0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46</v>
      </c>
      <c r="F36" s="131">
        <f>ROUND((SUM(BH79:BH81)),  2)</f>
        <v>0</v>
      </c>
      <c r="G36" s="35"/>
      <c r="H36" s="35"/>
      <c r="I36" s="132">
        <v>0.15</v>
      </c>
      <c r="J36" s="131">
        <f>0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47</v>
      </c>
      <c r="F37" s="131">
        <f>ROUND((SUM(BI79:BI81)),  2)</f>
        <v>0</v>
      </c>
      <c r="G37" s="35"/>
      <c r="H37" s="35"/>
      <c r="I37" s="132">
        <v>0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48</v>
      </c>
      <c r="E39" s="135"/>
      <c r="F39" s="135"/>
      <c r="G39" s="136" t="s">
        <v>49</v>
      </c>
      <c r="H39" s="137" t="s">
        <v>50</v>
      </c>
      <c r="I39" s="138"/>
      <c r="J39" s="139">
        <f>SUM(J30:J37)</f>
        <v>0</v>
      </c>
      <c r="K39" s="140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41"/>
      <c r="C40" s="142"/>
      <c r="D40" s="142"/>
      <c r="E40" s="142"/>
      <c r="F40" s="142"/>
      <c r="G40" s="142"/>
      <c r="H40" s="142"/>
      <c r="I40" s="143"/>
      <c r="J40" s="142"/>
      <c r="K40" s="142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44"/>
      <c r="C44" s="145"/>
      <c r="D44" s="145"/>
      <c r="E44" s="145"/>
      <c r="F44" s="145"/>
      <c r="G44" s="145"/>
      <c r="H44" s="145"/>
      <c r="I44" s="146"/>
      <c r="J44" s="145"/>
      <c r="K44" s="145"/>
      <c r="L44" s="11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148</v>
      </c>
      <c r="D45" s="37"/>
      <c r="E45" s="37"/>
      <c r="F45" s="37"/>
      <c r="G45" s="37"/>
      <c r="H45" s="37"/>
      <c r="I45" s="116"/>
      <c r="J45" s="37"/>
      <c r="K45" s="37"/>
      <c r="L45" s="11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116"/>
      <c r="J46" s="37"/>
      <c r="K46" s="37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90" t="str">
        <f>E7</f>
        <v>II/406 Dvorce – Telč, 1. stavba (Třešť, ul. Revoluční) MĚSTO TŘEŠŤ</v>
      </c>
      <c r="F48" s="391"/>
      <c r="G48" s="391"/>
      <c r="H48" s="391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146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8" t="str">
        <f>E9</f>
        <v>SO 452 - Přeložka kabelu CETIN v ul. Revoluční - NEVYPLŇOVAT</v>
      </c>
      <c r="F50" s="392"/>
      <c r="G50" s="392"/>
      <c r="H50" s="392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116"/>
      <c r="J51" s="37"/>
      <c r="K51" s="37"/>
      <c r="L51" s="11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Třešť - silnice II/406</v>
      </c>
      <c r="G52" s="37"/>
      <c r="H52" s="37"/>
      <c r="I52" s="118" t="s">
        <v>23</v>
      </c>
      <c r="J52" s="60" t="str">
        <f>IF(J12="","",J12)</f>
        <v>15. 8. 2019</v>
      </c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27.95" customHeight="1">
      <c r="A54" s="35"/>
      <c r="B54" s="36"/>
      <c r="C54" s="30" t="s">
        <v>25</v>
      </c>
      <c r="D54" s="37"/>
      <c r="E54" s="37"/>
      <c r="F54" s="28" t="str">
        <f>E15</f>
        <v>CETIN</v>
      </c>
      <c r="G54" s="37"/>
      <c r="H54" s="37"/>
      <c r="I54" s="118" t="s">
        <v>31</v>
      </c>
      <c r="J54" s="33" t="str">
        <f>E21</f>
        <v>Haskoning DHV CR spol. s.r.o</v>
      </c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118" t="s">
        <v>34</v>
      </c>
      <c r="J55" s="33" t="str">
        <f>E24</f>
        <v xml:space="preserve"> </v>
      </c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116"/>
      <c r="J56" s="37"/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47" t="s">
        <v>149</v>
      </c>
      <c r="D57" s="148"/>
      <c r="E57" s="148"/>
      <c r="F57" s="148"/>
      <c r="G57" s="148"/>
      <c r="H57" s="148"/>
      <c r="I57" s="149"/>
      <c r="J57" s="150" t="s">
        <v>150</v>
      </c>
      <c r="K57" s="148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116"/>
      <c r="J58" s="37"/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51" t="s">
        <v>70</v>
      </c>
      <c r="D59" s="37"/>
      <c r="E59" s="37"/>
      <c r="F59" s="37"/>
      <c r="G59" s="37"/>
      <c r="H59" s="37"/>
      <c r="I59" s="116"/>
      <c r="J59" s="78">
        <f>J79</f>
        <v>0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151</v>
      </c>
    </row>
    <row r="60" spans="1:47" s="2" customFormat="1" ht="21.75" customHeight="1">
      <c r="A60" s="35"/>
      <c r="B60" s="36"/>
      <c r="C60" s="37"/>
      <c r="D60" s="37"/>
      <c r="E60" s="37"/>
      <c r="F60" s="37"/>
      <c r="G60" s="37"/>
      <c r="H60" s="37"/>
      <c r="I60" s="116"/>
      <c r="J60" s="37"/>
      <c r="K60" s="37"/>
      <c r="L60" s="117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6.95" customHeight="1">
      <c r="A61" s="35"/>
      <c r="B61" s="48"/>
      <c r="C61" s="49"/>
      <c r="D61" s="49"/>
      <c r="E61" s="49"/>
      <c r="F61" s="49"/>
      <c r="G61" s="49"/>
      <c r="H61" s="49"/>
      <c r="I61" s="143"/>
      <c r="J61" s="49"/>
      <c r="K61" s="49"/>
      <c r="L61" s="117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5" spans="1:65" s="2" customFormat="1" ht="6.95" customHeight="1">
      <c r="A65" s="35"/>
      <c r="B65" s="50"/>
      <c r="C65" s="51"/>
      <c r="D65" s="51"/>
      <c r="E65" s="51"/>
      <c r="F65" s="51"/>
      <c r="G65" s="51"/>
      <c r="H65" s="51"/>
      <c r="I65" s="146"/>
      <c r="J65" s="51"/>
      <c r="K65" s="51"/>
      <c r="L65" s="117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65" s="2" customFormat="1" ht="24.95" customHeight="1">
      <c r="A66" s="35"/>
      <c r="B66" s="36"/>
      <c r="C66" s="24" t="s">
        <v>158</v>
      </c>
      <c r="D66" s="37"/>
      <c r="E66" s="37"/>
      <c r="F66" s="37"/>
      <c r="G66" s="37"/>
      <c r="H66" s="37"/>
      <c r="I66" s="116"/>
      <c r="J66" s="37"/>
      <c r="K66" s="37"/>
      <c r="L66" s="117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65" s="2" customFormat="1" ht="6.95" customHeight="1">
      <c r="A67" s="35"/>
      <c r="B67" s="36"/>
      <c r="C67" s="37"/>
      <c r="D67" s="37"/>
      <c r="E67" s="37"/>
      <c r="F67" s="37"/>
      <c r="G67" s="37"/>
      <c r="H67" s="37"/>
      <c r="I67" s="116"/>
      <c r="J67" s="37"/>
      <c r="K67" s="37"/>
      <c r="L67" s="117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65" s="2" customFormat="1" ht="12" customHeight="1">
      <c r="A68" s="35"/>
      <c r="B68" s="36"/>
      <c r="C68" s="30" t="s">
        <v>16</v>
      </c>
      <c r="D68" s="37"/>
      <c r="E68" s="37"/>
      <c r="F68" s="37"/>
      <c r="G68" s="37"/>
      <c r="H68" s="37"/>
      <c r="I68" s="116"/>
      <c r="J68" s="37"/>
      <c r="K68" s="37"/>
      <c r="L68" s="117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65" s="2" customFormat="1" ht="16.5" customHeight="1">
      <c r="A69" s="35"/>
      <c r="B69" s="36"/>
      <c r="C69" s="37"/>
      <c r="D69" s="37"/>
      <c r="E69" s="390" t="str">
        <f>E7</f>
        <v>II/406 Dvorce – Telč, 1. stavba (Třešť, ul. Revoluční) MĚSTO TŘEŠŤ</v>
      </c>
      <c r="F69" s="391"/>
      <c r="G69" s="391"/>
      <c r="H69" s="391"/>
      <c r="I69" s="116"/>
      <c r="J69" s="37"/>
      <c r="K69" s="37"/>
      <c r="L69" s="117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65" s="2" customFormat="1" ht="12" customHeight="1">
      <c r="A70" s="35"/>
      <c r="B70" s="36"/>
      <c r="C70" s="30" t="s">
        <v>146</v>
      </c>
      <c r="D70" s="37"/>
      <c r="E70" s="37"/>
      <c r="F70" s="37"/>
      <c r="G70" s="37"/>
      <c r="H70" s="37"/>
      <c r="I70" s="116"/>
      <c r="J70" s="37"/>
      <c r="K70" s="37"/>
      <c r="L70" s="117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65" s="2" customFormat="1" ht="16.5" customHeight="1">
      <c r="A71" s="35"/>
      <c r="B71" s="36"/>
      <c r="C71" s="37"/>
      <c r="D71" s="37"/>
      <c r="E71" s="358" t="str">
        <f>E9</f>
        <v>SO 452 - Přeložka kabelu CETIN v ul. Revoluční - NEVYPLŇOVAT</v>
      </c>
      <c r="F71" s="392"/>
      <c r="G71" s="392"/>
      <c r="H71" s="392"/>
      <c r="I71" s="116"/>
      <c r="J71" s="37"/>
      <c r="K71" s="37"/>
      <c r="L71" s="117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65" s="2" customFormat="1" ht="6.95" customHeight="1">
      <c r="A72" s="35"/>
      <c r="B72" s="36"/>
      <c r="C72" s="37"/>
      <c r="D72" s="37"/>
      <c r="E72" s="37"/>
      <c r="F72" s="37"/>
      <c r="G72" s="37"/>
      <c r="H72" s="37"/>
      <c r="I72" s="116"/>
      <c r="J72" s="37"/>
      <c r="K72" s="37"/>
      <c r="L72" s="11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65" s="2" customFormat="1" ht="12" customHeight="1">
      <c r="A73" s="35"/>
      <c r="B73" s="36"/>
      <c r="C73" s="30" t="s">
        <v>21</v>
      </c>
      <c r="D73" s="37"/>
      <c r="E73" s="37"/>
      <c r="F73" s="28" t="str">
        <f>F12</f>
        <v>Třešť - silnice II/406</v>
      </c>
      <c r="G73" s="37"/>
      <c r="H73" s="37"/>
      <c r="I73" s="118" t="s">
        <v>23</v>
      </c>
      <c r="J73" s="60" t="str">
        <f>IF(J12="","",J12)</f>
        <v>15. 8. 2019</v>
      </c>
      <c r="K73" s="37"/>
      <c r="L73" s="11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65" s="2" customFormat="1" ht="6.95" customHeight="1">
      <c r="A74" s="35"/>
      <c r="B74" s="36"/>
      <c r="C74" s="37"/>
      <c r="D74" s="37"/>
      <c r="E74" s="37"/>
      <c r="F74" s="37"/>
      <c r="G74" s="37"/>
      <c r="H74" s="37"/>
      <c r="I74" s="116"/>
      <c r="J74" s="37"/>
      <c r="K74" s="37"/>
      <c r="L74" s="11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65" s="2" customFormat="1" ht="27.95" customHeight="1">
      <c r="A75" s="35"/>
      <c r="B75" s="36"/>
      <c r="C75" s="30" t="s">
        <v>25</v>
      </c>
      <c r="D75" s="37"/>
      <c r="E75" s="37"/>
      <c r="F75" s="28" t="str">
        <f>E15</f>
        <v>CETIN</v>
      </c>
      <c r="G75" s="37"/>
      <c r="H75" s="37"/>
      <c r="I75" s="118" t="s">
        <v>31</v>
      </c>
      <c r="J75" s="33" t="str">
        <f>E21</f>
        <v>Haskoning DHV CR spol. s.r.o</v>
      </c>
      <c r="K75" s="37"/>
      <c r="L75" s="11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65" s="2" customFormat="1" ht="15.2" customHeight="1">
      <c r="A76" s="35"/>
      <c r="B76" s="36"/>
      <c r="C76" s="30" t="s">
        <v>29</v>
      </c>
      <c r="D76" s="37"/>
      <c r="E76" s="37"/>
      <c r="F76" s="28" t="str">
        <f>IF(E18="","",E18)</f>
        <v>Vyplň údaj</v>
      </c>
      <c r="G76" s="37"/>
      <c r="H76" s="37"/>
      <c r="I76" s="118" t="s">
        <v>34</v>
      </c>
      <c r="J76" s="33" t="str">
        <f>E24</f>
        <v xml:space="preserve"> </v>
      </c>
      <c r="K76" s="37"/>
      <c r="L76" s="11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65" s="2" customFormat="1" ht="10.35" customHeight="1">
      <c r="A77" s="35"/>
      <c r="B77" s="36"/>
      <c r="C77" s="37"/>
      <c r="D77" s="37"/>
      <c r="E77" s="37"/>
      <c r="F77" s="37"/>
      <c r="G77" s="37"/>
      <c r="H77" s="37"/>
      <c r="I77" s="116"/>
      <c r="J77" s="37"/>
      <c r="K77" s="37"/>
      <c r="L77" s="11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65" s="11" customFormat="1" ht="29.25" customHeight="1">
      <c r="A78" s="165"/>
      <c r="B78" s="166"/>
      <c r="C78" s="167" t="s">
        <v>159</v>
      </c>
      <c r="D78" s="168" t="s">
        <v>57</v>
      </c>
      <c r="E78" s="168" t="s">
        <v>53</v>
      </c>
      <c r="F78" s="168" t="s">
        <v>54</v>
      </c>
      <c r="G78" s="168" t="s">
        <v>160</v>
      </c>
      <c r="H78" s="168" t="s">
        <v>161</v>
      </c>
      <c r="I78" s="169" t="s">
        <v>162</v>
      </c>
      <c r="J78" s="168" t="s">
        <v>150</v>
      </c>
      <c r="K78" s="170" t="s">
        <v>163</v>
      </c>
      <c r="L78" s="171"/>
      <c r="M78" s="69" t="s">
        <v>19</v>
      </c>
      <c r="N78" s="70" t="s">
        <v>42</v>
      </c>
      <c r="O78" s="70" t="s">
        <v>164</v>
      </c>
      <c r="P78" s="70" t="s">
        <v>165</v>
      </c>
      <c r="Q78" s="70" t="s">
        <v>166</v>
      </c>
      <c r="R78" s="70" t="s">
        <v>167</v>
      </c>
      <c r="S78" s="70" t="s">
        <v>168</v>
      </c>
      <c r="T78" s="71" t="s">
        <v>169</v>
      </c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  <c r="AE78" s="165"/>
    </row>
    <row r="79" spans="1:65" s="2" customFormat="1" ht="22.9" customHeight="1">
      <c r="A79" s="35"/>
      <c r="B79" s="36"/>
      <c r="C79" s="76" t="s">
        <v>170</v>
      </c>
      <c r="D79" s="37"/>
      <c r="E79" s="37"/>
      <c r="F79" s="37"/>
      <c r="G79" s="37"/>
      <c r="H79" s="37"/>
      <c r="I79" s="116"/>
      <c r="J79" s="172">
        <f>BK79</f>
        <v>0</v>
      </c>
      <c r="K79" s="37"/>
      <c r="L79" s="40"/>
      <c r="M79" s="72"/>
      <c r="N79" s="173"/>
      <c r="O79" s="73"/>
      <c r="P79" s="174">
        <f>SUM(P80:P81)</f>
        <v>0</v>
      </c>
      <c r="Q79" s="73"/>
      <c r="R79" s="174">
        <f>SUM(R80:R81)</f>
        <v>0</v>
      </c>
      <c r="S79" s="73"/>
      <c r="T79" s="175">
        <f>SUM(T80:T81)</f>
        <v>0</v>
      </c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T79" s="18" t="s">
        <v>71</v>
      </c>
      <c r="AU79" s="18" t="s">
        <v>151</v>
      </c>
      <c r="BK79" s="176">
        <f>SUM(BK80:BK81)</f>
        <v>0</v>
      </c>
    </row>
    <row r="80" spans="1:65" s="2" customFormat="1" ht="16.5" customHeight="1">
      <c r="A80" s="35"/>
      <c r="B80" s="36"/>
      <c r="C80" s="193" t="s">
        <v>80</v>
      </c>
      <c r="D80" s="193" t="s">
        <v>175</v>
      </c>
      <c r="E80" s="194" t="s">
        <v>2692</v>
      </c>
      <c r="F80" s="195" t="s">
        <v>2693</v>
      </c>
      <c r="G80" s="196" t="s">
        <v>19</v>
      </c>
      <c r="H80" s="197">
        <v>0</v>
      </c>
      <c r="I80" s="198"/>
      <c r="J80" s="199">
        <f>ROUND(I80*H80,2)</f>
        <v>0</v>
      </c>
      <c r="K80" s="195" t="s">
        <v>19</v>
      </c>
      <c r="L80" s="40"/>
      <c r="M80" s="200" t="s">
        <v>19</v>
      </c>
      <c r="N80" s="201" t="s">
        <v>43</v>
      </c>
      <c r="O80" s="65"/>
      <c r="P80" s="202">
        <f>O80*H80</f>
        <v>0</v>
      </c>
      <c r="Q80" s="202">
        <v>0</v>
      </c>
      <c r="R80" s="202">
        <f>Q80*H80</f>
        <v>0</v>
      </c>
      <c r="S80" s="202">
        <v>0</v>
      </c>
      <c r="T80" s="203">
        <f>S80*H80</f>
        <v>0</v>
      </c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R80" s="204" t="s">
        <v>505</v>
      </c>
      <c r="AT80" s="204" t="s">
        <v>175</v>
      </c>
      <c r="AU80" s="204" t="s">
        <v>72</v>
      </c>
      <c r="AY80" s="18" t="s">
        <v>173</v>
      </c>
      <c r="BE80" s="205">
        <f>IF(N80="základní",J80,0)</f>
        <v>0</v>
      </c>
      <c r="BF80" s="205">
        <f>IF(N80="snížená",J80,0)</f>
        <v>0</v>
      </c>
      <c r="BG80" s="205">
        <f>IF(N80="zákl. přenesená",J80,0)</f>
        <v>0</v>
      </c>
      <c r="BH80" s="205">
        <f>IF(N80="sníž. přenesená",J80,0)</f>
        <v>0</v>
      </c>
      <c r="BI80" s="205">
        <f>IF(N80="nulová",J80,0)</f>
        <v>0</v>
      </c>
      <c r="BJ80" s="18" t="s">
        <v>80</v>
      </c>
      <c r="BK80" s="205">
        <f>ROUND(I80*H80,2)</f>
        <v>0</v>
      </c>
      <c r="BL80" s="18" t="s">
        <v>505</v>
      </c>
      <c r="BM80" s="204" t="s">
        <v>2694</v>
      </c>
    </row>
    <row r="81" spans="1:47" s="2" customFormat="1" ht="11.25">
      <c r="A81" s="35"/>
      <c r="B81" s="36"/>
      <c r="C81" s="37"/>
      <c r="D81" s="206" t="s">
        <v>182</v>
      </c>
      <c r="E81" s="37"/>
      <c r="F81" s="207" t="s">
        <v>2693</v>
      </c>
      <c r="G81" s="37"/>
      <c r="H81" s="37"/>
      <c r="I81" s="116"/>
      <c r="J81" s="37"/>
      <c r="K81" s="37"/>
      <c r="L81" s="40"/>
      <c r="M81" s="242"/>
      <c r="N81" s="243"/>
      <c r="O81" s="244"/>
      <c r="P81" s="244"/>
      <c r="Q81" s="244"/>
      <c r="R81" s="244"/>
      <c r="S81" s="244"/>
      <c r="T81" s="24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T81" s="18" t="s">
        <v>182</v>
      </c>
      <c r="AU81" s="18" t="s">
        <v>72</v>
      </c>
    </row>
    <row r="82" spans="1:47" s="2" customFormat="1" ht="6.95" customHeight="1">
      <c r="A82" s="35"/>
      <c r="B82" s="48"/>
      <c r="C82" s="49"/>
      <c r="D82" s="49"/>
      <c r="E82" s="49"/>
      <c r="F82" s="49"/>
      <c r="G82" s="49"/>
      <c r="H82" s="49"/>
      <c r="I82" s="143"/>
      <c r="J82" s="49"/>
      <c r="K82" s="49"/>
      <c r="L82" s="40"/>
      <c r="M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</sheetData>
  <sheetProtection algorithmName="SHA-512" hashValue="2h3Wfjliub82hXGbMKcCwhUiswCI86inXXdgzG21dfZkTshHJ0DfbOz8l4zSn4cfDQr49x9jxyHq+cSN3aNieg==" saltValue="XyfHPnuO2CXAvgsNXB8f+GqGwHymZO6zLr0aiHjbua8JVHhJmkTl+eTwh8qr7JAHzlJ+Ip9xvyb72reiT/RtrQ==" spinCount="100000" sheet="1" objects="1" scenarios="1" formatColumns="0" formatRows="0" autoFilter="0"/>
  <autoFilter ref="C78:K81" xr:uid="{00000000-0009-0000-0000-000011000000}"/>
  <mergeCells count="9">
    <mergeCell ref="E50:H50"/>
    <mergeCell ref="E69:H69"/>
    <mergeCell ref="E71:H7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BM15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8" t="s">
        <v>144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82</v>
      </c>
    </row>
    <row r="4" spans="1:46" s="1" customFormat="1" ht="24.95" customHeight="1">
      <c r="B4" s="21"/>
      <c r="D4" s="113" t="s">
        <v>145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83" t="str">
        <f>'Rekapitulace stavby'!K6</f>
        <v>II/406 Dvorce – Telč, 1. stavba (Třešť, ul. Revoluční) MĚSTO TŘEŠŤ</v>
      </c>
      <c r="F7" s="384"/>
      <c r="G7" s="384"/>
      <c r="H7" s="384"/>
      <c r="I7" s="109"/>
      <c r="L7" s="21"/>
    </row>
    <row r="8" spans="1:46" s="2" customFormat="1" ht="12" customHeight="1">
      <c r="A8" s="35"/>
      <c r="B8" s="40"/>
      <c r="C8" s="35"/>
      <c r="D8" s="115" t="s">
        <v>146</v>
      </c>
      <c r="E8" s="35"/>
      <c r="F8" s="35"/>
      <c r="G8" s="35"/>
      <c r="H8" s="35"/>
      <c r="I8" s="116"/>
      <c r="J8" s="35"/>
      <c r="K8" s="35"/>
      <c r="L8" s="11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85" t="s">
        <v>2695</v>
      </c>
      <c r="F9" s="386"/>
      <c r="G9" s="386"/>
      <c r="H9" s="386"/>
      <c r="I9" s="116"/>
      <c r="J9" s="35"/>
      <c r="K9" s="35"/>
      <c r="L9" s="11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11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04" t="s">
        <v>19</v>
      </c>
      <c r="G11" s="35"/>
      <c r="H11" s="35"/>
      <c r="I11" s="118" t="s">
        <v>20</v>
      </c>
      <c r="J11" s="104" t="s">
        <v>19</v>
      </c>
      <c r="K11" s="35"/>
      <c r="L11" s="11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21</v>
      </c>
      <c r="E12" s="35"/>
      <c r="F12" s="104" t="s">
        <v>22</v>
      </c>
      <c r="G12" s="35"/>
      <c r="H12" s="35"/>
      <c r="I12" s="118" t="s">
        <v>23</v>
      </c>
      <c r="J12" s="119" t="str">
        <f>'Rekapitulace stavby'!AN8</f>
        <v>15. 8. 2019</v>
      </c>
      <c r="K12" s="35"/>
      <c r="L12" s="11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11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25</v>
      </c>
      <c r="E14" s="35"/>
      <c r="F14" s="35"/>
      <c r="G14" s="35"/>
      <c r="H14" s="35"/>
      <c r="I14" s="118" t="s">
        <v>26</v>
      </c>
      <c r="J14" s="104" t="s">
        <v>19</v>
      </c>
      <c r="K14" s="35"/>
      <c r="L14" s="11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">
        <v>27</v>
      </c>
      <c r="F15" s="35"/>
      <c r="G15" s="35"/>
      <c r="H15" s="35"/>
      <c r="I15" s="118" t="s">
        <v>28</v>
      </c>
      <c r="J15" s="104" t="s">
        <v>19</v>
      </c>
      <c r="K15" s="35"/>
      <c r="L15" s="11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11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26</v>
      </c>
      <c r="J17" s="31" t="str">
        <f>'Rekapitulace stavby'!AN13</f>
        <v>Vyplň údaj</v>
      </c>
      <c r="K17" s="35"/>
      <c r="L17" s="11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87" t="str">
        <f>'Rekapitulace stavby'!E14</f>
        <v>Vyplň údaj</v>
      </c>
      <c r="F18" s="388"/>
      <c r="G18" s="388"/>
      <c r="H18" s="388"/>
      <c r="I18" s="118" t="s">
        <v>28</v>
      </c>
      <c r="J18" s="31" t="str">
        <f>'Rekapitulace stavby'!AN14</f>
        <v>Vyplň údaj</v>
      </c>
      <c r="K18" s="35"/>
      <c r="L18" s="11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11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26</v>
      </c>
      <c r="J20" s="104" t="s">
        <v>19</v>
      </c>
      <c r="K20" s="35"/>
      <c r="L20" s="11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">
        <v>666</v>
      </c>
      <c r="F21" s="35"/>
      <c r="G21" s="35"/>
      <c r="H21" s="35"/>
      <c r="I21" s="118" t="s">
        <v>28</v>
      </c>
      <c r="J21" s="104" t="s">
        <v>19</v>
      </c>
      <c r="K21" s="35"/>
      <c r="L21" s="11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11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34</v>
      </c>
      <c r="E23" s="35"/>
      <c r="F23" s="35"/>
      <c r="G23" s="35"/>
      <c r="H23" s="35"/>
      <c r="I23" s="118" t="s">
        <v>26</v>
      </c>
      <c r="J23" s="104" t="str">
        <f>IF('Rekapitulace stavby'!AN19="","",'Rekapitulace stavby'!AN19)</f>
        <v/>
      </c>
      <c r="K23" s="35"/>
      <c r="L23" s="11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tr">
        <f>IF('Rekapitulace stavby'!E20="","",'Rekapitulace stavby'!E20)</f>
        <v xml:space="preserve"> </v>
      </c>
      <c r="F24" s="35"/>
      <c r="G24" s="35"/>
      <c r="H24" s="35"/>
      <c r="I24" s="118" t="s">
        <v>28</v>
      </c>
      <c r="J24" s="104" t="str">
        <f>IF('Rekapitulace stavby'!AN20="","",'Rekapitulace stavby'!AN20)</f>
        <v/>
      </c>
      <c r="K24" s="35"/>
      <c r="L24" s="11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11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11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89" t="s">
        <v>19</v>
      </c>
      <c r="F27" s="389"/>
      <c r="G27" s="389"/>
      <c r="H27" s="38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11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11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38</v>
      </c>
      <c r="E30" s="35"/>
      <c r="F30" s="35"/>
      <c r="G30" s="35"/>
      <c r="H30" s="35"/>
      <c r="I30" s="116"/>
      <c r="J30" s="127">
        <f>ROUND(J85, 2)</f>
        <v>0</v>
      </c>
      <c r="K30" s="35"/>
      <c r="L30" s="11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11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40</v>
      </c>
      <c r="G32" s="35"/>
      <c r="H32" s="35"/>
      <c r="I32" s="129" t="s">
        <v>39</v>
      </c>
      <c r="J32" s="128" t="s">
        <v>41</v>
      </c>
      <c r="K32" s="35"/>
      <c r="L32" s="11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42</v>
      </c>
      <c r="E33" s="115" t="s">
        <v>43</v>
      </c>
      <c r="F33" s="131">
        <f>ROUND((SUM(BE85:BE154)),  2)</f>
        <v>0</v>
      </c>
      <c r="G33" s="35"/>
      <c r="H33" s="35"/>
      <c r="I33" s="132">
        <v>0.21</v>
      </c>
      <c r="J33" s="131">
        <f>ROUND(((SUM(BE85:BE154))*I33),  2)</f>
        <v>0</v>
      </c>
      <c r="K33" s="35"/>
      <c r="L33" s="11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44</v>
      </c>
      <c r="F34" s="131">
        <f>ROUND((SUM(BF85:BF154)),  2)</f>
        <v>0</v>
      </c>
      <c r="G34" s="35"/>
      <c r="H34" s="35"/>
      <c r="I34" s="132">
        <v>0.15</v>
      </c>
      <c r="J34" s="131">
        <f>ROUND(((SUM(BF85:BF154))*I34),  2)</f>
        <v>0</v>
      </c>
      <c r="K34" s="35"/>
      <c r="L34" s="11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45</v>
      </c>
      <c r="F35" s="131">
        <f>ROUND((SUM(BG85:BG154)),  2)</f>
        <v>0</v>
      </c>
      <c r="G35" s="35"/>
      <c r="H35" s="35"/>
      <c r="I35" s="132">
        <v>0.21</v>
      </c>
      <c r="J35" s="131">
        <f>0</f>
        <v>0</v>
      </c>
      <c r="K35" s="35"/>
      <c r="L35" s="11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46</v>
      </c>
      <c r="F36" s="131">
        <f>ROUND((SUM(BH85:BH154)),  2)</f>
        <v>0</v>
      </c>
      <c r="G36" s="35"/>
      <c r="H36" s="35"/>
      <c r="I36" s="132">
        <v>0.15</v>
      </c>
      <c r="J36" s="131">
        <f>0</f>
        <v>0</v>
      </c>
      <c r="K36" s="35"/>
      <c r="L36" s="11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47</v>
      </c>
      <c r="F37" s="131">
        <f>ROUND((SUM(BI85:BI154)),  2)</f>
        <v>0</v>
      </c>
      <c r="G37" s="35"/>
      <c r="H37" s="35"/>
      <c r="I37" s="132">
        <v>0</v>
      </c>
      <c r="J37" s="131">
        <f>0</f>
        <v>0</v>
      </c>
      <c r="K37" s="35"/>
      <c r="L37" s="11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11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48</v>
      </c>
      <c r="E39" s="135"/>
      <c r="F39" s="135"/>
      <c r="G39" s="136" t="s">
        <v>49</v>
      </c>
      <c r="H39" s="137" t="s">
        <v>50</v>
      </c>
      <c r="I39" s="138"/>
      <c r="J39" s="139">
        <f>SUM(J30:J37)</f>
        <v>0</v>
      </c>
      <c r="K39" s="140"/>
      <c r="L39" s="11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41"/>
      <c r="C40" s="142"/>
      <c r="D40" s="142"/>
      <c r="E40" s="142"/>
      <c r="F40" s="142"/>
      <c r="G40" s="142"/>
      <c r="H40" s="142"/>
      <c r="I40" s="143"/>
      <c r="J40" s="142"/>
      <c r="K40" s="142"/>
      <c r="L40" s="11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44"/>
      <c r="C44" s="145"/>
      <c r="D44" s="145"/>
      <c r="E44" s="145"/>
      <c r="F44" s="145"/>
      <c r="G44" s="145"/>
      <c r="H44" s="145"/>
      <c r="I44" s="146"/>
      <c r="J44" s="145"/>
      <c r="K44" s="145"/>
      <c r="L44" s="11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148</v>
      </c>
      <c r="D45" s="37"/>
      <c r="E45" s="37"/>
      <c r="F45" s="37"/>
      <c r="G45" s="37"/>
      <c r="H45" s="37"/>
      <c r="I45" s="116"/>
      <c r="J45" s="37"/>
      <c r="K45" s="37"/>
      <c r="L45" s="11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116"/>
      <c r="J46" s="37"/>
      <c r="K46" s="37"/>
      <c r="L46" s="11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116"/>
      <c r="J47" s="37"/>
      <c r="K47" s="37"/>
      <c r="L47" s="11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90" t="str">
        <f>E7</f>
        <v>II/406 Dvorce – Telč, 1. stavba (Třešť, ul. Revoluční) MĚSTO TŘEŠŤ</v>
      </c>
      <c r="F48" s="391"/>
      <c r="G48" s="391"/>
      <c r="H48" s="391"/>
      <c r="I48" s="116"/>
      <c r="J48" s="37"/>
      <c r="K48" s="37"/>
      <c r="L48" s="11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146</v>
      </c>
      <c r="D49" s="37"/>
      <c r="E49" s="37"/>
      <c r="F49" s="37"/>
      <c r="G49" s="37"/>
      <c r="H49" s="37"/>
      <c r="I49" s="116"/>
      <c r="J49" s="37"/>
      <c r="K49" s="37"/>
      <c r="L49" s="11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8" t="str">
        <f>E9</f>
        <v>VRN - Třešť - Vedlejší rozpočtové náklady</v>
      </c>
      <c r="F50" s="392"/>
      <c r="G50" s="392"/>
      <c r="H50" s="392"/>
      <c r="I50" s="116"/>
      <c r="J50" s="37"/>
      <c r="K50" s="37"/>
      <c r="L50" s="11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116"/>
      <c r="J51" s="37"/>
      <c r="K51" s="37"/>
      <c r="L51" s="11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Třešť - silnice II/406</v>
      </c>
      <c r="G52" s="37"/>
      <c r="H52" s="37"/>
      <c r="I52" s="118" t="s">
        <v>23</v>
      </c>
      <c r="J52" s="60" t="str">
        <f>IF(J12="","",J12)</f>
        <v>15. 8. 2019</v>
      </c>
      <c r="K52" s="37"/>
      <c r="L52" s="11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116"/>
      <c r="J53" s="37"/>
      <c r="K53" s="37"/>
      <c r="L53" s="11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27.95" customHeight="1">
      <c r="A54" s="35"/>
      <c r="B54" s="36"/>
      <c r="C54" s="30" t="s">
        <v>25</v>
      </c>
      <c r="D54" s="37"/>
      <c r="E54" s="37"/>
      <c r="F54" s="28" t="str">
        <f>E15</f>
        <v>Město Třešť</v>
      </c>
      <c r="G54" s="37"/>
      <c r="H54" s="37"/>
      <c r="I54" s="118" t="s">
        <v>31</v>
      </c>
      <c r="J54" s="33" t="str">
        <f>E21</f>
        <v>Haskoning DHV CR spol. s.r.o</v>
      </c>
      <c r="K54" s="37"/>
      <c r="L54" s="11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118" t="s">
        <v>34</v>
      </c>
      <c r="J55" s="33" t="str">
        <f>E24</f>
        <v xml:space="preserve"> </v>
      </c>
      <c r="K55" s="37"/>
      <c r="L55" s="11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116"/>
      <c r="J56" s="37"/>
      <c r="K56" s="37"/>
      <c r="L56" s="11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47" t="s">
        <v>149</v>
      </c>
      <c r="D57" s="148"/>
      <c r="E57" s="148"/>
      <c r="F57" s="148"/>
      <c r="G57" s="148"/>
      <c r="H57" s="148"/>
      <c r="I57" s="149"/>
      <c r="J57" s="150" t="s">
        <v>150</v>
      </c>
      <c r="K57" s="148"/>
      <c r="L57" s="11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116"/>
      <c r="J58" s="37"/>
      <c r="K58" s="37"/>
      <c r="L58" s="11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51" t="s">
        <v>70</v>
      </c>
      <c r="D59" s="37"/>
      <c r="E59" s="37"/>
      <c r="F59" s="37"/>
      <c r="G59" s="37"/>
      <c r="H59" s="37"/>
      <c r="I59" s="116"/>
      <c r="J59" s="78">
        <f>J85</f>
        <v>0</v>
      </c>
      <c r="K59" s="37"/>
      <c r="L59" s="11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151</v>
      </c>
    </row>
    <row r="60" spans="1:47" s="9" customFormat="1" ht="24.95" customHeight="1">
      <c r="B60" s="152"/>
      <c r="C60" s="153"/>
      <c r="D60" s="154" t="s">
        <v>498</v>
      </c>
      <c r="E60" s="155"/>
      <c r="F60" s="155"/>
      <c r="G60" s="155"/>
      <c r="H60" s="155"/>
      <c r="I60" s="156"/>
      <c r="J60" s="157">
        <f>J86</f>
        <v>0</v>
      </c>
      <c r="K60" s="153"/>
      <c r="L60" s="158"/>
    </row>
    <row r="61" spans="1:47" s="10" customFormat="1" ht="19.899999999999999" customHeight="1">
      <c r="B61" s="159"/>
      <c r="C61" s="98"/>
      <c r="D61" s="160" t="s">
        <v>2696</v>
      </c>
      <c r="E61" s="161"/>
      <c r="F61" s="161"/>
      <c r="G61" s="161"/>
      <c r="H61" s="161"/>
      <c r="I61" s="162"/>
      <c r="J61" s="163">
        <f>J87</f>
        <v>0</v>
      </c>
      <c r="K61" s="98"/>
      <c r="L61" s="164"/>
    </row>
    <row r="62" spans="1:47" s="10" customFormat="1" ht="19.899999999999999" customHeight="1">
      <c r="B62" s="159"/>
      <c r="C62" s="98"/>
      <c r="D62" s="160" t="s">
        <v>2697</v>
      </c>
      <c r="E62" s="161"/>
      <c r="F62" s="161"/>
      <c r="G62" s="161"/>
      <c r="H62" s="161"/>
      <c r="I62" s="162"/>
      <c r="J62" s="163">
        <f>J121</f>
        <v>0</v>
      </c>
      <c r="K62" s="98"/>
      <c r="L62" s="164"/>
    </row>
    <row r="63" spans="1:47" s="10" customFormat="1" ht="19.899999999999999" customHeight="1">
      <c r="B63" s="159"/>
      <c r="C63" s="98"/>
      <c r="D63" s="160" t="s">
        <v>499</v>
      </c>
      <c r="E63" s="161"/>
      <c r="F63" s="161"/>
      <c r="G63" s="161"/>
      <c r="H63" s="161"/>
      <c r="I63" s="162"/>
      <c r="J63" s="163">
        <f>J130</f>
        <v>0</v>
      </c>
      <c r="K63" s="98"/>
      <c r="L63" s="164"/>
    </row>
    <row r="64" spans="1:47" s="10" customFormat="1" ht="19.899999999999999" customHeight="1">
      <c r="B64" s="159"/>
      <c r="C64" s="98"/>
      <c r="D64" s="160" t="s">
        <v>2698</v>
      </c>
      <c r="E64" s="161"/>
      <c r="F64" s="161"/>
      <c r="G64" s="161"/>
      <c r="H64" s="161"/>
      <c r="I64" s="162"/>
      <c r="J64" s="163">
        <f>J144</f>
        <v>0</v>
      </c>
      <c r="K64" s="98"/>
      <c r="L64" s="164"/>
    </row>
    <row r="65" spans="1:31" s="10" customFormat="1" ht="19.899999999999999" customHeight="1">
      <c r="B65" s="159"/>
      <c r="C65" s="98"/>
      <c r="D65" s="160" t="s">
        <v>513</v>
      </c>
      <c r="E65" s="161"/>
      <c r="F65" s="161"/>
      <c r="G65" s="161"/>
      <c r="H65" s="161"/>
      <c r="I65" s="162"/>
      <c r="J65" s="163">
        <f>J151</f>
        <v>0</v>
      </c>
      <c r="K65" s="98"/>
      <c r="L65" s="164"/>
    </row>
    <row r="66" spans="1:31" s="2" customFormat="1" ht="21.75" customHeight="1">
      <c r="A66" s="35"/>
      <c r="B66" s="36"/>
      <c r="C66" s="37"/>
      <c r="D66" s="37"/>
      <c r="E66" s="37"/>
      <c r="F66" s="37"/>
      <c r="G66" s="37"/>
      <c r="H66" s="37"/>
      <c r="I66" s="116"/>
      <c r="J66" s="37"/>
      <c r="K66" s="37"/>
      <c r="L66" s="117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s="2" customFormat="1" ht="6.95" customHeight="1">
      <c r="A67" s="35"/>
      <c r="B67" s="48"/>
      <c r="C67" s="49"/>
      <c r="D67" s="49"/>
      <c r="E67" s="49"/>
      <c r="F67" s="49"/>
      <c r="G67" s="49"/>
      <c r="H67" s="49"/>
      <c r="I67" s="143"/>
      <c r="J67" s="49"/>
      <c r="K67" s="49"/>
      <c r="L67" s="117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71" spans="1:31" s="2" customFormat="1" ht="6.95" customHeight="1">
      <c r="A71" s="35"/>
      <c r="B71" s="50"/>
      <c r="C71" s="51"/>
      <c r="D71" s="51"/>
      <c r="E71" s="51"/>
      <c r="F71" s="51"/>
      <c r="G71" s="51"/>
      <c r="H71" s="51"/>
      <c r="I71" s="146"/>
      <c r="J71" s="51"/>
      <c r="K71" s="51"/>
      <c r="L71" s="117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24.95" customHeight="1">
      <c r="A72" s="35"/>
      <c r="B72" s="36"/>
      <c r="C72" s="24" t="s">
        <v>158</v>
      </c>
      <c r="D72" s="37"/>
      <c r="E72" s="37"/>
      <c r="F72" s="37"/>
      <c r="G72" s="37"/>
      <c r="H72" s="37"/>
      <c r="I72" s="116"/>
      <c r="J72" s="37"/>
      <c r="K72" s="37"/>
      <c r="L72" s="11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6.95" customHeight="1">
      <c r="A73" s="35"/>
      <c r="B73" s="36"/>
      <c r="C73" s="37"/>
      <c r="D73" s="37"/>
      <c r="E73" s="37"/>
      <c r="F73" s="37"/>
      <c r="G73" s="37"/>
      <c r="H73" s="37"/>
      <c r="I73" s="116"/>
      <c r="J73" s="37"/>
      <c r="K73" s="37"/>
      <c r="L73" s="11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12" customHeight="1">
      <c r="A74" s="35"/>
      <c r="B74" s="36"/>
      <c r="C74" s="30" t="s">
        <v>16</v>
      </c>
      <c r="D74" s="37"/>
      <c r="E74" s="37"/>
      <c r="F74" s="37"/>
      <c r="G74" s="37"/>
      <c r="H74" s="37"/>
      <c r="I74" s="116"/>
      <c r="J74" s="37"/>
      <c r="K74" s="37"/>
      <c r="L74" s="11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6.5" customHeight="1">
      <c r="A75" s="35"/>
      <c r="B75" s="36"/>
      <c r="C75" s="37"/>
      <c r="D75" s="37"/>
      <c r="E75" s="390" t="str">
        <f>E7</f>
        <v>II/406 Dvorce – Telč, 1. stavba (Třešť, ul. Revoluční) MĚSTO TŘEŠŤ</v>
      </c>
      <c r="F75" s="391"/>
      <c r="G75" s="391"/>
      <c r="H75" s="391"/>
      <c r="I75" s="116"/>
      <c r="J75" s="37"/>
      <c r="K75" s="37"/>
      <c r="L75" s="11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2" customHeight="1">
      <c r="A76" s="35"/>
      <c r="B76" s="36"/>
      <c r="C76" s="30" t="s">
        <v>146</v>
      </c>
      <c r="D76" s="37"/>
      <c r="E76" s="37"/>
      <c r="F76" s="37"/>
      <c r="G76" s="37"/>
      <c r="H76" s="37"/>
      <c r="I76" s="116"/>
      <c r="J76" s="37"/>
      <c r="K76" s="37"/>
      <c r="L76" s="11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6.5" customHeight="1">
      <c r="A77" s="35"/>
      <c r="B77" s="36"/>
      <c r="C77" s="37"/>
      <c r="D77" s="37"/>
      <c r="E77" s="358" t="str">
        <f>E9</f>
        <v>VRN - Třešť - Vedlejší rozpočtové náklady</v>
      </c>
      <c r="F77" s="392"/>
      <c r="G77" s="392"/>
      <c r="H77" s="392"/>
      <c r="I77" s="116"/>
      <c r="J77" s="37"/>
      <c r="K77" s="37"/>
      <c r="L77" s="11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6.95" customHeight="1">
      <c r="A78" s="35"/>
      <c r="B78" s="36"/>
      <c r="C78" s="37"/>
      <c r="D78" s="37"/>
      <c r="E78" s="37"/>
      <c r="F78" s="37"/>
      <c r="G78" s="37"/>
      <c r="H78" s="37"/>
      <c r="I78" s="116"/>
      <c r="J78" s="37"/>
      <c r="K78" s="37"/>
      <c r="L78" s="11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2" customHeight="1">
      <c r="A79" s="35"/>
      <c r="B79" s="36"/>
      <c r="C79" s="30" t="s">
        <v>21</v>
      </c>
      <c r="D79" s="37"/>
      <c r="E79" s="37"/>
      <c r="F79" s="28" t="str">
        <f>F12</f>
        <v>Třešť - silnice II/406</v>
      </c>
      <c r="G79" s="37"/>
      <c r="H79" s="37"/>
      <c r="I79" s="118" t="s">
        <v>23</v>
      </c>
      <c r="J79" s="60" t="str">
        <f>IF(J12="","",J12)</f>
        <v>15. 8. 2019</v>
      </c>
      <c r="K79" s="37"/>
      <c r="L79" s="11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6.95" customHeight="1">
      <c r="A80" s="35"/>
      <c r="B80" s="36"/>
      <c r="C80" s="37"/>
      <c r="D80" s="37"/>
      <c r="E80" s="37"/>
      <c r="F80" s="37"/>
      <c r="G80" s="37"/>
      <c r="H80" s="37"/>
      <c r="I80" s="116"/>
      <c r="J80" s="37"/>
      <c r="K80" s="37"/>
      <c r="L80" s="11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27.95" customHeight="1">
      <c r="A81" s="35"/>
      <c r="B81" s="36"/>
      <c r="C81" s="30" t="s">
        <v>25</v>
      </c>
      <c r="D81" s="37"/>
      <c r="E81" s="37"/>
      <c r="F81" s="28" t="str">
        <f>E15</f>
        <v>Město Třešť</v>
      </c>
      <c r="G81" s="37"/>
      <c r="H81" s="37"/>
      <c r="I81" s="118" t="s">
        <v>31</v>
      </c>
      <c r="J81" s="33" t="str">
        <f>E21</f>
        <v>Haskoning DHV CR spol. s.r.o</v>
      </c>
      <c r="K81" s="37"/>
      <c r="L81" s="11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5.2" customHeight="1">
      <c r="A82" s="35"/>
      <c r="B82" s="36"/>
      <c r="C82" s="30" t="s">
        <v>29</v>
      </c>
      <c r="D82" s="37"/>
      <c r="E82" s="37"/>
      <c r="F82" s="28" t="str">
        <f>IF(E18="","",E18)</f>
        <v>Vyplň údaj</v>
      </c>
      <c r="G82" s="37"/>
      <c r="H82" s="37"/>
      <c r="I82" s="118" t="s">
        <v>34</v>
      </c>
      <c r="J82" s="33" t="str">
        <f>E24</f>
        <v xml:space="preserve"> </v>
      </c>
      <c r="K82" s="37"/>
      <c r="L82" s="11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0.3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11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11" customFormat="1" ht="29.25" customHeight="1">
      <c r="A84" s="165"/>
      <c r="B84" s="166"/>
      <c r="C84" s="167" t="s">
        <v>159</v>
      </c>
      <c r="D84" s="168" t="s">
        <v>57</v>
      </c>
      <c r="E84" s="168" t="s">
        <v>53</v>
      </c>
      <c r="F84" s="168" t="s">
        <v>54</v>
      </c>
      <c r="G84" s="168" t="s">
        <v>160</v>
      </c>
      <c r="H84" s="168" t="s">
        <v>161</v>
      </c>
      <c r="I84" s="169" t="s">
        <v>162</v>
      </c>
      <c r="J84" s="168" t="s">
        <v>150</v>
      </c>
      <c r="K84" s="170" t="s">
        <v>163</v>
      </c>
      <c r="L84" s="171"/>
      <c r="M84" s="69" t="s">
        <v>19</v>
      </c>
      <c r="N84" s="70" t="s">
        <v>42</v>
      </c>
      <c r="O84" s="70" t="s">
        <v>164</v>
      </c>
      <c r="P84" s="70" t="s">
        <v>165</v>
      </c>
      <c r="Q84" s="70" t="s">
        <v>166</v>
      </c>
      <c r="R84" s="70" t="s">
        <v>167</v>
      </c>
      <c r="S84" s="70" t="s">
        <v>168</v>
      </c>
      <c r="T84" s="71" t="s">
        <v>169</v>
      </c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</row>
    <row r="85" spans="1:65" s="2" customFormat="1" ht="22.9" customHeight="1">
      <c r="A85" s="35"/>
      <c r="B85" s="36"/>
      <c r="C85" s="76" t="s">
        <v>170</v>
      </c>
      <c r="D85" s="37"/>
      <c r="E85" s="37"/>
      <c r="F85" s="37"/>
      <c r="G85" s="37"/>
      <c r="H85" s="37"/>
      <c r="I85" s="116"/>
      <c r="J85" s="172">
        <f>BK85</f>
        <v>0</v>
      </c>
      <c r="K85" s="37"/>
      <c r="L85" s="40"/>
      <c r="M85" s="72"/>
      <c r="N85" s="173"/>
      <c r="O85" s="73"/>
      <c r="P85" s="174">
        <f>P86</f>
        <v>0</v>
      </c>
      <c r="Q85" s="73"/>
      <c r="R85" s="174">
        <f>R86</f>
        <v>0</v>
      </c>
      <c r="S85" s="73"/>
      <c r="T85" s="175">
        <f>T86</f>
        <v>0</v>
      </c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T85" s="18" t="s">
        <v>71</v>
      </c>
      <c r="AU85" s="18" t="s">
        <v>151</v>
      </c>
      <c r="BK85" s="176">
        <f>BK86</f>
        <v>0</v>
      </c>
    </row>
    <row r="86" spans="1:65" s="12" customFormat="1" ht="25.9" customHeight="1">
      <c r="B86" s="177"/>
      <c r="C86" s="178"/>
      <c r="D86" s="179" t="s">
        <v>71</v>
      </c>
      <c r="E86" s="180" t="s">
        <v>500</v>
      </c>
      <c r="F86" s="180" t="s">
        <v>143</v>
      </c>
      <c r="G86" s="178"/>
      <c r="H86" s="178"/>
      <c r="I86" s="181"/>
      <c r="J86" s="182">
        <f>BK86</f>
        <v>0</v>
      </c>
      <c r="K86" s="178"/>
      <c r="L86" s="183"/>
      <c r="M86" s="184"/>
      <c r="N86" s="185"/>
      <c r="O86" s="185"/>
      <c r="P86" s="186">
        <f>P87+P121+P130+P144+P151</f>
        <v>0</v>
      </c>
      <c r="Q86" s="185"/>
      <c r="R86" s="186">
        <f>R87+R121+R130+R144+R151</f>
        <v>0</v>
      </c>
      <c r="S86" s="185"/>
      <c r="T86" s="187">
        <f>T87+T121+T130+T144+T151</f>
        <v>0</v>
      </c>
      <c r="AR86" s="188" t="s">
        <v>201</v>
      </c>
      <c r="AT86" s="189" t="s">
        <v>71</v>
      </c>
      <c r="AU86" s="189" t="s">
        <v>72</v>
      </c>
      <c r="AY86" s="188" t="s">
        <v>173</v>
      </c>
      <c r="BK86" s="190">
        <f>BK87+BK121+BK130+BK144+BK151</f>
        <v>0</v>
      </c>
    </row>
    <row r="87" spans="1:65" s="12" customFormat="1" ht="22.9" customHeight="1">
      <c r="B87" s="177"/>
      <c r="C87" s="178"/>
      <c r="D87" s="179" t="s">
        <v>71</v>
      </c>
      <c r="E87" s="191" t="s">
        <v>2699</v>
      </c>
      <c r="F87" s="191" t="s">
        <v>2700</v>
      </c>
      <c r="G87" s="178"/>
      <c r="H87" s="178"/>
      <c r="I87" s="181"/>
      <c r="J87" s="192">
        <f>BK87</f>
        <v>0</v>
      </c>
      <c r="K87" s="178"/>
      <c r="L87" s="183"/>
      <c r="M87" s="184"/>
      <c r="N87" s="185"/>
      <c r="O87" s="185"/>
      <c r="P87" s="186">
        <f>SUM(P88:P120)</f>
        <v>0</v>
      </c>
      <c r="Q87" s="185"/>
      <c r="R87" s="186">
        <f>SUM(R88:R120)</f>
        <v>0</v>
      </c>
      <c r="S87" s="185"/>
      <c r="T87" s="187">
        <f>SUM(T88:T120)</f>
        <v>0</v>
      </c>
      <c r="AR87" s="188" t="s">
        <v>201</v>
      </c>
      <c r="AT87" s="189" t="s">
        <v>71</v>
      </c>
      <c r="AU87" s="189" t="s">
        <v>80</v>
      </c>
      <c r="AY87" s="188" t="s">
        <v>173</v>
      </c>
      <c r="BK87" s="190">
        <f>SUM(BK88:BK120)</f>
        <v>0</v>
      </c>
    </row>
    <row r="88" spans="1:65" s="2" customFormat="1" ht="16.5" customHeight="1">
      <c r="A88" s="35"/>
      <c r="B88" s="36"/>
      <c r="C88" s="193" t="s">
        <v>80</v>
      </c>
      <c r="D88" s="193" t="s">
        <v>175</v>
      </c>
      <c r="E88" s="194" t="s">
        <v>2701</v>
      </c>
      <c r="F88" s="195" t="s">
        <v>2702</v>
      </c>
      <c r="G88" s="196" t="s">
        <v>2703</v>
      </c>
      <c r="H88" s="197">
        <v>1</v>
      </c>
      <c r="I88" s="198"/>
      <c r="J88" s="199">
        <f>ROUND(I88*H88,2)</f>
        <v>0</v>
      </c>
      <c r="K88" s="195" t="s">
        <v>1866</v>
      </c>
      <c r="L88" s="40"/>
      <c r="M88" s="200" t="s">
        <v>19</v>
      </c>
      <c r="N88" s="201" t="s">
        <v>43</v>
      </c>
      <c r="O88" s="65"/>
      <c r="P88" s="202">
        <f>O88*H88</f>
        <v>0</v>
      </c>
      <c r="Q88" s="202">
        <v>0</v>
      </c>
      <c r="R88" s="202">
        <f>Q88*H88</f>
        <v>0</v>
      </c>
      <c r="S88" s="202">
        <v>0</v>
      </c>
      <c r="T88" s="203">
        <f>S88*H88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R88" s="204" t="s">
        <v>662</v>
      </c>
      <c r="AT88" s="204" t="s">
        <v>175</v>
      </c>
      <c r="AU88" s="204" t="s">
        <v>82</v>
      </c>
      <c r="AY88" s="18" t="s">
        <v>173</v>
      </c>
      <c r="BE88" s="205">
        <f>IF(N88="základní",J88,0)</f>
        <v>0</v>
      </c>
      <c r="BF88" s="205">
        <f>IF(N88="snížená",J88,0)</f>
        <v>0</v>
      </c>
      <c r="BG88" s="205">
        <f>IF(N88="zákl. přenesená",J88,0)</f>
        <v>0</v>
      </c>
      <c r="BH88" s="205">
        <f>IF(N88="sníž. přenesená",J88,0)</f>
        <v>0</v>
      </c>
      <c r="BI88" s="205">
        <f>IF(N88="nulová",J88,0)</f>
        <v>0</v>
      </c>
      <c r="BJ88" s="18" t="s">
        <v>80</v>
      </c>
      <c r="BK88" s="205">
        <f>ROUND(I88*H88,2)</f>
        <v>0</v>
      </c>
      <c r="BL88" s="18" t="s">
        <v>662</v>
      </c>
      <c r="BM88" s="204" t="s">
        <v>2704</v>
      </c>
    </row>
    <row r="89" spans="1:65" s="2" customFormat="1" ht="11.25">
      <c r="A89" s="35"/>
      <c r="B89" s="36"/>
      <c r="C89" s="37"/>
      <c r="D89" s="206" t="s">
        <v>182</v>
      </c>
      <c r="E89" s="37"/>
      <c r="F89" s="207" t="s">
        <v>2702</v>
      </c>
      <c r="G89" s="37"/>
      <c r="H89" s="37"/>
      <c r="I89" s="116"/>
      <c r="J89" s="37"/>
      <c r="K89" s="37"/>
      <c r="L89" s="40"/>
      <c r="M89" s="208"/>
      <c r="N89" s="209"/>
      <c r="O89" s="65"/>
      <c r="P89" s="65"/>
      <c r="Q89" s="65"/>
      <c r="R89" s="65"/>
      <c r="S89" s="65"/>
      <c r="T89" s="66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T89" s="18" t="s">
        <v>182</v>
      </c>
      <c r="AU89" s="18" t="s">
        <v>82</v>
      </c>
    </row>
    <row r="90" spans="1:65" s="13" customFormat="1" ht="11.25">
      <c r="B90" s="210"/>
      <c r="C90" s="211"/>
      <c r="D90" s="206" t="s">
        <v>184</v>
      </c>
      <c r="E90" s="212" t="s">
        <v>19</v>
      </c>
      <c r="F90" s="213" t="s">
        <v>2705</v>
      </c>
      <c r="G90" s="211"/>
      <c r="H90" s="214">
        <v>1</v>
      </c>
      <c r="I90" s="215"/>
      <c r="J90" s="211"/>
      <c r="K90" s="211"/>
      <c r="L90" s="216"/>
      <c r="M90" s="217"/>
      <c r="N90" s="218"/>
      <c r="O90" s="218"/>
      <c r="P90" s="218"/>
      <c r="Q90" s="218"/>
      <c r="R90" s="218"/>
      <c r="S90" s="218"/>
      <c r="T90" s="219"/>
      <c r="AT90" s="220" t="s">
        <v>184</v>
      </c>
      <c r="AU90" s="220" t="s">
        <v>82</v>
      </c>
      <c r="AV90" s="13" t="s">
        <v>82</v>
      </c>
      <c r="AW90" s="13" t="s">
        <v>33</v>
      </c>
      <c r="AX90" s="13" t="s">
        <v>72</v>
      </c>
      <c r="AY90" s="220" t="s">
        <v>173</v>
      </c>
    </row>
    <row r="91" spans="1:65" s="2" customFormat="1" ht="16.5" customHeight="1">
      <c r="A91" s="35"/>
      <c r="B91" s="36"/>
      <c r="C91" s="193" t="s">
        <v>82</v>
      </c>
      <c r="D91" s="193" t="s">
        <v>175</v>
      </c>
      <c r="E91" s="194" t="s">
        <v>2706</v>
      </c>
      <c r="F91" s="195" t="s">
        <v>2707</v>
      </c>
      <c r="G91" s="196" t="s">
        <v>2703</v>
      </c>
      <c r="H91" s="197">
        <v>1</v>
      </c>
      <c r="I91" s="198"/>
      <c r="J91" s="199">
        <f>ROUND(I91*H91,2)</f>
        <v>0</v>
      </c>
      <c r="K91" s="195" t="s">
        <v>1866</v>
      </c>
      <c r="L91" s="40"/>
      <c r="M91" s="200" t="s">
        <v>19</v>
      </c>
      <c r="N91" s="201" t="s">
        <v>43</v>
      </c>
      <c r="O91" s="65"/>
      <c r="P91" s="202">
        <f>O91*H91</f>
        <v>0</v>
      </c>
      <c r="Q91" s="202">
        <v>0</v>
      </c>
      <c r="R91" s="202">
        <f>Q91*H91</f>
        <v>0</v>
      </c>
      <c r="S91" s="202">
        <v>0</v>
      </c>
      <c r="T91" s="203">
        <f>S91*H91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204" t="s">
        <v>662</v>
      </c>
      <c r="AT91" s="204" t="s">
        <v>175</v>
      </c>
      <c r="AU91" s="204" t="s">
        <v>82</v>
      </c>
      <c r="AY91" s="18" t="s">
        <v>173</v>
      </c>
      <c r="BE91" s="205">
        <f>IF(N91="základní",J91,0)</f>
        <v>0</v>
      </c>
      <c r="BF91" s="205">
        <f>IF(N91="snížená",J91,0)</f>
        <v>0</v>
      </c>
      <c r="BG91" s="205">
        <f>IF(N91="zákl. přenesená",J91,0)</f>
        <v>0</v>
      </c>
      <c r="BH91" s="205">
        <f>IF(N91="sníž. přenesená",J91,0)</f>
        <v>0</v>
      </c>
      <c r="BI91" s="205">
        <f>IF(N91="nulová",J91,0)</f>
        <v>0</v>
      </c>
      <c r="BJ91" s="18" t="s">
        <v>80</v>
      </c>
      <c r="BK91" s="205">
        <f>ROUND(I91*H91,2)</f>
        <v>0</v>
      </c>
      <c r="BL91" s="18" t="s">
        <v>662</v>
      </c>
      <c r="BM91" s="204" t="s">
        <v>2708</v>
      </c>
    </row>
    <row r="92" spans="1:65" s="2" customFormat="1" ht="11.25">
      <c r="A92" s="35"/>
      <c r="B92" s="36"/>
      <c r="C92" s="37"/>
      <c r="D92" s="206" t="s">
        <v>182</v>
      </c>
      <c r="E92" s="37"/>
      <c r="F92" s="207" t="s">
        <v>2707</v>
      </c>
      <c r="G92" s="37"/>
      <c r="H92" s="37"/>
      <c r="I92" s="116"/>
      <c r="J92" s="37"/>
      <c r="K92" s="37"/>
      <c r="L92" s="40"/>
      <c r="M92" s="208"/>
      <c r="N92" s="209"/>
      <c r="O92" s="65"/>
      <c r="P92" s="65"/>
      <c r="Q92" s="65"/>
      <c r="R92" s="65"/>
      <c r="S92" s="65"/>
      <c r="T92" s="66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18" t="s">
        <v>182</v>
      </c>
      <c r="AU92" s="18" t="s">
        <v>82</v>
      </c>
    </row>
    <row r="93" spans="1:65" s="2" customFormat="1" ht="48.75">
      <c r="A93" s="35"/>
      <c r="B93" s="36"/>
      <c r="C93" s="37"/>
      <c r="D93" s="206" t="s">
        <v>240</v>
      </c>
      <c r="E93" s="37"/>
      <c r="F93" s="221" t="s">
        <v>2709</v>
      </c>
      <c r="G93" s="37"/>
      <c r="H93" s="37"/>
      <c r="I93" s="116"/>
      <c r="J93" s="37"/>
      <c r="K93" s="37"/>
      <c r="L93" s="40"/>
      <c r="M93" s="208"/>
      <c r="N93" s="209"/>
      <c r="O93" s="65"/>
      <c r="P93" s="65"/>
      <c r="Q93" s="65"/>
      <c r="R93" s="65"/>
      <c r="S93" s="65"/>
      <c r="T93" s="66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8" t="s">
        <v>240</v>
      </c>
      <c r="AU93" s="18" t="s">
        <v>82</v>
      </c>
    </row>
    <row r="94" spans="1:65" s="13" customFormat="1" ht="11.25">
      <c r="B94" s="210"/>
      <c r="C94" s="211"/>
      <c r="D94" s="206" t="s">
        <v>184</v>
      </c>
      <c r="E94" s="212" t="s">
        <v>19</v>
      </c>
      <c r="F94" s="213" t="s">
        <v>2710</v>
      </c>
      <c r="G94" s="211"/>
      <c r="H94" s="214">
        <v>1</v>
      </c>
      <c r="I94" s="215"/>
      <c r="J94" s="211"/>
      <c r="K94" s="211"/>
      <c r="L94" s="216"/>
      <c r="M94" s="217"/>
      <c r="N94" s="218"/>
      <c r="O94" s="218"/>
      <c r="P94" s="218"/>
      <c r="Q94" s="218"/>
      <c r="R94" s="218"/>
      <c r="S94" s="218"/>
      <c r="T94" s="219"/>
      <c r="AT94" s="220" t="s">
        <v>184</v>
      </c>
      <c r="AU94" s="220" t="s">
        <v>82</v>
      </c>
      <c r="AV94" s="13" t="s">
        <v>82</v>
      </c>
      <c r="AW94" s="13" t="s">
        <v>33</v>
      </c>
      <c r="AX94" s="13" t="s">
        <v>72</v>
      </c>
      <c r="AY94" s="220" t="s">
        <v>173</v>
      </c>
    </row>
    <row r="95" spans="1:65" s="2" customFormat="1" ht="16.5" customHeight="1">
      <c r="A95" s="35"/>
      <c r="B95" s="36"/>
      <c r="C95" s="193" t="s">
        <v>119</v>
      </c>
      <c r="D95" s="193" t="s">
        <v>175</v>
      </c>
      <c r="E95" s="194" t="s">
        <v>2711</v>
      </c>
      <c r="F95" s="195" t="s">
        <v>2712</v>
      </c>
      <c r="G95" s="196" t="s">
        <v>2703</v>
      </c>
      <c r="H95" s="197">
        <v>1</v>
      </c>
      <c r="I95" s="198"/>
      <c r="J95" s="199">
        <f>ROUND(I95*H95,2)</f>
        <v>0</v>
      </c>
      <c r="K95" s="195" t="s">
        <v>19</v>
      </c>
      <c r="L95" s="40"/>
      <c r="M95" s="200" t="s">
        <v>19</v>
      </c>
      <c r="N95" s="201" t="s">
        <v>43</v>
      </c>
      <c r="O95" s="65"/>
      <c r="P95" s="202">
        <f>O95*H95</f>
        <v>0</v>
      </c>
      <c r="Q95" s="202">
        <v>0</v>
      </c>
      <c r="R95" s="202">
        <f>Q95*H95</f>
        <v>0</v>
      </c>
      <c r="S95" s="202">
        <v>0</v>
      </c>
      <c r="T95" s="203">
        <f>S95*H95</f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204" t="s">
        <v>662</v>
      </c>
      <c r="AT95" s="204" t="s">
        <v>175</v>
      </c>
      <c r="AU95" s="204" t="s">
        <v>82</v>
      </c>
      <c r="AY95" s="18" t="s">
        <v>173</v>
      </c>
      <c r="BE95" s="205">
        <f>IF(N95="základní",J95,0)</f>
        <v>0</v>
      </c>
      <c r="BF95" s="205">
        <f>IF(N95="snížená",J95,0)</f>
        <v>0</v>
      </c>
      <c r="BG95" s="205">
        <f>IF(N95="zákl. přenesená",J95,0)</f>
        <v>0</v>
      </c>
      <c r="BH95" s="205">
        <f>IF(N95="sníž. přenesená",J95,0)</f>
        <v>0</v>
      </c>
      <c r="BI95" s="205">
        <f>IF(N95="nulová",J95,0)</f>
        <v>0</v>
      </c>
      <c r="BJ95" s="18" t="s">
        <v>80</v>
      </c>
      <c r="BK95" s="205">
        <f>ROUND(I95*H95,2)</f>
        <v>0</v>
      </c>
      <c r="BL95" s="18" t="s">
        <v>662</v>
      </c>
      <c r="BM95" s="204" t="s">
        <v>2713</v>
      </c>
    </row>
    <row r="96" spans="1:65" s="2" customFormat="1" ht="11.25">
      <c r="A96" s="35"/>
      <c r="B96" s="36"/>
      <c r="C96" s="37"/>
      <c r="D96" s="206" t="s">
        <v>182</v>
      </c>
      <c r="E96" s="37"/>
      <c r="F96" s="207" t="s">
        <v>2712</v>
      </c>
      <c r="G96" s="37"/>
      <c r="H96" s="37"/>
      <c r="I96" s="116"/>
      <c r="J96" s="37"/>
      <c r="K96" s="37"/>
      <c r="L96" s="40"/>
      <c r="M96" s="208"/>
      <c r="N96" s="209"/>
      <c r="O96" s="65"/>
      <c r="P96" s="65"/>
      <c r="Q96" s="65"/>
      <c r="R96" s="65"/>
      <c r="S96" s="65"/>
      <c r="T96" s="66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18" t="s">
        <v>182</v>
      </c>
      <c r="AU96" s="18" t="s">
        <v>82</v>
      </c>
    </row>
    <row r="97" spans="1:65" s="2" customFormat="1" ht="39">
      <c r="A97" s="35"/>
      <c r="B97" s="36"/>
      <c r="C97" s="37"/>
      <c r="D97" s="206" t="s">
        <v>240</v>
      </c>
      <c r="E97" s="37"/>
      <c r="F97" s="221" t="s">
        <v>2714</v>
      </c>
      <c r="G97" s="37"/>
      <c r="H97" s="37"/>
      <c r="I97" s="116"/>
      <c r="J97" s="37"/>
      <c r="K97" s="37"/>
      <c r="L97" s="40"/>
      <c r="M97" s="208"/>
      <c r="N97" s="209"/>
      <c r="O97" s="65"/>
      <c r="P97" s="65"/>
      <c r="Q97" s="65"/>
      <c r="R97" s="65"/>
      <c r="S97" s="65"/>
      <c r="T97" s="66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240</v>
      </c>
      <c r="AU97" s="18" t="s">
        <v>82</v>
      </c>
    </row>
    <row r="98" spans="1:65" s="2" customFormat="1" ht="16.5" customHeight="1">
      <c r="A98" s="35"/>
      <c r="B98" s="36"/>
      <c r="C98" s="193" t="s">
        <v>180</v>
      </c>
      <c r="D98" s="193" t="s">
        <v>175</v>
      </c>
      <c r="E98" s="194" t="s">
        <v>2715</v>
      </c>
      <c r="F98" s="195" t="s">
        <v>2716</v>
      </c>
      <c r="G98" s="196" t="s">
        <v>2703</v>
      </c>
      <c r="H98" s="197">
        <v>1</v>
      </c>
      <c r="I98" s="198"/>
      <c r="J98" s="199">
        <f>ROUND(I98*H98,2)</f>
        <v>0</v>
      </c>
      <c r="K98" s="195" t="s">
        <v>1866</v>
      </c>
      <c r="L98" s="40"/>
      <c r="M98" s="200" t="s">
        <v>19</v>
      </c>
      <c r="N98" s="201" t="s">
        <v>43</v>
      </c>
      <c r="O98" s="65"/>
      <c r="P98" s="202">
        <f>O98*H98</f>
        <v>0</v>
      </c>
      <c r="Q98" s="202">
        <v>0</v>
      </c>
      <c r="R98" s="202">
        <f>Q98*H98</f>
        <v>0</v>
      </c>
      <c r="S98" s="202">
        <v>0</v>
      </c>
      <c r="T98" s="203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04" t="s">
        <v>662</v>
      </c>
      <c r="AT98" s="204" t="s">
        <v>175</v>
      </c>
      <c r="AU98" s="204" t="s">
        <v>82</v>
      </c>
      <c r="AY98" s="18" t="s">
        <v>173</v>
      </c>
      <c r="BE98" s="205">
        <f>IF(N98="základní",J98,0)</f>
        <v>0</v>
      </c>
      <c r="BF98" s="205">
        <f>IF(N98="snížená",J98,0)</f>
        <v>0</v>
      </c>
      <c r="BG98" s="205">
        <f>IF(N98="zákl. přenesená",J98,0)</f>
        <v>0</v>
      </c>
      <c r="BH98" s="205">
        <f>IF(N98="sníž. přenesená",J98,0)</f>
        <v>0</v>
      </c>
      <c r="BI98" s="205">
        <f>IF(N98="nulová",J98,0)</f>
        <v>0</v>
      </c>
      <c r="BJ98" s="18" t="s">
        <v>80</v>
      </c>
      <c r="BK98" s="205">
        <f>ROUND(I98*H98,2)</f>
        <v>0</v>
      </c>
      <c r="BL98" s="18" t="s">
        <v>662</v>
      </c>
      <c r="BM98" s="204" t="s">
        <v>2717</v>
      </c>
    </row>
    <row r="99" spans="1:65" s="2" customFormat="1" ht="11.25">
      <c r="A99" s="35"/>
      <c r="B99" s="36"/>
      <c r="C99" s="37"/>
      <c r="D99" s="206" t="s">
        <v>182</v>
      </c>
      <c r="E99" s="37"/>
      <c r="F99" s="207" t="s">
        <v>2718</v>
      </c>
      <c r="G99" s="37"/>
      <c r="H99" s="37"/>
      <c r="I99" s="116"/>
      <c r="J99" s="37"/>
      <c r="K99" s="37"/>
      <c r="L99" s="40"/>
      <c r="M99" s="208"/>
      <c r="N99" s="209"/>
      <c r="O99" s="65"/>
      <c r="P99" s="65"/>
      <c r="Q99" s="65"/>
      <c r="R99" s="65"/>
      <c r="S99" s="65"/>
      <c r="T99" s="66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18" t="s">
        <v>182</v>
      </c>
      <c r="AU99" s="18" t="s">
        <v>82</v>
      </c>
    </row>
    <row r="100" spans="1:65" s="2" customFormat="1" ht="68.25">
      <c r="A100" s="35"/>
      <c r="B100" s="36"/>
      <c r="C100" s="37"/>
      <c r="D100" s="206" t="s">
        <v>240</v>
      </c>
      <c r="E100" s="37"/>
      <c r="F100" s="221" t="s">
        <v>2719</v>
      </c>
      <c r="G100" s="37"/>
      <c r="H100" s="37"/>
      <c r="I100" s="116"/>
      <c r="J100" s="37"/>
      <c r="K100" s="37"/>
      <c r="L100" s="40"/>
      <c r="M100" s="208"/>
      <c r="N100" s="209"/>
      <c r="O100" s="65"/>
      <c r="P100" s="65"/>
      <c r="Q100" s="65"/>
      <c r="R100" s="65"/>
      <c r="S100" s="65"/>
      <c r="T100" s="66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T100" s="18" t="s">
        <v>240</v>
      </c>
      <c r="AU100" s="18" t="s">
        <v>82</v>
      </c>
    </row>
    <row r="101" spans="1:65" s="13" customFormat="1" ht="11.25">
      <c r="B101" s="210"/>
      <c r="C101" s="211"/>
      <c r="D101" s="206" t="s">
        <v>184</v>
      </c>
      <c r="E101" s="212" t="s">
        <v>19</v>
      </c>
      <c r="F101" s="213" t="s">
        <v>2720</v>
      </c>
      <c r="G101" s="211"/>
      <c r="H101" s="214">
        <v>1</v>
      </c>
      <c r="I101" s="215"/>
      <c r="J101" s="211"/>
      <c r="K101" s="211"/>
      <c r="L101" s="216"/>
      <c r="M101" s="217"/>
      <c r="N101" s="218"/>
      <c r="O101" s="218"/>
      <c r="P101" s="218"/>
      <c r="Q101" s="218"/>
      <c r="R101" s="218"/>
      <c r="S101" s="218"/>
      <c r="T101" s="219"/>
      <c r="AT101" s="220" t="s">
        <v>184</v>
      </c>
      <c r="AU101" s="220" t="s">
        <v>82</v>
      </c>
      <c r="AV101" s="13" t="s">
        <v>82</v>
      </c>
      <c r="AW101" s="13" t="s">
        <v>33</v>
      </c>
      <c r="AX101" s="13" t="s">
        <v>72</v>
      </c>
      <c r="AY101" s="220" t="s">
        <v>173</v>
      </c>
    </row>
    <row r="102" spans="1:65" s="2" customFormat="1" ht="16.5" customHeight="1">
      <c r="A102" s="35"/>
      <c r="B102" s="36"/>
      <c r="C102" s="193" t="s">
        <v>201</v>
      </c>
      <c r="D102" s="193" t="s">
        <v>175</v>
      </c>
      <c r="E102" s="194" t="s">
        <v>2721</v>
      </c>
      <c r="F102" s="195" t="s">
        <v>2722</v>
      </c>
      <c r="G102" s="196" t="s">
        <v>2703</v>
      </c>
      <c r="H102" s="197">
        <v>1</v>
      </c>
      <c r="I102" s="198"/>
      <c r="J102" s="199">
        <f>ROUND(I102*H102,2)</f>
        <v>0</v>
      </c>
      <c r="K102" s="195" t="s">
        <v>19</v>
      </c>
      <c r="L102" s="40"/>
      <c r="M102" s="200" t="s">
        <v>19</v>
      </c>
      <c r="N102" s="201" t="s">
        <v>43</v>
      </c>
      <c r="O102" s="65"/>
      <c r="P102" s="202">
        <f>O102*H102</f>
        <v>0</v>
      </c>
      <c r="Q102" s="202">
        <v>0</v>
      </c>
      <c r="R102" s="202">
        <f>Q102*H102</f>
        <v>0</v>
      </c>
      <c r="S102" s="202">
        <v>0</v>
      </c>
      <c r="T102" s="203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04" t="s">
        <v>662</v>
      </c>
      <c r="AT102" s="204" t="s">
        <v>175</v>
      </c>
      <c r="AU102" s="204" t="s">
        <v>82</v>
      </c>
      <c r="AY102" s="18" t="s">
        <v>173</v>
      </c>
      <c r="BE102" s="205">
        <f>IF(N102="základní",J102,0)</f>
        <v>0</v>
      </c>
      <c r="BF102" s="205">
        <f>IF(N102="snížená",J102,0)</f>
        <v>0</v>
      </c>
      <c r="BG102" s="205">
        <f>IF(N102="zákl. přenesená",J102,0)</f>
        <v>0</v>
      </c>
      <c r="BH102" s="205">
        <f>IF(N102="sníž. přenesená",J102,0)</f>
        <v>0</v>
      </c>
      <c r="BI102" s="205">
        <f>IF(N102="nulová",J102,0)</f>
        <v>0</v>
      </c>
      <c r="BJ102" s="18" t="s">
        <v>80</v>
      </c>
      <c r="BK102" s="205">
        <f>ROUND(I102*H102,2)</f>
        <v>0</v>
      </c>
      <c r="BL102" s="18" t="s">
        <v>662</v>
      </c>
      <c r="BM102" s="204" t="s">
        <v>2723</v>
      </c>
    </row>
    <row r="103" spans="1:65" s="2" customFormat="1" ht="11.25">
      <c r="A103" s="35"/>
      <c r="B103" s="36"/>
      <c r="C103" s="37"/>
      <c r="D103" s="206" t="s">
        <v>182</v>
      </c>
      <c r="E103" s="37"/>
      <c r="F103" s="207" t="s">
        <v>2722</v>
      </c>
      <c r="G103" s="37"/>
      <c r="H103" s="37"/>
      <c r="I103" s="116"/>
      <c r="J103" s="37"/>
      <c r="K103" s="37"/>
      <c r="L103" s="40"/>
      <c r="M103" s="208"/>
      <c r="N103" s="209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182</v>
      </c>
      <c r="AU103" s="18" t="s">
        <v>82</v>
      </c>
    </row>
    <row r="104" spans="1:65" s="2" customFormat="1" ht="146.25">
      <c r="A104" s="35"/>
      <c r="B104" s="36"/>
      <c r="C104" s="37"/>
      <c r="D104" s="206" t="s">
        <v>240</v>
      </c>
      <c r="E104" s="37"/>
      <c r="F104" s="221" t="s">
        <v>2724</v>
      </c>
      <c r="G104" s="37"/>
      <c r="H104" s="37"/>
      <c r="I104" s="116"/>
      <c r="J104" s="37"/>
      <c r="K104" s="37"/>
      <c r="L104" s="40"/>
      <c r="M104" s="208"/>
      <c r="N104" s="209"/>
      <c r="O104" s="65"/>
      <c r="P104" s="65"/>
      <c r="Q104" s="65"/>
      <c r="R104" s="65"/>
      <c r="S104" s="65"/>
      <c r="T104" s="66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T104" s="18" t="s">
        <v>240</v>
      </c>
      <c r="AU104" s="18" t="s">
        <v>82</v>
      </c>
    </row>
    <row r="105" spans="1:65" s="2" customFormat="1" ht="16.5" customHeight="1">
      <c r="A105" s="35"/>
      <c r="B105" s="36"/>
      <c r="C105" s="193" t="s">
        <v>207</v>
      </c>
      <c r="D105" s="193" t="s">
        <v>175</v>
      </c>
      <c r="E105" s="194" t="s">
        <v>2725</v>
      </c>
      <c r="F105" s="195" t="s">
        <v>2726</v>
      </c>
      <c r="G105" s="196" t="s">
        <v>2703</v>
      </c>
      <c r="H105" s="197">
        <v>1</v>
      </c>
      <c r="I105" s="198"/>
      <c r="J105" s="199">
        <f>ROUND(I105*H105,2)</f>
        <v>0</v>
      </c>
      <c r="K105" s="195" t="s">
        <v>1866</v>
      </c>
      <c r="L105" s="40"/>
      <c r="M105" s="200" t="s">
        <v>19</v>
      </c>
      <c r="N105" s="201" t="s">
        <v>43</v>
      </c>
      <c r="O105" s="65"/>
      <c r="P105" s="202">
        <f>O105*H105</f>
        <v>0</v>
      </c>
      <c r="Q105" s="202">
        <v>0</v>
      </c>
      <c r="R105" s="202">
        <f>Q105*H105</f>
        <v>0</v>
      </c>
      <c r="S105" s="202">
        <v>0</v>
      </c>
      <c r="T105" s="203">
        <f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204" t="s">
        <v>662</v>
      </c>
      <c r="AT105" s="204" t="s">
        <v>175</v>
      </c>
      <c r="AU105" s="204" t="s">
        <v>82</v>
      </c>
      <c r="AY105" s="18" t="s">
        <v>173</v>
      </c>
      <c r="BE105" s="205">
        <f>IF(N105="základní",J105,0)</f>
        <v>0</v>
      </c>
      <c r="BF105" s="205">
        <f>IF(N105="snížená",J105,0)</f>
        <v>0</v>
      </c>
      <c r="BG105" s="205">
        <f>IF(N105="zákl. přenesená",J105,0)</f>
        <v>0</v>
      </c>
      <c r="BH105" s="205">
        <f>IF(N105="sníž. přenesená",J105,0)</f>
        <v>0</v>
      </c>
      <c r="BI105" s="205">
        <f>IF(N105="nulová",J105,0)</f>
        <v>0</v>
      </c>
      <c r="BJ105" s="18" t="s">
        <v>80</v>
      </c>
      <c r="BK105" s="205">
        <f>ROUND(I105*H105,2)</f>
        <v>0</v>
      </c>
      <c r="BL105" s="18" t="s">
        <v>662</v>
      </c>
      <c r="BM105" s="204" t="s">
        <v>2727</v>
      </c>
    </row>
    <row r="106" spans="1:65" s="2" customFormat="1" ht="29.25">
      <c r="A106" s="35"/>
      <c r="B106" s="36"/>
      <c r="C106" s="37"/>
      <c r="D106" s="206" t="s">
        <v>182</v>
      </c>
      <c r="E106" s="37"/>
      <c r="F106" s="207" t="s">
        <v>2728</v>
      </c>
      <c r="G106" s="37"/>
      <c r="H106" s="37"/>
      <c r="I106" s="116"/>
      <c r="J106" s="37"/>
      <c r="K106" s="37"/>
      <c r="L106" s="40"/>
      <c r="M106" s="208"/>
      <c r="N106" s="209"/>
      <c r="O106" s="65"/>
      <c r="P106" s="65"/>
      <c r="Q106" s="65"/>
      <c r="R106" s="65"/>
      <c r="S106" s="65"/>
      <c r="T106" s="66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T106" s="18" t="s">
        <v>182</v>
      </c>
      <c r="AU106" s="18" t="s">
        <v>82</v>
      </c>
    </row>
    <row r="107" spans="1:65" s="13" customFormat="1" ht="11.25">
      <c r="B107" s="210"/>
      <c r="C107" s="211"/>
      <c r="D107" s="206" t="s">
        <v>184</v>
      </c>
      <c r="E107" s="212" t="s">
        <v>19</v>
      </c>
      <c r="F107" s="213" t="s">
        <v>2729</v>
      </c>
      <c r="G107" s="211"/>
      <c r="H107" s="214">
        <v>1</v>
      </c>
      <c r="I107" s="215"/>
      <c r="J107" s="211"/>
      <c r="K107" s="211"/>
      <c r="L107" s="216"/>
      <c r="M107" s="217"/>
      <c r="N107" s="218"/>
      <c r="O107" s="218"/>
      <c r="P107" s="218"/>
      <c r="Q107" s="218"/>
      <c r="R107" s="218"/>
      <c r="S107" s="218"/>
      <c r="T107" s="219"/>
      <c r="AT107" s="220" t="s">
        <v>184</v>
      </c>
      <c r="AU107" s="220" t="s">
        <v>82</v>
      </c>
      <c r="AV107" s="13" t="s">
        <v>82</v>
      </c>
      <c r="AW107" s="13" t="s">
        <v>33</v>
      </c>
      <c r="AX107" s="13" t="s">
        <v>72</v>
      </c>
      <c r="AY107" s="220" t="s">
        <v>173</v>
      </c>
    </row>
    <row r="108" spans="1:65" s="2" customFormat="1" ht="16.5" customHeight="1">
      <c r="A108" s="35"/>
      <c r="B108" s="36"/>
      <c r="C108" s="193" t="s">
        <v>214</v>
      </c>
      <c r="D108" s="193" t="s">
        <v>175</v>
      </c>
      <c r="E108" s="194" t="s">
        <v>2730</v>
      </c>
      <c r="F108" s="195" t="s">
        <v>2731</v>
      </c>
      <c r="G108" s="196" t="s">
        <v>2703</v>
      </c>
      <c r="H108" s="197">
        <v>1</v>
      </c>
      <c r="I108" s="198"/>
      <c r="J108" s="199">
        <f>ROUND(I108*H108,2)</f>
        <v>0</v>
      </c>
      <c r="K108" s="195" t="s">
        <v>19</v>
      </c>
      <c r="L108" s="40"/>
      <c r="M108" s="200" t="s">
        <v>19</v>
      </c>
      <c r="N108" s="201" t="s">
        <v>43</v>
      </c>
      <c r="O108" s="65"/>
      <c r="P108" s="202">
        <f>O108*H108</f>
        <v>0</v>
      </c>
      <c r="Q108" s="202">
        <v>0</v>
      </c>
      <c r="R108" s="202">
        <f>Q108*H108</f>
        <v>0</v>
      </c>
      <c r="S108" s="202">
        <v>0</v>
      </c>
      <c r="T108" s="203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4" t="s">
        <v>662</v>
      </c>
      <c r="AT108" s="204" t="s">
        <v>175</v>
      </c>
      <c r="AU108" s="204" t="s">
        <v>82</v>
      </c>
      <c r="AY108" s="18" t="s">
        <v>173</v>
      </c>
      <c r="BE108" s="205">
        <f>IF(N108="základní",J108,0)</f>
        <v>0</v>
      </c>
      <c r="BF108" s="205">
        <f>IF(N108="snížená",J108,0)</f>
        <v>0</v>
      </c>
      <c r="BG108" s="205">
        <f>IF(N108="zákl. přenesená",J108,0)</f>
        <v>0</v>
      </c>
      <c r="BH108" s="205">
        <f>IF(N108="sníž. přenesená",J108,0)</f>
        <v>0</v>
      </c>
      <c r="BI108" s="205">
        <f>IF(N108="nulová",J108,0)</f>
        <v>0</v>
      </c>
      <c r="BJ108" s="18" t="s">
        <v>80</v>
      </c>
      <c r="BK108" s="205">
        <f>ROUND(I108*H108,2)</f>
        <v>0</v>
      </c>
      <c r="BL108" s="18" t="s">
        <v>662</v>
      </c>
      <c r="BM108" s="204" t="s">
        <v>2732</v>
      </c>
    </row>
    <row r="109" spans="1:65" s="2" customFormat="1" ht="11.25">
      <c r="A109" s="35"/>
      <c r="B109" s="36"/>
      <c r="C109" s="37"/>
      <c r="D109" s="206" t="s">
        <v>182</v>
      </c>
      <c r="E109" s="37"/>
      <c r="F109" s="207" t="s">
        <v>2731</v>
      </c>
      <c r="G109" s="37"/>
      <c r="H109" s="37"/>
      <c r="I109" s="116"/>
      <c r="J109" s="37"/>
      <c r="K109" s="37"/>
      <c r="L109" s="40"/>
      <c r="M109" s="208"/>
      <c r="N109" s="209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182</v>
      </c>
      <c r="AU109" s="18" t="s">
        <v>82</v>
      </c>
    </row>
    <row r="110" spans="1:65" s="2" customFormat="1" ht="39">
      <c r="A110" s="35"/>
      <c r="B110" s="36"/>
      <c r="C110" s="37"/>
      <c r="D110" s="206" t="s">
        <v>240</v>
      </c>
      <c r="E110" s="37"/>
      <c r="F110" s="221" t="s">
        <v>2733</v>
      </c>
      <c r="G110" s="37"/>
      <c r="H110" s="37"/>
      <c r="I110" s="116"/>
      <c r="J110" s="37"/>
      <c r="K110" s="37"/>
      <c r="L110" s="40"/>
      <c r="M110" s="208"/>
      <c r="N110" s="209"/>
      <c r="O110" s="65"/>
      <c r="P110" s="65"/>
      <c r="Q110" s="65"/>
      <c r="R110" s="65"/>
      <c r="S110" s="65"/>
      <c r="T110" s="66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T110" s="18" t="s">
        <v>240</v>
      </c>
      <c r="AU110" s="18" t="s">
        <v>82</v>
      </c>
    </row>
    <row r="111" spans="1:65" s="13" customFormat="1" ht="22.5">
      <c r="B111" s="210"/>
      <c r="C111" s="211"/>
      <c r="D111" s="206" t="s">
        <v>184</v>
      </c>
      <c r="E111" s="212" t="s">
        <v>19</v>
      </c>
      <c r="F111" s="213" t="s">
        <v>2734</v>
      </c>
      <c r="G111" s="211"/>
      <c r="H111" s="214">
        <v>1</v>
      </c>
      <c r="I111" s="215"/>
      <c r="J111" s="211"/>
      <c r="K111" s="211"/>
      <c r="L111" s="216"/>
      <c r="M111" s="217"/>
      <c r="N111" s="218"/>
      <c r="O111" s="218"/>
      <c r="P111" s="218"/>
      <c r="Q111" s="218"/>
      <c r="R111" s="218"/>
      <c r="S111" s="218"/>
      <c r="T111" s="219"/>
      <c r="AT111" s="220" t="s">
        <v>184</v>
      </c>
      <c r="AU111" s="220" t="s">
        <v>82</v>
      </c>
      <c r="AV111" s="13" t="s">
        <v>82</v>
      </c>
      <c r="AW111" s="13" t="s">
        <v>33</v>
      </c>
      <c r="AX111" s="13" t="s">
        <v>72</v>
      </c>
      <c r="AY111" s="220" t="s">
        <v>173</v>
      </c>
    </row>
    <row r="112" spans="1:65" s="2" customFormat="1" ht="16.5" customHeight="1">
      <c r="A112" s="35"/>
      <c r="B112" s="36"/>
      <c r="C112" s="193" t="s">
        <v>222</v>
      </c>
      <c r="D112" s="193" t="s">
        <v>175</v>
      </c>
      <c r="E112" s="194" t="s">
        <v>2735</v>
      </c>
      <c r="F112" s="195" t="s">
        <v>2736</v>
      </c>
      <c r="G112" s="196" t="s">
        <v>2703</v>
      </c>
      <c r="H112" s="197">
        <v>1</v>
      </c>
      <c r="I112" s="198"/>
      <c r="J112" s="199">
        <f>ROUND(I112*H112,2)</f>
        <v>0</v>
      </c>
      <c r="K112" s="195" t="s">
        <v>19</v>
      </c>
      <c r="L112" s="40"/>
      <c r="M112" s="200" t="s">
        <v>19</v>
      </c>
      <c r="N112" s="201" t="s">
        <v>43</v>
      </c>
      <c r="O112" s="65"/>
      <c r="P112" s="202">
        <f>O112*H112</f>
        <v>0</v>
      </c>
      <c r="Q112" s="202">
        <v>0</v>
      </c>
      <c r="R112" s="202">
        <f>Q112*H112</f>
        <v>0</v>
      </c>
      <c r="S112" s="202">
        <v>0</v>
      </c>
      <c r="T112" s="203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04" t="s">
        <v>662</v>
      </c>
      <c r="AT112" s="204" t="s">
        <v>175</v>
      </c>
      <c r="AU112" s="204" t="s">
        <v>82</v>
      </c>
      <c r="AY112" s="18" t="s">
        <v>173</v>
      </c>
      <c r="BE112" s="205">
        <f>IF(N112="základní",J112,0)</f>
        <v>0</v>
      </c>
      <c r="BF112" s="205">
        <f>IF(N112="snížená",J112,0)</f>
        <v>0</v>
      </c>
      <c r="BG112" s="205">
        <f>IF(N112="zákl. přenesená",J112,0)</f>
        <v>0</v>
      </c>
      <c r="BH112" s="205">
        <f>IF(N112="sníž. přenesená",J112,0)</f>
        <v>0</v>
      </c>
      <c r="BI112" s="205">
        <f>IF(N112="nulová",J112,0)</f>
        <v>0</v>
      </c>
      <c r="BJ112" s="18" t="s">
        <v>80</v>
      </c>
      <c r="BK112" s="205">
        <f>ROUND(I112*H112,2)</f>
        <v>0</v>
      </c>
      <c r="BL112" s="18" t="s">
        <v>662</v>
      </c>
      <c r="BM112" s="204" t="s">
        <v>2737</v>
      </c>
    </row>
    <row r="113" spans="1:65" s="2" customFormat="1" ht="11.25">
      <c r="A113" s="35"/>
      <c r="B113" s="36"/>
      <c r="C113" s="37"/>
      <c r="D113" s="206" t="s">
        <v>182</v>
      </c>
      <c r="E113" s="37"/>
      <c r="F113" s="207" t="s">
        <v>2736</v>
      </c>
      <c r="G113" s="37"/>
      <c r="H113" s="37"/>
      <c r="I113" s="116"/>
      <c r="J113" s="37"/>
      <c r="K113" s="37"/>
      <c r="L113" s="40"/>
      <c r="M113" s="208"/>
      <c r="N113" s="209"/>
      <c r="O113" s="65"/>
      <c r="P113" s="65"/>
      <c r="Q113" s="65"/>
      <c r="R113" s="65"/>
      <c r="S113" s="65"/>
      <c r="T113" s="66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8" t="s">
        <v>182</v>
      </c>
      <c r="AU113" s="18" t="s">
        <v>82</v>
      </c>
    </row>
    <row r="114" spans="1:65" s="2" customFormat="1" ht="97.5">
      <c r="A114" s="35"/>
      <c r="B114" s="36"/>
      <c r="C114" s="37"/>
      <c r="D114" s="206" t="s">
        <v>240</v>
      </c>
      <c r="E114" s="37"/>
      <c r="F114" s="221" t="s">
        <v>2738</v>
      </c>
      <c r="G114" s="37"/>
      <c r="H114" s="37"/>
      <c r="I114" s="116"/>
      <c r="J114" s="37"/>
      <c r="K114" s="37"/>
      <c r="L114" s="40"/>
      <c r="M114" s="208"/>
      <c r="N114" s="209"/>
      <c r="O114" s="65"/>
      <c r="P114" s="65"/>
      <c r="Q114" s="65"/>
      <c r="R114" s="65"/>
      <c r="S114" s="65"/>
      <c r="T114" s="66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T114" s="18" t="s">
        <v>240</v>
      </c>
      <c r="AU114" s="18" t="s">
        <v>82</v>
      </c>
    </row>
    <row r="115" spans="1:65" s="2" customFormat="1" ht="16.5" customHeight="1">
      <c r="A115" s="35"/>
      <c r="B115" s="36"/>
      <c r="C115" s="193" t="s">
        <v>228</v>
      </c>
      <c r="D115" s="193" t="s">
        <v>175</v>
      </c>
      <c r="E115" s="194" t="s">
        <v>2739</v>
      </c>
      <c r="F115" s="195" t="s">
        <v>2740</v>
      </c>
      <c r="G115" s="196" t="s">
        <v>2703</v>
      </c>
      <c r="H115" s="197">
        <v>1</v>
      </c>
      <c r="I115" s="198"/>
      <c r="J115" s="199">
        <f>ROUND(I115*H115,2)</f>
        <v>0</v>
      </c>
      <c r="K115" s="195" t="s">
        <v>19</v>
      </c>
      <c r="L115" s="40"/>
      <c r="M115" s="200" t="s">
        <v>19</v>
      </c>
      <c r="N115" s="201" t="s">
        <v>43</v>
      </c>
      <c r="O115" s="65"/>
      <c r="P115" s="202">
        <f>O115*H115</f>
        <v>0</v>
      </c>
      <c r="Q115" s="202">
        <v>0</v>
      </c>
      <c r="R115" s="202">
        <f>Q115*H115</f>
        <v>0</v>
      </c>
      <c r="S115" s="202">
        <v>0</v>
      </c>
      <c r="T115" s="203">
        <f>S115*H115</f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204" t="s">
        <v>662</v>
      </c>
      <c r="AT115" s="204" t="s">
        <v>175</v>
      </c>
      <c r="AU115" s="204" t="s">
        <v>82</v>
      </c>
      <c r="AY115" s="18" t="s">
        <v>173</v>
      </c>
      <c r="BE115" s="205">
        <f>IF(N115="základní",J115,0)</f>
        <v>0</v>
      </c>
      <c r="BF115" s="205">
        <f>IF(N115="snížená",J115,0)</f>
        <v>0</v>
      </c>
      <c r="BG115" s="205">
        <f>IF(N115="zákl. přenesená",J115,0)</f>
        <v>0</v>
      </c>
      <c r="BH115" s="205">
        <f>IF(N115="sníž. přenesená",J115,0)</f>
        <v>0</v>
      </c>
      <c r="BI115" s="205">
        <f>IF(N115="nulová",J115,0)</f>
        <v>0</v>
      </c>
      <c r="BJ115" s="18" t="s">
        <v>80</v>
      </c>
      <c r="BK115" s="205">
        <f>ROUND(I115*H115,2)</f>
        <v>0</v>
      </c>
      <c r="BL115" s="18" t="s">
        <v>662</v>
      </c>
      <c r="BM115" s="204" t="s">
        <v>2741</v>
      </c>
    </row>
    <row r="116" spans="1:65" s="2" customFormat="1" ht="11.25">
      <c r="A116" s="35"/>
      <c r="B116" s="36"/>
      <c r="C116" s="37"/>
      <c r="D116" s="206" t="s">
        <v>182</v>
      </c>
      <c r="E116" s="37"/>
      <c r="F116" s="207" t="s">
        <v>2740</v>
      </c>
      <c r="G116" s="37"/>
      <c r="H116" s="37"/>
      <c r="I116" s="116"/>
      <c r="J116" s="37"/>
      <c r="K116" s="37"/>
      <c r="L116" s="40"/>
      <c r="M116" s="208"/>
      <c r="N116" s="209"/>
      <c r="O116" s="65"/>
      <c r="P116" s="65"/>
      <c r="Q116" s="65"/>
      <c r="R116" s="65"/>
      <c r="S116" s="65"/>
      <c r="T116" s="66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8" t="s">
        <v>182</v>
      </c>
      <c r="AU116" s="18" t="s">
        <v>82</v>
      </c>
    </row>
    <row r="117" spans="1:65" s="2" customFormat="1" ht="58.5">
      <c r="A117" s="35"/>
      <c r="B117" s="36"/>
      <c r="C117" s="37"/>
      <c r="D117" s="206" t="s">
        <v>240</v>
      </c>
      <c r="E117" s="37"/>
      <c r="F117" s="221" t="s">
        <v>2742</v>
      </c>
      <c r="G117" s="37"/>
      <c r="H117" s="37"/>
      <c r="I117" s="116"/>
      <c r="J117" s="37"/>
      <c r="K117" s="37"/>
      <c r="L117" s="40"/>
      <c r="M117" s="208"/>
      <c r="N117" s="209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240</v>
      </c>
      <c r="AU117" s="18" t="s">
        <v>82</v>
      </c>
    </row>
    <row r="118" spans="1:65" s="2" customFormat="1" ht="16.5" customHeight="1">
      <c r="A118" s="35"/>
      <c r="B118" s="36"/>
      <c r="C118" s="193" t="s">
        <v>235</v>
      </c>
      <c r="D118" s="193" t="s">
        <v>175</v>
      </c>
      <c r="E118" s="194" t="s">
        <v>2743</v>
      </c>
      <c r="F118" s="195" t="s">
        <v>2744</v>
      </c>
      <c r="G118" s="196" t="s">
        <v>2703</v>
      </c>
      <c r="H118" s="197">
        <v>1</v>
      </c>
      <c r="I118" s="198"/>
      <c r="J118" s="199">
        <f>ROUND(I118*H118,2)</f>
        <v>0</v>
      </c>
      <c r="K118" s="195" t="s">
        <v>1866</v>
      </c>
      <c r="L118" s="40"/>
      <c r="M118" s="200" t="s">
        <v>19</v>
      </c>
      <c r="N118" s="201" t="s">
        <v>43</v>
      </c>
      <c r="O118" s="65"/>
      <c r="P118" s="202">
        <f>O118*H118</f>
        <v>0</v>
      </c>
      <c r="Q118" s="202">
        <v>0</v>
      </c>
      <c r="R118" s="202">
        <f>Q118*H118</f>
        <v>0</v>
      </c>
      <c r="S118" s="202">
        <v>0</v>
      </c>
      <c r="T118" s="203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04" t="s">
        <v>662</v>
      </c>
      <c r="AT118" s="204" t="s">
        <v>175</v>
      </c>
      <c r="AU118" s="204" t="s">
        <v>82</v>
      </c>
      <c r="AY118" s="18" t="s">
        <v>173</v>
      </c>
      <c r="BE118" s="205">
        <f>IF(N118="základní",J118,0)</f>
        <v>0</v>
      </c>
      <c r="BF118" s="205">
        <f>IF(N118="snížená",J118,0)</f>
        <v>0</v>
      </c>
      <c r="BG118" s="205">
        <f>IF(N118="zákl. přenesená",J118,0)</f>
        <v>0</v>
      </c>
      <c r="BH118" s="205">
        <f>IF(N118="sníž. přenesená",J118,0)</f>
        <v>0</v>
      </c>
      <c r="BI118" s="205">
        <f>IF(N118="nulová",J118,0)</f>
        <v>0</v>
      </c>
      <c r="BJ118" s="18" t="s">
        <v>80</v>
      </c>
      <c r="BK118" s="205">
        <f>ROUND(I118*H118,2)</f>
        <v>0</v>
      </c>
      <c r="BL118" s="18" t="s">
        <v>662</v>
      </c>
      <c r="BM118" s="204" t="s">
        <v>2745</v>
      </c>
    </row>
    <row r="119" spans="1:65" s="2" customFormat="1" ht="11.25">
      <c r="A119" s="35"/>
      <c r="B119" s="36"/>
      <c r="C119" s="37"/>
      <c r="D119" s="206" t="s">
        <v>182</v>
      </c>
      <c r="E119" s="37"/>
      <c r="F119" s="207" t="s">
        <v>2744</v>
      </c>
      <c r="G119" s="37"/>
      <c r="H119" s="37"/>
      <c r="I119" s="116"/>
      <c r="J119" s="37"/>
      <c r="K119" s="37"/>
      <c r="L119" s="40"/>
      <c r="M119" s="208"/>
      <c r="N119" s="209"/>
      <c r="O119" s="65"/>
      <c r="P119" s="65"/>
      <c r="Q119" s="65"/>
      <c r="R119" s="65"/>
      <c r="S119" s="65"/>
      <c r="T119" s="66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182</v>
      </c>
      <c r="AU119" s="18" t="s">
        <v>82</v>
      </c>
    </row>
    <row r="120" spans="1:65" s="2" customFormat="1" ht="126.75">
      <c r="A120" s="35"/>
      <c r="B120" s="36"/>
      <c r="C120" s="37"/>
      <c r="D120" s="206" t="s">
        <v>240</v>
      </c>
      <c r="E120" s="37"/>
      <c r="F120" s="221" t="s">
        <v>2746</v>
      </c>
      <c r="G120" s="37"/>
      <c r="H120" s="37"/>
      <c r="I120" s="116"/>
      <c r="J120" s="37"/>
      <c r="K120" s="37"/>
      <c r="L120" s="40"/>
      <c r="M120" s="208"/>
      <c r="N120" s="209"/>
      <c r="O120" s="65"/>
      <c r="P120" s="65"/>
      <c r="Q120" s="65"/>
      <c r="R120" s="65"/>
      <c r="S120" s="65"/>
      <c r="T120" s="66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240</v>
      </c>
      <c r="AU120" s="18" t="s">
        <v>82</v>
      </c>
    </row>
    <row r="121" spans="1:65" s="12" customFormat="1" ht="22.9" customHeight="1">
      <c r="B121" s="177"/>
      <c r="C121" s="178"/>
      <c r="D121" s="179" t="s">
        <v>71</v>
      </c>
      <c r="E121" s="191" t="s">
        <v>2747</v>
      </c>
      <c r="F121" s="191" t="s">
        <v>2748</v>
      </c>
      <c r="G121" s="178"/>
      <c r="H121" s="178"/>
      <c r="I121" s="181"/>
      <c r="J121" s="192">
        <f>BK121</f>
        <v>0</v>
      </c>
      <c r="K121" s="178"/>
      <c r="L121" s="183"/>
      <c r="M121" s="184"/>
      <c r="N121" s="185"/>
      <c r="O121" s="185"/>
      <c r="P121" s="186">
        <f>SUM(P122:P129)</f>
        <v>0</v>
      </c>
      <c r="Q121" s="185"/>
      <c r="R121" s="186">
        <f>SUM(R122:R129)</f>
        <v>0</v>
      </c>
      <c r="S121" s="185"/>
      <c r="T121" s="187">
        <f>SUM(T122:T129)</f>
        <v>0</v>
      </c>
      <c r="AR121" s="188" t="s">
        <v>201</v>
      </c>
      <c r="AT121" s="189" t="s">
        <v>71</v>
      </c>
      <c r="AU121" s="189" t="s">
        <v>80</v>
      </c>
      <c r="AY121" s="188" t="s">
        <v>173</v>
      </c>
      <c r="BK121" s="190">
        <f>SUM(BK122:BK129)</f>
        <v>0</v>
      </c>
    </row>
    <row r="122" spans="1:65" s="2" customFormat="1" ht="16.5" customHeight="1">
      <c r="A122" s="35"/>
      <c r="B122" s="36"/>
      <c r="C122" s="193" t="s">
        <v>246</v>
      </c>
      <c r="D122" s="193" t="s">
        <v>175</v>
      </c>
      <c r="E122" s="194" t="s">
        <v>2749</v>
      </c>
      <c r="F122" s="195" t="s">
        <v>2750</v>
      </c>
      <c r="G122" s="196" t="s">
        <v>2703</v>
      </c>
      <c r="H122" s="197">
        <v>1</v>
      </c>
      <c r="I122" s="198"/>
      <c r="J122" s="199">
        <f>ROUND(I122*H122,2)</f>
        <v>0</v>
      </c>
      <c r="K122" s="195" t="s">
        <v>1866</v>
      </c>
      <c r="L122" s="40"/>
      <c r="M122" s="200" t="s">
        <v>19</v>
      </c>
      <c r="N122" s="201" t="s">
        <v>43</v>
      </c>
      <c r="O122" s="65"/>
      <c r="P122" s="202">
        <f>O122*H122</f>
        <v>0</v>
      </c>
      <c r="Q122" s="202">
        <v>0</v>
      </c>
      <c r="R122" s="202">
        <f>Q122*H122</f>
        <v>0</v>
      </c>
      <c r="S122" s="202">
        <v>0</v>
      </c>
      <c r="T122" s="20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4" t="s">
        <v>662</v>
      </c>
      <c r="AT122" s="204" t="s">
        <v>175</v>
      </c>
      <c r="AU122" s="204" t="s">
        <v>82</v>
      </c>
      <c r="AY122" s="18" t="s">
        <v>173</v>
      </c>
      <c r="BE122" s="205">
        <f>IF(N122="základní",J122,0)</f>
        <v>0</v>
      </c>
      <c r="BF122" s="205">
        <f>IF(N122="snížená",J122,0)</f>
        <v>0</v>
      </c>
      <c r="BG122" s="205">
        <f>IF(N122="zákl. přenesená",J122,0)</f>
        <v>0</v>
      </c>
      <c r="BH122" s="205">
        <f>IF(N122="sníž. přenesená",J122,0)</f>
        <v>0</v>
      </c>
      <c r="BI122" s="205">
        <f>IF(N122="nulová",J122,0)</f>
        <v>0</v>
      </c>
      <c r="BJ122" s="18" t="s">
        <v>80</v>
      </c>
      <c r="BK122" s="205">
        <f>ROUND(I122*H122,2)</f>
        <v>0</v>
      </c>
      <c r="BL122" s="18" t="s">
        <v>662</v>
      </c>
      <c r="BM122" s="204" t="s">
        <v>2751</v>
      </c>
    </row>
    <row r="123" spans="1:65" s="2" customFormat="1" ht="48.75">
      <c r="A123" s="35"/>
      <c r="B123" s="36"/>
      <c r="C123" s="37"/>
      <c r="D123" s="206" t="s">
        <v>182</v>
      </c>
      <c r="E123" s="37"/>
      <c r="F123" s="207" t="s">
        <v>2752</v>
      </c>
      <c r="G123" s="37"/>
      <c r="H123" s="37"/>
      <c r="I123" s="116"/>
      <c r="J123" s="37"/>
      <c r="K123" s="37"/>
      <c r="L123" s="40"/>
      <c r="M123" s="208"/>
      <c r="N123" s="209"/>
      <c r="O123" s="65"/>
      <c r="P123" s="65"/>
      <c r="Q123" s="65"/>
      <c r="R123" s="65"/>
      <c r="S123" s="65"/>
      <c r="T123" s="66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182</v>
      </c>
      <c r="AU123" s="18" t="s">
        <v>82</v>
      </c>
    </row>
    <row r="124" spans="1:65" s="2" customFormat="1" ht="16.5" customHeight="1">
      <c r="A124" s="35"/>
      <c r="B124" s="36"/>
      <c r="C124" s="193" t="s">
        <v>255</v>
      </c>
      <c r="D124" s="193" t="s">
        <v>175</v>
      </c>
      <c r="E124" s="194" t="s">
        <v>2753</v>
      </c>
      <c r="F124" s="195" t="s">
        <v>2754</v>
      </c>
      <c r="G124" s="196" t="s">
        <v>2703</v>
      </c>
      <c r="H124" s="197">
        <v>1</v>
      </c>
      <c r="I124" s="198"/>
      <c r="J124" s="199">
        <f>ROUND(I124*H124,2)</f>
        <v>0</v>
      </c>
      <c r="K124" s="195" t="s">
        <v>19</v>
      </c>
      <c r="L124" s="40"/>
      <c r="M124" s="200" t="s">
        <v>19</v>
      </c>
      <c r="N124" s="201" t="s">
        <v>43</v>
      </c>
      <c r="O124" s="65"/>
      <c r="P124" s="202">
        <f>O124*H124</f>
        <v>0</v>
      </c>
      <c r="Q124" s="202">
        <v>0</v>
      </c>
      <c r="R124" s="202">
        <f>Q124*H124</f>
        <v>0</v>
      </c>
      <c r="S124" s="202">
        <v>0</v>
      </c>
      <c r="T124" s="20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662</v>
      </c>
      <c r="AT124" s="204" t="s">
        <v>175</v>
      </c>
      <c r="AU124" s="204" t="s">
        <v>82</v>
      </c>
      <c r="AY124" s="18" t="s">
        <v>173</v>
      </c>
      <c r="BE124" s="205">
        <f>IF(N124="základní",J124,0)</f>
        <v>0</v>
      </c>
      <c r="BF124" s="205">
        <f>IF(N124="snížená",J124,0)</f>
        <v>0</v>
      </c>
      <c r="BG124" s="205">
        <f>IF(N124="zákl. přenesená",J124,0)</f>
        <v>0</v>
      </c>
      <c r="BH124" s="205">
        <f>IF(N124="sníž. přenesená",J124,0)</f>
        <v>0</v>
      </c>
      <c r="BI124" s="205">
        <f>IF(N124="nulová",J124,0)</f>
        <v>0</v>
      </c>
      <c r="BJ124" s="18" t="s">
        <v>80</v>
      </c>
      <c r="BK124" s="205">
        <f>ROUND(I124*H124,2)</f>
        <v>0</v>
      </c>
      <c r="BL124" s="18" t="s">
        <v>662</v>
      </c>
      <c r="BM124" s="204" t="s">
        <v>2755</v>
      </c>
    </row>
    <row r="125" spans="1:65" s="2" customFormat="1" ht="11.25">
      <c r="A125" s="35"/>
      <c r="B125" s="36"/>
      <c r="C125" s="37"/>
      <c r="D125" s="206" t="s">
        <v>182</v>
      </c>
      <c r="E125" s="37"/>
      <c r="F125" s="207" t="s">
        <v>2754</v>
      </c>
      <c r="G125" s="37"/>
      <c r="H125" s="37"/>
      <c r="I125" s="116"/>
      <c r="J125" s="37"/>
      <c r="K125" s="37"/>
      <c r="L125" s="40"/>
      <c r="M125" s="208"/>
      <c r="N125" s="209"/>
      <c r="O125" s="65"/>
      <c r="P125" s="65"/>
      <c r="Q125" s="65"/>
      <c r="R125" s="65"/>
      <c r="S125" s="65"/>
      <c r="T125" s="66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182</v>
      </c>
      <c r="AU125" s="18" t="s">
        <v>82</v>
      </c>
    </row>
    <row r="126" spans="1:65" s="2" customFormat="1" ht="107.25">
      <c r="A126" s="35"/>
      <c r="B126" s="36"/>
      <c r="C126" s="37"/>
      <c r="D126" s="206" t="s">
        <v>240</v>
      </c>
      <c r="E126" s="37"/>
      <c r="F126" s="221" t="s">
        <v>2756</v>
      </c>
      <c r="G126" s="37"/>
      <c r="H126" s="37"/>
      <c r="I126" s="116"/>
      <c r="J126" s="37"/>
      <c r="K126" s="37"/>
      <c r="L126" s="40"/>
      <c r="M126" s="208"/>
      <c r="N126" s="209"/>
      <c r="O126" s="65"/>
      <c r="P126" s="65"/>
      <c r="Q126" s="65"/>
      <c r="R126" s="65"/>
      <c r="S126" s="65"/>
      <c r="T126" s="66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8" t="s">
        <v>240</v>
      </c>
      <c r="AU126" s="18" t="s">
        <v>82</v>
      </c>
    </row>
    <row r="127" spans="1:65" s="2" customFormat="1" ht="16.5" customHeight="1">
      <c r="A127" s="35"/>
      <c r="B127" s="36"/>
      <c r="C127" s="193" t="s">
        <v>266</v>
      </c>
      <c r="D127" s="193" t="s">
        <v>175</v>
      </c>
      <c r="E127" s="194" t="s">
        <v>2757</v>
      </c>
      <c r="F127" s="195" t="s">
        <v>2758</v>
      </c>
      <c r="G127" s="196" t="s">
        <v>2703</v>
      </c>
      <c r="H127" s="197">
        <v>1</v>
      </c>
      <c r="I127" s="198"/>
      <c r="J127" s="199">
        <f>ROUND(I127*H127,2)</f>
        <v>0</v>
      </c>
      <c r="K127" s="195" t="s">
        <v>1866</v>
      </c>
      <c r="L127" s="40"/>
      <c r="M127" s="200" t="s">
        <v>19</v>
      </c>
      <c r="N127" s="201" t="s">
        <v>43</v>
      </c>
      <c r="O127" s="65"/>
      <c r="P127" s="202">
        <f>O127*H127</f>
        <v>0</v>
      </c>
      <c r="Q127" s="202">
        <v>0</v>
      </c>
      <c r="R127" s="202">
        <f>Q127*H127</f>
        <v>0</v>
      </c>
      <c r="S127" s="202">
        <v>0</v>
      </c>
      <c r="T127" s="20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662</v>
      </c>
      <c r="AT127" s="204" t="s">
        <v>175</v>
      </c>
      <c r="AU127" s="204" t="s">
        <v>82</v>
      </c>
      <c r="AY127" s="18" t="s">
        <v>173</v>
      </c>
      <c r="BE127" s="205">
        <f>IF(N127="základní",J127,0)</f>
        <v>0</v>
      </c>
      <c r="BF127" s="205">
        <f>IF(N127="snížená",J127,0)</f>
        <v>0</v>
      </c>
      <c r="BG127" s="205">
        <f>IF(N127="zákl. přenesená",J127,0)</f>
        <v>0</v>
      </c>
      <c r="BH127" s="205">
        <f>IF(N127="sníž. přenesená",J127,0)</f>
        <v>0</v>
      </c>
      <c r="BI127" s="205">
        <f>IF(N127="nulová",J127,0)</f>
        <v>0</v>
      </c>
      <c r="BJ127" s="18" t="s">
        <v>80</v>
      </c>
      <c r="BK127" s="205">
        <f>ROUND(I127*H127,2)</f>
        <v>0</v>
      </c>
      <c r="BL127" s="18" t="s">
        <v>662</v>
      </c>
      <c r="BM127" s="204" t="s">
        <v>2759</v>
      </c>
    </row>
    <row r="128" spans="1:65" s="2" customFormat="1" ht="11.25">
      <c r="A128" s="35"/>
      <c r="B128" s="36"/>
      <c r="C128" s="37"/>
      <c r="D128" s="206" t="s">
        <v>182</v>
      </c>
      <c r="E128" s="37"/>
      <c r="F128" s="207" t="s">
        <v>2758</v>
      </c>
      <c r="G128" s="37"/>
      <c r="H128" s="37"/>
      <c r="I128" s="116"/>
      <c r="J128" s="37"/>
      <c r="K128" s="37"/>
      <c r="L128" s="40"/>
      <c r="M128" s="208"/>
      <c r="N128" s="209"/>
      <c r="O128" s="65"/>
      <c r="P128" s="65"/>
      <c r="Q128" s="65"/>
      <c r="R128" s="65"/>
      <c r="S128" s="65"/>
      <c r="T128" s="66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182</v>
      </c>
      <c r="AU128" s="18" t="s">
        <v>82</v>
      </c>
    </row>
    <row r="129" spans="1:65" s="2" customFormat="1" ht="39">
      <c r="A129" s="35"/>
      <c r="B129" s="36"/>
      <c r="C129" s="37"/>
      <c r="D129" s="206" t="s">
        <v>240</v>
      </c>
      <c r="E129" s="37"/>
      <c r="F129" s="221" t="s">
        <v>2760</v>
      </c>
      <c r="G129" s="37"/>
      <c r="H129" s="37"/>
      <c r="I129" s="116"/>
      <c r="J129" s="37"/>
      <c r="K129" s="37"/>
      <c r="L129" s="40"/>
      <c r="M129" s="208"/>
      <c r="N129" s="209"/>
      <c r="O129" s="65"/>
      <c r="P129" s="65"/>
      <c r="Q129" s="65"/>
      <c r="R129" s="65"/>
      <c r="S129" s="65"/>
      <c r="T129" s="66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240</v>
      </c>
      <c r="AU129" s="18" t="s">
        <v>82</v>
      </c>
    </row>
    <row r="130" spans="1:65" s="12" customFormat="1" ht="22.9" customHeight="1">
      <c r="B130" s="177"/>
      <c r="C130" s="178"/>
      <c r="D130" s="179" t="s">
        <v>71</v>
      </c>
      <c r="E130" s="191" t="s">
        <v>501</v>
      </c>
      <c r="F130" s="191" t="s">
        <v>502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SUM(P131:P143)</f>
        <v>0</v>
      </c>
      <c r="Q130" s="185"/>
      <c r="R130" s="186">
        <f>SUM(R131:R143)</f>
        <v>0</v>
      </c>
      <c r="S130" s="185"/>
      <c r="T130" s="187">
        <f>SUM(T131:T143)</f>
        <v>0</v>
      </c>
      <c r="AR130" s="188" t="s">
        <v>201</v>
      </c>
      <c r="AT130" s="189" t="s">
        <v>71</v>
      </c>
      <c r="AU130" s="189" t="s">
        <v>80</v>
      </c>
      <c r="AY130" s="188" t="s">
        <v>173</v>
      </c>
      <c r="BK130" s="190">
        <f>SUM(BK131:BK143)</f>
        <v>0</v>
      </c>
    </row>
    <row r="131" spans="1:65" s="2" customFormat="1" ht="16.5" customHeight="1">
      <c r="A131" s="35"/>
      <c r="B131" s="36"/>
      <c r="C131" s="193" t="s">
        <v>272</v>
      </c>
      <c r="D131" s="193" t="s">
        <v>175</v>
      </c>
      <c r="E131" s="194" t="s">
        <v>2761</v>
      </c>
      <c r="F131" s="195" t="s">
        <v>2762</v>
      </c>
      <c r="G131" s="196" t="s">
        <v>2703</v>
      </c>
      <c r="H131" s="197">
        <v>1</v>
      </c>
      <c r="I131" s="198"/>
      <c r="J131" s="199">
        <f>ROUND(I131*H131,2)</f>
        <v>0</v>
      </c>
      <c r="K131" s="195" t="s">
        <v>19</v>
      </c>
      <c r="L131" s="40"/>
      <c r="M131" s="200" t="s">
        <v>19</v>
      </c>
      <c r="N131" s="201" t="s">
        <v>43</v>
      </c>
      <c r="O131" s="65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662</v>
      </c>
      <c r="AT131" s="204" t="s">
        <v>175</v>
      </c>
      <c r="AU131" s="204" t="s">
        <v>82</v>
      </c>
      <c r="AY131" s="18" t="s">
        <v>173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80</v>
      </c>
      <c r="BK131" s="205">
        <f>ROUND(I131*H131,2)</f>
        <v>0</v>
      </c>
      <c r="BL131" s="18" t="s">
        <v>662</v>
      </c>
      <c r="BM131" s="204" t="s">
        <v>2763</v>
      </c>
    </row>
    <row r="132" spans="1:65" s="2" customFormat="1" ht="11.25">
      <c r="A132" s="35"/>
      <c r="B132" s="36"/>
      <c r="C132" s="37"/>
      <c r="D132" s="206" t="s">
        <v>182</v>
      </c>
      <c r="E132" s="37"/>
      <c r="F132" s="207" t="s">
        <v>2762</v>
      </c>
      <c r="G132" s="37"/>
      <c r="H132" s="37"/>
      <c r="I132" s="116"/>
      <c r="J132" s="37"/>
      <c r="K132" s="37"/>
      <c r="L132" s="40"/>
      <c r="M132" s="208"/>
      <c r="N132" s="209"/>
      <c r="O132" s="65"/>
      <c r="P132" s="65"/>
      <c r="Q132" s="65"/>
      <c r="R132" s="65"/>
      <c r="S132" s="65"/>
      <c r="T132" s="66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182</v>
      </c>
      <c r="AU132" s="18" t="s">
        <v>82</v>
      </c>
    </row>
    <row r="133" spans="1:65" s="2" customFormat="1" ht="39">
      <c r="A133" s="35"/>
      <c r="B133" s="36"/>
      <c r="C133" s="37"/>
      <c r="D133" s="206" t="s">
        <v>240</v>
      </c>
      <c r="E133" s="37"/>
      <c r="F133" s="221" t="s">
        <v>2764</v>
      </c>
      <c r="G133" s="37"/>
      <c r="H133" s="37"/>
      <c r="I133" s="116"/>
      <c r="J133" s="37"/>
      <c r="K133" s="37"/>
      <c r="L133" s="40"/>
      <c r="M133" s="208"/>
      <c r="N133" s="209"/>
      <c r="O133" s="65"/>
      <c r="P133" s="65"/>
      <c r="Q133" s="65"/>
      <c r="R133" s="65"/>
      <c r="S133" s="65"/>
      <c r="T133" s="66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240</v>
      </c>
      <c r="AU133" s="18" t="s">
        <v>82</v>
      </c>
    </row>
    <row r="134" spans="1:65" s="2" customFormat="1" ht="16.5" customHeight="1">
      <c r="A134" s="35"/>
      <c r="B134" s="36"/>
      <c r="C134" s="193" t="s">
        <v>8</v>
      </c>
      <c r="D134" s="193" t="s">
        <v>175</v>
      </c>
      <c r="E134" s="194" t="s">
        <v>2765</v>
      </c>
      <c r="F134" s="195" t="s">
        <v>2766</v>
      </c>
      <c r="G134" s="196" t="s">
        <v>573</v>
      </c>
      <c r="H134" s="197">
        <v>5</v>
      </c>
      <c r="I134" s="198"/>
      <c r="J134" s="199">
        <f>ROUND(I134*H134,2)</f>
        <v>0</v>
      </c>
      <c r="K134" s="195" t="s">
        <v>1866</v>
      </c>
      <c r="L134" s="40"/>
      <c r="M134" s="200" t="s">
        <v>19</v>
      </c>
      <c r="N134" s="201" t="s">
        <v>43</v>
      </c>
      <c r="O134" s="65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662</v>
      </c>
      <c r="AT134" s="204" t="s">
        <v>175</v>
      </c>
      <c r="AU134" s="204" t="s">
        <v>82</v>
      </c>
      <c r="AY134" s="18" t="s">
        <v>173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80</v>
      </c>
      <c r="BK134" s="205">
        <f>ROUND(I134*H134,2)</f>
        <v>0</v>
      </c>
      <c r="BL134" s="18" t="s">
        <v>662</v>
      </c>
      <c r="BM134" s="204" t="s">
        <v>2767</v>
      </c>
    </row>
    <row r="135" spans="1:65" s="2" customFormat="1" ht="11.25">
      <c r="A135" s="35"/>
      <c r="B135" s="36"/>
      <c r="C135" s="37"/>
      <c r="D135" s="206" t="s">
        <v>182</v>
      </c>
      <c r="E135" s="37"/>
      <c r="F135" s="207" t="s">
        <v>2766</v>
      </c>
      <c r="G135" s="37"/>
      <c r="H135" s="37"/>
      <c r="I135" s="116"/>
      <c r="J135" s="37"/>
      <c r="K135" s="37"/>
      <c r="L135" s="40"/>
      <c r="M135" s="208"/>
      <c r="N135" s="209"/>
      <c r="O135" s="65"/>
      <c r="P135" s="65"/>
      <c r="Q135" s="65"/>
      <c r="R135" s="65"/>
      <c r="S135" s="65"/>
      <c r="T135" s="66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182</v>
      </c>
      <c r="AU135" s="18" t="s">
        <v>82</v>
      </c>
    </row>
    <row r="136" spans="1:65" s="14" customFormat="1" ht="22.5">
      <c r="B136" s="222"/>
      <c r="C136" s="223"/>
      <c r="D136" s="206" t="s">
        <v>184</v>
      </c>
      <c r="E136" s="224" t="s">
        <v>19</v>
      </c>
      <c r="F136" s="225" t="s">
        <v>2768</v>
      </c>
      <c r="G136" s="223"/>
      <c r="H136" s="224" t="s">
        <v>19</v>
      </c>
      <c r="I136" s="226"/>
      <c r="J136" s="223"/>
      <c r="K136" s="223"/>
      <c r="L136" s="227"/>
      <c r="M136" s="228"/>
      <c r="N136" s="229"/>
      <c r="O136" s="229"/>
      <c r="P136" s="229"/>
      <c r="Q136" s="229"/>
      <c r="R136" s="229"/>
      <c r="S136" s="229"/>
      <c r="T136" s="230"/>
      <c r="AT136" s="231" t="s">
        <v>184</v>
      </c>
      <c r="AU136" s="231" t="s">
        <v>82</v>
      </c>
      <c r="AV136" s="14" t="s">
        <v>80</v>
      </c>
      <c r="AW136" s="14" t="s">
        <v>33</v>
      </c>
      <c r="AX136" s="14" t="s">
        <v>72</v>
      </c>
      <c r="AY136" s="231" t="s">
        <v>173</v>
      </c>
    </row>
    <row r="137" spans="1:65" s="13" customFormat="1" ht="11.25">
      <c r="B137" s="210"/>
      <c r="C137" s="211"/>
      <c r="D137" s="206" t="s">
        <v>184</v>
      </c>
      <c r="E137" s="212" t="s">
        <v>19</v>
      </c>
      <c r="F137" s="213" t="s">
        <v>2769</v>
      </c>
      <c r="G137" s="211"/>
      <c r="H137" s="214">
        <v>5</v>
      </c>
      <c r="I137" s="215"/>
      <c r="J137" s="211"/>
      <c r="K137" s="211"/>
      <c r="L137" s="216"/>
      <c r="M137" s="217"/>
      <c r="N137" s="218"/>
      <c r="O137" s="218"/>
      <c r="P137" s="218"/>
      <c r="Q137" s="218"/>
      <c r="R137" s="218"/>
      <c r="S137" s="218"/>
      <c r="T137" s="219"/>
      <c r="AT137" s="220" t="s">
        <v>184</v>
      </c>
      <c r="AU137" s="220" t="s">
        <v>82</v>
      </c>
      <c r="AV137" s="13" t="s">
        <v>82</v>
      </c>
      <c r="AW137" s="13" t="s">
        <v>33</v>
      </c>
      <c r="AX137" s="13" t="s">
        <v>72</v>
      </c>
      <c r="AY137" s="220" t="s">
        <v>173</v>
      </c>
    </row>
    <row r="138" spans="1:65" s="2" customFormat="1" ht="16.5" customHeight="1">
      <c r="A138" s="35"/>
      <c r="B138" s="36"/>
      <c r="C138" s="193" t="s">
        <v>284</v>
      </c>
      <c r="D138" s="193" t="s">
        <v>175</v>
      </c>
      <c r="E138" s="194" t="s">
        <v>2770</v>
      </c>
      <c r="F138" s="195" t="s">
        <v>2771</v>
      </c>
      <c r="G138" s="196" t="s">
        <v>2703</v>
      </c>
      <c r="H138" s="197">
        <v>1</v>
      </c>
      <c r="I138" s="198"/>
      <c r="J138" s="199">
        <f>ROUND(I138*H138,2)</f>
        <v>0</v>
      </c>
      <c r="K138" s="195" t="s">
        <v>1866</v>
      </c>
      <c r="L138" s="40"/>
      <c r="M138" s="200" t="s">
        <v>19</v>
      </c>
      <c r="N138" s="201" t="s">
        <v>43</v>
      </c>
      <c r="O138" s="65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662</v>
      </c>
      <c r="AT138" s="204" t="s">
        <v>175</v>
      </c>
      <c r="AU138" s="204" t="s">
        <v>82</v>
      </c>
      <c r="AY138" s="18" t="s">
        <v>173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80</v>
      </c>
      <c r="BK138" s="205">
        <f>ROUND(I138*H138,2)</f>
        <v>0</v>
      </c>
      <c r="BL138" s="18" t="s">
        <v>662</v>
      </c>
      <c r="BM138" s="204" t="s">
        <v>2772</v>
      </c>
    </row>
    <row r="139" spans="1:65" s="2" customFormat="1" ht="11.25">
      <c r="A139" s="35"/>
      <c r="B139" s="36"/>
      <c r="C139" s="37"/>
      <c r="D139" s="206" t="s">
        <v>182</v>
      </c>
      <c r="E139" s="37"/>
      <c r="F139" s="207" t="s">
        <v>2771</v>
      </c>
      <c r="G139" s="37"/>
      <c r="H139" s="37"/>
      <c r="I139" s="116"/>
      <c r="J139" s="37"/>
      <c r="K139" s="37"/>
      <c r="L139" s="40"/>
      <c r="M139" s="208"/>
      <c r="N139" s="209"/>
      <c r="O139" s="65"/>
      <c r="P139" s="65"/>
      <c r="Q139" s="65"/>
      <c r="R139" s="65"/>
      <c r="S139" s="65"/>
      <c r="T139" s="66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182</v>
      </c>
      <c r="AU139" s="18" t="s">
        <v>82</v>
      </c>
    </row>
    <row r="140" spans="1:65" s="13" customFormat="1" ht="11.25">
      <c r="B140" s="210"/>
      <c r="C140" s="211"/>
      <c r="D140" s="206" t="s">
        <v>184</v>
      </c>
      <c r="E140" s="212" t="s">
        <v>19</v>
      </c>
      <c r="F140" s="213" t="s">
        <v>2773</v>
      </c>
      <c r="G140" s="211"/>
      <c r="H140" s="214">
        <v>1</v>
      </c>
      <c r="I140" s="215"/>
      <c r="J140" s="211"/>
      <c r="K140" s="211"/>
      <c r="L140" s="216"/>
      <c r="M140" s="217"/>
      <c r="N140" s="218"/>
      <c r="O140" s="218"/>
      <c r="P140" s="218"/>
      <c r="Q140" s="218"/>
      <c r="R140" s="218"/>
      <c r="S140" s="218"/>
      <c r="T140" s="219"/>
      <c r="AT140" s="220" t="s">
        <v>184</v>
      </c>
      <c r="AU140" s="220" t="s">
        <v>82</v>
      </c>
      <c r="AV140" s="13" t="s">
        <v>82</v>
      </c>
      <c r="AW140" s="13" t="s">
        <v>33</v>
      </c>
      <c r="AX140" s="13" t="s">
        <v>72</v>
      </c>
      <c r="AY140" s="220" t="s">
        <v>173</v>
      </c>
    </row>
    <row r="141" spans="1:65" s="2" customFormat="1" ht="16.5" customHeight="1">
      <c r="A141" s="35"/>
      <c r="B141" s="36"/>
      <c r="C141" s="193" t="s">
        <v>290</v>
      </c>
      <c r="D141" s="193" t="s">
        <v>175</v>
      </c>
      <c r="E141" s="194" t="s">
        <v>2774</v>
      </c>
      <c r="F141" s="195" t="s">
        <v>2775</v>
      </c>
      <c r="G141" s="196" t="s">
        <v>2703</v>
      </c>
      <c r="H141" s="197">
        <v>1</v>
      </c>
      <c r="I141" s="198"/>
      <c r="J141" s="199">
        <f>ROUND(I141*H141,2)</f>
        <v>0</v>
      </c>
      <c r="K141" s="195" t="s">
        <v>19</v>
      </c>
      <c r="L141" s="40"/>
      <c r="M141" s="200" t="s">
        <v>19</v>
      </c>
      <c r="N141" s="201" t="s">
        <v>43</v>
      </c>
      <c r="O141" s="65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662</v>
      </c>
      <c r="AT141" s="204" t="s">
        <v>175</v>
      </c>
      <c r="AU141" s="204" t="s">
        <v>82</v>
      </c>
      <c r="AY141" s="18" t="s">
        <v>173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80</v>
      </c>
      <c r="BK141" s="205">
        <f>ROUND(I141*H141,2)</f>
        <v>0</v>
      </c>
      <c r="BL141" s="18" t="s">
        <v>662</v>
      </c>
      <c r="BM141" s="204" t="s">
        <v>2776</v>
      </c>
    </row>
    <row r="142" spans="1:65" s="2" customFormat="1" ht="19.5">
      <c r="A142" s="35"/>
      <c r="B142" s="36"/>
      <c r="C142" s="37"/>
      <c r="D142" s="206" t="s">
        <v>182</v>
      </c>
      <c r="E142" s="37"/>
      <c r="F142" s="207" t="s">
        <v>2777</v>
      </c>
      <c r="G142" s="37"/>
      <c r="H142" s="37"/>
      <c r="I142" s="116"/>
      <c r="J142" s="37"/>
      <c r="K142" s="37"/>
      <c r="L142" s="40"/>
      <c r="M142" s="208"/>
      <c r="N142" s="209"/>
      <c r="O142" s="65"/>
      <c r="P142" s="65"/>
      <c r="Q142" s="65"/>
      <c r="R142" s="65"/>
      <c r="S142" s="65"/>
      <c r="T142" s="66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8" t="s">
        <v>182</v>
      </c>
      <c r="AU142" s="18" t="s">
        <v>82</v>
      </c>
    </row>
    <row r="143" spans="1:65" s="2" customFormat="1" ht="146.25">
      <c r="A143" s="35"/>
      <c r="B143" s="36"/>
      <c r="C143" s="37"/>
      <c r="D143" s="206" t="s">
        <v>240</v>
      </c>
      <c r="E143" s="37"/>
      <c r="F143" s="221" t="s">
        <v>2778</v>
      </c>
      <c r="G143" s="37"/>
      <c r="H143" s="37"/>
      <c r="I143" s="116"/>
      <c r="J143" s="37"/>
      <c r="K143" s="37"/>
      <c r="L143" s="40"/>
      <c r="M143" s="208"/>
      <c r="N143" s="209"/>
      <c r="O143" s="65"/>
      <c r="P143" s="65"/>
      <c r="Q143" s="65"/>
      <c r="R143" s="65"/>
      <c r="S143" s="65"/>
      <c r="T143" s="66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240</v>
      </c>
      <c r="AU143" s="18" t="s">
        <v>82</v>
      </c>
    </row>
    <row r="144" spans="1:65" s="12" customFormat="1" ht="22.9" customHeight="1">
      <c r="B144" s="177"/>
      <c r="C144" s="178"/>
      <c r="D144" s="179" t="s">
        <v>71</v>
      </c>
      <c r="E144" s="191" t="s">
        <v>2779</v>
      </c>
      <c r="F144" s="191" t="s">
        <v>2780</v>
      </c>
      <c r="G144" s="178"/>
      <c r="H144" s="178"/>
      <c r="I144" s="181"/>
      <c r="J144" s="192">
        <f>BK144</f>
        <v>0</v>
      </c>
      <c r="K144" s="178"/>
      <c r="L144" s="183"/>
      <c r="M144" s="184"/>
      <c r="N144" s="185"/>
      <c r="O144" s="185"/>
      <c r="P144" s="186">
        <f>SUM(P145:P150)</f>
        <v>0</v>
      </c>
      <c r="Q144" s="185"/>
      <c r="R144" s="186">
        <f>SUM(R145:R150)</f>
        <v>0</v>
      </c>
      <c r="S144" s="185"/>
      <c r="T144" s="187">
        <f>SUM(T145:T150)</f>
        <v>0</v>
      </c>
      <c r="AR144" s="188" t="s">
        <v>201</v>
      </c>
      <c r="AT144" s="189" t="s">
        <v>71</v>
      </c>
      <c r="AU144" s="189" t="s">
        <v>80</v>
      </c>
      <c r="AY144" s="188" t="s">
        <v>173</v>
      </c>
      <c r="BK144" s="190">
        <f>SUM(BK145:BK150)</f>
        <v>0</v>
      </c>
    </row>
    <row r="145" spans="1:65" s="2" customFormat="1" ht="16.5" customHeight="1">
      <c r="A145" s="35"/>
      <c r="B145" s="36"/>
      <c r="C145" s="193" t="s">
        <v>296</v>
      </c>
      <c r="D145" s="193" t="s">
        <v>175</v>
      </c>
      <c r="E145" s="194" t="s">
        <v>2781</v>
      </c>
      <c r="F145" s="195" t="s">
        <v>2782</v>
      </c>
      <c r="G145" s="196" t="s">
        <v>2703</v>
      </c>
      <c r="H145" s="197">
        <v>1</v>
      </c>
      <c r="I145" s="198"/>
      <c r="J145" s="199">
        <f>ROUND(I145*H145,2)</f>
        <v>0</v>
      </c>
      <c r="K145" s="195" t="s">
        <v>1866</v>
      </c>
      <c r="L145" s="40"/>
      <c r="M145" s="200" t="s">
        <v>19</v>
      </c>
      <c r="N145" s="201" t="s">
        <v>43</v>
      </c>
      <c r="O145" s="65"/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662</v>
      </c>
      <c r="AT145" s="204" t="s">
        <v>175</v>
      </c>
      <c r="AU145" s="204" t="s">
        <v>82</v>
      </c>
      <c r="AY145" s="18" t="s">
        <v>173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80</v>
      </c>
      <c r="BK145" s="205">
        <f>ROUND(I145*H145,2)</f>
        <v>0</v>
      </c>
      <c r="BL145" s="18" t="s">
        <v>662</v>
      </c>
      <c r="BM145" s="204" t="s">
        <v>2783</v>
      </c>
    </row>
    <row r="146" spans="1:65" s="2" customFormat="1" ht="11.25">
      <c r="A146" s="35"/>
      <c r="B146" s="36"/>
      <c r="C146" s="37"/>
      <c r="D146" s="206" t="s">
        <v>182</v>
      </c>
      <c r="E146" s="37"/>
      <c r="F146" s="207" t="s">
        <v>2782</v>
      </c>
      <c r="G146" s="37"/>
      <c r="H146" s="37"/>
      <c r="I146" s="116"/>
      <c r="J146" s="37"/>
      <c r="K146" s="37"/>
      <c r="L146" s="40"/>
      <c r="M146" s="208"/>
      <c r="N146" s="209"/>
      <c r="O146" s="65"/>
      <c r="P146" s="65"/>
      <c r="Q146" s="65"/>
      <c r="R146" s="65"/>
      <c r="S146" s="65"/>
      <c r="T146" s="66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182</v>
      </c>
      <c r="AU146" s="18" t="s">
        <v>82</v>
      </c>
    </row>
    <row r="147" spans="1:65" s="2" customFormat="1" ht="16.5" customHeight="1">
      <c r="A147" s="35"/>
      <c r="B147" s="36"/>
      <c r="C147" s="193" t="s">
        <v>302</v>
      </c>
      <c r="D147" s="193" t="s">
        <v>175</v>
      </c>
      <c r="E147" s="194" t="s">
        <v>2784</v>
      </c>
      <c r="F147" s="195" t="s">
        <v>2785</v>
      </c>
      <c r="G147" s="196" t="s">
        <v>2703</v>
      </c>
      <c r="H147" s="197">
        <v>1</v>
      </c>
      <c r="I147" s="198"/>
      <c r="J147" s="199">
        <f>ROUND(I147*H147,2)</f>
        <v>0</v>
      </c>
      <c r="K147" s="195" t="s">
        <v>19</v>
      </c>
      <c r="L147" s="40"/>
      <c r="M147" s="200" t="s">
        <v>19</v>
      </c>
      <c r="N147" s="201" t="s">
        <v>43</v>
      </c>
      <c r="O147" s="65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662</v>
      </c>
      <c r="AT147" s="204" t="s">
        <v>175</v>
      </c>
      <c r="AU147" s="204" t="s">
        <v>82</v>
      </c>
      <c r="AY147" s="18" t="s">
        <v>173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80</v>
      </c>
      <c r="BK147" s="205">
        <f>ROUND(I147*H147,2)</f>
        <v>0</v>
      </c>
      <c r="BL147" s="18" t="s">
        <v>662</v>
      </c>
      <c r="BM147" s="204" t="s">
        <v>2786</v>
      </c>
    </row>
    <row r="148" spans="1:65" s="2" customFormat="1" ht="11.25">
      <c r="A148" s="35"/>
      <c r="B148" s="36"/>
      <c r="C148" s="37"/>
      <c r="D148" s="206" t="s">
        <v>182</v>
      </c>
      <c r="E148" s="37"/>
      <c r="F148" s="207" t="s">
        <v>2785</v>
      </c>
      <c r="G148" s="37"/>
      <c r="H148" s="37"/>
      <c r="I148" s="116"/>
      <c r="J148" s="37"/>
      <c r="K148" s="37"/>
      <c r="L148" s="40"/>
      <c r="M148" s="208"/>
      <c r="N148" s="209"/>
      <c r="O148" s="65"/>
      <c r="P148" s="65"/>
      <c r="Q148" s="65"/>
      <c r="R148" s="65"/>
      <c r="S148" s="65"/>
      <c r="T148" s="66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8" t="s">
        <v>182</v>
      </c>
      <c r="AU148" s="18" t="s">
        <v>82</v>
      </c>
    </row>
    <row r="149" spans="1:65" s="2" customFormat="1" ht="16.5" customHeight="1">
      <c r="A149" s="35"/>
      <c r="B149" s="36"/>
      <c r="C149" s="193" t="s">
        <v>308</v>
      </c>
      <c r="D149" s="193" t="s">
        <v>175</v>
      </c>
      <c r="E149" s="194" t="s">
        <v>2787</v>
      </c>
      <c r="F149" s="195" t="s">
        <v>2788</v>
      </c>
      <c r="G149" s="196" t="s">
        <v>2703</v>
      </c>
      <c r="H149" s="197">
        <v>1</v>
      </c>
      <c r="I149" s="198"/>
      <c r="J149" s="199">
        <f>ROUND(I149*H149,2)</f>
        <v>0</v>
      </c>
      <c r="K149" s="195" t="s">
        <v>19</v>
      </c>
      <c r="L149" s="40"/>
      <c r="M149" s="200" t="s">
        <v>19</v>
      </c>
      <c r="N149" s="201" t="s">
        <v>43</v>
      </c>
      <c r="O149" s="65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662</v>
      </c>
      <c r="AT149" s="204" t="s">
        <v>175</v>
      </c>
      <c r="AU149" s="204" t="s">
        <v>82</v>
      </c>
      <c r="AY149" s="18" t="s">
        <v>173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80</v>
      </c>
      <c r="BK149" s="205">
        <f>ROUND(I149*H149,2)</f>
        <v>0</v>
      </c>
      <c r="BL149" s="18" t="s">
        <v>662</v>
      </c>
      <c r="BM149" s="204" t="s">
        <v>2789</v>
      </c>
    </row>
    <row r="150" spans="1:65" s="2" customFormat="1" ht="11.25">
      <c r="A150" s="35"/>
      <c r="B150" s="36"/>
      <c r="C150" s="37"/>
      <c r="D150" s="206" t="s">
        <v>182</v>
      </c>
      <c r="E150" s="37"/>
      <c r="F150" s="207" t="s">
        <v>2788</v>
      </c>
      <c r="G150" s="37"/>
      <c r="H150" s="37"/>
      <c r="I150" s="116"/>
      <c r="J150" s="37"/>
      <c r="K150" s="37"/>
      <c r="L150" s="40"/>
      <c r="M150" s="208"/>
      <c r="N150" s="209"/>
      <c r="O150" s="65"/>
      <c r="P150" s="65"/>
      <c r="Q150" s="65"/>
      <c r="R150" s="65"/>
      <c r="S150" s="65"/>
      <c r="T150" s="66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8" t="s">
        <v>182</v>
      </c>
      <c r="AU150" s="18" t="s">
        <v>82</v>
      </c>
    </row>
    <row r="151" spans="1:65" s="12" customFormat="1" ht="22.9" customHeight="1">
      <c r="B151" s="177"/>
      <c r="C151" s="178"/>
      <c r="D151" s="179" t="s">
        <v>71</v>
      </c>
      <c r="E151" s="191" t="s">
        <v>657</v>
      </c>
      <c r="F151" s="191" t="s">
        <v>658</v>
      </c>
      <c r="G151" s="178"/>
      <c r="H151" s="178"/>
      <c r="I151" s="181"/>
      <c r="J151" s="192">
        <f>BK151</f>
        <v>0</v>
      </c>
      <c r="K151" s="178"/>
      <c r="L151" s="183"/>
      <c r="M151" s="184"/>
      <c r="N151" s="185"/>
      <c r="O151" s="185"/>
      <c r="P151" s="186">
        <f>SUM(P152:P154)</f>
        <v>0</v>
      </c>
      <c r="Q151" s="185"/>
      <c r="R151" s="186">
        <f>SUM(R152:R154)</f>
        <v>0</v>
      </c>
      <c r="S151" s="185"/>
      <c r="T151" s="187">
        <f>SUM(T152:T154)</f>
        <v>0</v>
      </c>
      <c r="AR151" s="188" t="s">
        <v>201</v>
      </c>
      <c r="AT151" s="189" t="s">
        <v>71</v>
      </c>
      <c r="AU151" s="189" t="s">
        <v>80</v>
      </c>
      <c r="AY151" s="188" t="s">
        <v>173</v>
      </c>
      <c r="BK151" s="190">
        <f>SUM(BK152:BK154)</f>
        <v>0</v>
      </c>
    </row>
    <row r="152" spans="1:65" s="2" customFormat="1" ht="16.5" customHeight="1">
      <c r="A152" s="35"/>
      <c r="B152" s="36"/>
      <c r="C152" s="193" t="s">
        <v>7</v>
      </c>
      <c r="D152" s="193" t="s">
        <v>175</v>
      </c>
      <c r="E152" s="194" t="s">
        <v>659</v>
      </c>
      <c r="F152" s="195" t="s">
        <v>660</v>
      </c>
      <c r="G152" s="196" t="s">
        <v>573</v>
      </c>
      <c r="H152" s="197">
        <v>2</v>
      </c>
      <c r="I152" s="198"/>
      <c r="J152" s="199">
        <f>ROUND(I152*H152,2)</f>
        <v>0</v>
      </c>
      <c r="K152" s="195" t="s">
        <v>1866</v>
      </c>
      <c r="L152" s="40"/>
      <c r="M152" s="200" t="s">
        <v>19</v>
      </c>
      <c r="N152" s="201" t="s">
        <v>43</v>
      </c>
      <c r="O152" s="65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662</v>
      </c>
      <c r="AT152" s="204" t="s">
        <v>175</v>
      </c>
      <c r="AU152" s="204" t="s">
        <v>82</v>
      </c>
      <c r="AY152" s="18" t="s">
        <v>173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80</v>
      </c>
      <c r="BK152" s="205">
        <f>ROUND(I152*H152,2)</f>
        <v>0</v>
      </c>
      <c r="BL152" s="18" t="s">
        <v>662</v>
      </c>
      <c r="BM152" s="204" t="s">
        <v>2790</v>
      </c>
    </row>
    <row r="153" spans="1:65" s="2" customFormat="1" ht="11.25">
      <c r="A153" s="35"/>
      <c r="B153" s="36"/>
      <c r="C153" s="37"/>
      <c r="D153" s="206" t="s">
        <v>182</v>
      </c>
      <c r="E153" s="37"/>
      <c r="F153" s="207" t="s">
        <v>660</v>
      </c>
      <c r="G153" s="37"/>
      <c r="H153" s="37"/>
      <c r="I153" s="116"/>
      <c r="J153" s="37"/>
      <c r="K153" s="37"/>
      <c r="L153" s="40"/>
      <c r="M153" s="208"/>
      <c r="N153" s="209"/>
      <c r="O153" s="65"/>
      <c r="P153" s="65"/>
      <c r="Q153" s="65"/>
      <c r="R153" s="65"/>
      <c r="S153" s="65"/>
      <c r="T153" s="66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182</v>
      </c>
      <c r="AU153" s="18" t="s">
        <v>82</v>
      </c>
    </row>
    <row r="154" spans="1:65" s="13" customFormat="1" ht="11.25">
      <c r="B154" s="210"/>
      <c r="C154" s="211"/>
      <c r="D154" s="206" t="s">
        <v>184</v>
      </c>
      <c r="E154" s="212" t="s">
        <v>19</v>
      </c>
      <c r="F154" s="213" t="s">
        <v>2791</v>
      </c>
      <c r="G154" s="211"/>
      <c r="H154" s="214">
        <v>2</v>
      </c>
      <c r="I154" s="215"/>
      <c r="J154" s="211"/>
      <c r="K154" s="211"/>
      <c r="L154" s="216"/>
      <c r="M154" s="246"/>
      <c r="N154" s="247"/>
      <c r="O154" s="247"/>
      <c r="P154" s="247"/>
      <c r="Q154" s="247"/>
      <c r="R154" s="247"/>
      <c r="S154" s="247"/>
      <c r="T154" s="248"/>
      <c r="AT154" s="220" t="s">
        <v>184</v>
      </c>
      <c r="AU154" s="220" t="s">
        <v>82</v>
      </c>
      <c r="AV154" s="13" t="s">
        <v>82</v>
      </c>
      <c r="AW154" s="13" t="s">
        <v>33</v>
      </c>
      <c r="AX154" s="13" t="s">
        <v>72</v>
      </c>
      <c r="AY154" s="220" t="s">
        <v>173</v>
      </c>
    </row>
    <row r="155" spans="1:65" s="2" customFormat="1" ht="6.95" customHeight="1">
      <c r="A155" s="35"/>
      <c r="B155" s="48"/>
      <c r="C155" s="49"/>
      <c r="D155" s="49"/>
      <c r="E155" s="49"/>
      <c r="F155" s="49"/>
      <c r="G155" s="49"/>
      <c r="H155" s="49"/>
      <c r="I155" s="143"/>
      <c r="J155" s="49"/>
      <c r="K155" s="49"/>
      <c r="L155" s="40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algorithmName="SHA-512" hashValue="lzOhuOa4xu/jMYUynh71Dgho9MBCF6otBssUKFxWhu8VE1cGi/O0R3A5qLbJW4PY3yjzd3/GjATUOx/DiSQIfQ==" saltValue="ByGIdkgRtCZh0gjf75NwPr6VIQxrr0Z2C3BpSyN1Fqq1IuBKCLJ2iz8sjx+KOY1srRkjHBmcld0/qpPAiakXIQ==" spinCount="100000" sheet="1" objects="1" scenarios="1" formatColumns="0" formatRows="0" autoFilter="0"/>
  <autoFilter ref="C84:K154" xr:uid="{00000000-0009-0000-0000-00001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18"/>
  <sheetViews>
    <sheetView showGridLines="0" zoomScale="110" zoomScaleNormal="110" workbookViewId="0"/>
  </sheetViews>
  <sheetFormatPr defaultRowHeight="11.25"/>
  <cols>
    <col min="1" max="1" width="8.33203125" style="260" customWidth="1"/>
    <col min="2" max="2" width="1.6640625" style="260" customWidth="1"/>
    <col min="3" max="4" width="5" style="260" customWidth="1"/>
    <col min="5" max="5" width="11.6640625" style="260" customWidth="1"/>
    <col min="6" max="6" width="9.1640625" style="260" customWidth="1"/>
    <col min="7" max="7" width="5" style="260" customWidth="1"/>
    <col min="8" max="8" width="77.83203125" style="260" customWidth="1"/>
    <col min="9" max="10" width="20" style="260" customWidth="1"/>
    <col min="11" max="11" width="1.6640625" style="260" customWidth="1"/>
  </cols>
  <sheetData>
    <row r="1" spans="2:11" s="1" customFormat="1" ht="37.5" customHeight="1"/>
    <row r="2" spans="2:11" s="1" customFormat="1" ht="7.5" customHeight="1">
      <c r="B2" s="261"/>
      <c r="C2" s="262"/>
      <c r="D2" s="262"/>
      <c r="E2" s="262"/>
      <c r="F2" s="262"/>
      <c r="G2" s="262"/>
      <c r="H2" s="262"/>
      <c r="I2" s="262"/>
      <c r="J2" s="262"/>
      <c r="K2" s="263"/>
    </row>
    <row r="3" spans="2:11" s="16" customFormat="1" ht="45" customHeight="1">
      <c r="B3" s="264"/>
      <c r="C3" s="398" t="s">
        <v>2792</v>
      </c>
      <c r="D3" s="398"/>
      <c r="E3" s="398"/>
      <c r="F3" s="398"/>
      <c r="G3" s="398"/>
      <c r="H3" s="398"/>
      <c r="I3" s="398"/>
      <c r="J3" s="398"/>
      <c r="K3" s="265"/>
    </row>
    <row r="4" spans="2:11" s="1" customFormat="1" ht="25.5" customHeight="1">
      <c r="B4" s="266"/>
      <c r="C4" s="402" t="s">
        <v>2793</v>
      </c>
      <c r="D4" s="402"/>
      <c r="E4" s="402"/>
      <c r="F4" s="402"/>
      <c r="G4" s="402"/>
      <c r="H4" s="402"/>
      <c r="I4" s="402"/>
      <c r="J4" s="402"/>
      <c r="K4" s="267"/>
    </row>
    <row r="5" spans="2:11" s="1" customFormat="1" ht="5.25" customHeight="1">
      <c r="B5" s="266"/>
      <c r="C5" s="268"/>
      <c r="D5" s="268"/>
      <c r="E5" s="268"/>
      <c r="F5" s="268"/>
      <c r="G5" s="268"/>
      <c r="H5" s="268"/>
      <c r="I5" s="268"/>
      <c r="J5" s="268"/>
      <c r="K5" s="267"/>
    </row>
    <row r="6" spans="2:11" s="1" customFormat="1" ht="15" customHeight="1">
      <c r="B6" s="266"/>
      <c r="C6" s="400" t="s">
        <v>2794</v>
      </c>
      <c r="D6" s="400"/>
      <c r="E6" s="400"/>
      <c r="F6" s="400"/>
      <c r="G6" s="400"/>
      <c r="H6" s="400"/>
      <c r="I6" s="400"/>
      <c r="J6" s="400"/>
      <c r="K6" s="267"/>
    </row>
    <row r="7" spans="2:11" s="1" customFormat="1" ht="15" customHeight="1">
      <c r="B7" s="270"/>
      <c r="C7" s="400" t="s">
        <v>2795</v>
      </c>
      <c r="D7" s="400"/>
      <c r="E7" s="400"/>
      <c r="F7" s="400"/>
      <c r="G7" s="400"/>
      <c r="H7" s="400"/>
      <c r="I7" s="400"/>
      <c r="J7" s="400"/>
      <c r="K7" s="267"/>
    </row>
    <row r="8" spans="2:11" s="1" customFormat="1" ht="12.75" customHeight="1">
      <c r="B8" s="270"/>
      <c r="C8" s="269"/>
      <c r="D8" s="269"/>
      <c r="E8" s="269"/>
      <c r="F8" s="269"/>
      <c r="G8" s="269"/>
      <c r="H8" s="269"/>
      <c r="I8" s="269"/>
      <c r="J8" s="269"/>
      <c r="K8" s="267"/>
    </row>
    <row r="9" spans="2:11" s="1" customFormat="1" ht="15" customHeight="1">
      <c r="B9" s="270"/>
      <c r="C9" s="400" t="s">
        <v>2796</v>
      </c>
      <c r="D9" s="400"/>
      <c r="E9" s="400"/>
      <c r="F9" s="400"/>
      <c r="G9" s="400"/>
      <c r="H9" s="400"/>
      <c r="I9" s="400"/>
      <c r="J9" s="400"/>
      <c r="K9" s="267"/>
    </row>
    <row r="10" spans="2:11" s="1" customFormat="1" ht="15" customHeight="1">
      <c r="B10" s="270"/>
      <c r="C10" s="269"/>
      <c r="D10" s="400" t="s">
        <v>2797</v>
      </c>
      <c r="E10" s="400"/>
      <c r="F10" s="400"/>
      <c r="G10" s="400"/>
      <c r="H10" s="400"/>
      <c r="I10" s="400"/>
      <c r="J10" s="400"/>
      <c r="K10" s="267"/>
    </row>
    <row r="11" spans="2:11" s="1" customFormat="1" ht="15" customHeight="1">
      <c r="B11" s="270"/>
      <c r="C11" s="271"/>
      <c r="D11" s="400" t="s">
        <v>2798</v>
      </c>
      <c r="E11" s="400"/>
      <c r="F11" s="400"/>
      <c r="G11" s="400"/>
      <c r="H11" s="400"/>
      <c r="I11" s="400"/>
      <c r="J11" s="400"/>
      <c r="K11" s="267"/>
    </row>
    <row r="12" spans="2:11" s="1" customFormat="1" ht="15" customHeight="1">
      <c r="B12" s="270"/>
      <c r="C12" s="271"/>
      <c r="D12" s="269"/>
      <c r="E12" s="269"/>
      <c r="F12" s="269"/>
      <c r="G12" s="269"/>
      <c r="H12" s="269"/>
      <c r="I12" s="269"/>
      <c r="J12" s="269"/>
      <c r="K12" s="267"/>
    </row>
    <row r="13" spans="2:11" s="1" customFormat="1" ht="15" customHeight="1">
      <c r="B13" s="270"/>
      <c r="C13" s="271"/>
      <c r="D13" s="272" t="s">
        <v>2799</v>
      </c>
      <c r="E13" s="269"/>
      <c r="F13" s="269"/>
      <c r="G13" s="269"/>
      <c r="H13" s="269"/>
      <c r="I13" s="269"/>
      <c r="J13" s="269"/>
      <c r="K13" s="267"/>
    </row>
    <row r="14" spans="2:11" s="1" customFormat="1" ht="12.75" customHeight="1">
      <c r="B14" s="270"/>
      <c r="C14" s="271"/>
      <c r="D14" s="271"/>
      <c r="E14" s="271"/>
      <c r="F14" s="271"/>
      <c r="G14" s="271"/>
      <c r="H14" s="271"/>
      <c r="I14" s="271"/>
      <c r="J14" s="271"/>
      <c r="K14" s="267"/>
    </row>
    <row r="15" spans="2:11" s="1" customFormat="1" ht="15" customHeight="1">
      <c r="B15" s="270"/>
      <c r="C15" s="271"/>
      <c r="D15" s="400" t="s">
        <v>2800</v>
      </c>
      <c r="E15" s="400"/>
      <c r="F15" s="400"/>
      <c r="G15" s="400"/>
      <c r="H15" s="400"/>
      <c r="I15" s="400"/>
      <c r="J15" s="400"/>
      <c r="K15" s="267"/>
    </row>
    <row r="16" spans="2:11" s="1" customFormat="1" ht="15" customHeight="1">
      <c r="B16" s="270"/>
      <c r="C16" s="271"/>
      <c r="D16" s="400" t="s">
        <v>2801</v>
      </c>
      <c r="E16" s="400"/>
      <c r="F16" s="400"/>
      <c r="G16" s="400"/>
      <c r="H16" s="400"/>
      <c r="I16" s="400"/>
      <c r="J16" s="400"/>
      <c r="K16" s="267"/>
    </row>
    <row r="17" spans="2:11" s="1" customFormat="1" ht="15" customHeight="1">
      <c r="B17" s="270"/>
      <c r="C17" s="271"/>
      <c r="D17" s="400" t="s">
        <v>2802</v>
      </c>
      <c r="E17" s="400"/>
      <c r="F17" s="400"/>
      <c r="G17" s="400"/>
      <c r="H17" s="400"/>
      <c r="I17" s="400"/>
      <c r="J17" s="400"/>
      <c r="K17" s="267"/>
    </row>
    <row r="18" spans="2:11" s="1" customFormat="1" ht="15" customHeight="1">
      <c r="B18" s="270"/>
      <c r="C18" s="271"/>
      <c r="D18" s="271"/>
      <c r="E18" s="273" t="s">
        <v>79</v>
      </c>
      <c r="F18" s="400" t="s">
        <v>2803</v>
      </c>
      <c r="G18" s="400"/>
      <c r="H18" s="400"/>
      <c r="I18" s="400"/>
      <c r="J18" s="400"/>
      <c r="K18" s="267"/>
    </row>
    <row r="19" spans="2:11" s="1" customFormat="1" ht="15" customHeight="1">
      <c r="B19" s="270"/>
      <c r="C19" s="271"/>
      <c r="D19" s="271"/>
      <c r="E19" s="273" t="s">
        <v>2804</v>
      </c>
      <c r="F19" s="400" t="s">
        <v>2805</v>
      </c>
      <c r="G19" s="400"/>
      <c r="H19" s="400"/>
      <c r="I19" s="400"/>
      <c r="J19" s="400"/>
      <c r="K19" s="267"/>
    </row>
    <row r="20" spans="2:11" s="1" customFormat="1" ht="15" customHeight="1">
      <c r="B20" s="270"/>
      <c r="C20" s="271"/>
      <c r="D20" s="271"/>
      <c r="E20" s="273" t="s">
        <v>2806</v>
      </c>
      <c r="F20" s="400" t="s">
        <v>2807</v>
      </c>
      <c r="G20" s="400"/>
      <c r="H20" s="400"/>
      <c r="I20" s="400"/>
      <c r="J20" s="400"/>
      <c r="K20" s="267"/>
    </row>
    <row r="21" spans="2:11" s="1" customFormat="1" ht="15" customHeight="1">
      <c r="B21" s="270"/>
      <c r="C21" s="271"/>
      <c r="D21" s="271"/>
      <c r="E21" s="273" t="s">
        <v>2808</v>
      </c>
      <c r="F21" s="400" t="s">
        <v>2809</v>
      </c>
      <c r="G21" s="400"/>
      <c r="H21" s="400"/>
      <c r="I21" s="400"/>
      <c r="J21" s="400"/>
      <c r="K21" s="267"/>
    </row>
    <row r="22" spans="2:11" s="1" customFormat="1" ht="15" customHeight="1">
      <c r="B22" s="270"/>
      <c r="C22" s="271"/>
      <c r="D22" s="271"/>
      <c r="E22" s="273" t="s">
        <v>2007</v>
      </c>
      <c r="F22" s="400" t="s">
        <v>2008</v>
      </c>
      <c r="G22" s="400"/>
      <c r="H22" s="400"/>
      <c r="I22" s="400"/>
      <c r="J22" s="400"/>
      <c r="K22" s="267"/>
    </row>
    <row r="23" spans="2:11" s="1" customFormat="1" ht="15" customHeight="1">
      <c r="B23" s="270"/>
      <c r="C23" s="271"/>
      <c r="D23" s="271"/>
      <c r="E23" s="273" t="s">
        <v>97</v>
      </c>
      <c r="F23" s="400" t="s">
        <v>2810</v>
      </c>
      <c r="G23" s="400"/>
      <c r="H23" s="400"/>
      <c r="I23" s="400"/>
      <c r="J23" s="400"/>
      <c r="K23" s="267"/>
    </row>
    <row r="24" spans="2:11" s="1" customFormat="1" ht="12.75" customHeight="1">
      <c r="B24" s="270"/>
      <c r="C24" s="271"/>
      <c r="D24" s="271"/>
      <c r="E24" s="271"/>
      <c r="F24" s="271"/>
      <c r="G24" s="271"/>
      <c r="H24" s="271"/>
      <c r="I24" s="271"/>
      <c r="J24" s="271"/>
      <c r="K24" s="267"/>
    </row>
    <row r="25" spans="2:11" s="1" customFormat="1" ht="15" customHeight="1">
      <c r="B25" s="270"/>
      <c r="C25" s="400" t="s">
        <v>2811</v>
      </c>
      <c r="D25" s="400"/>
      <c r="E25" s="400"/>
      <c r="F25" s="400"/>
      <c r="G25" s="400"/>
      <c r="H25" s="400"/>
      <c r="I25" s="400"/>
      <c r="J25" s="400"/>
      <c r="K25" s="267"/>
    </row>
    <row r="26" spans="2:11" s="1" customFormat="1" ht="15" customHeight="1">
      <c r="B26" s="270"/>
      <c r="C26" s="400" t="s">
        <v>2812</v>
      </c>
      <c r="D26" s="400"/>
      <c r="E26" s="400"/>
      <c r="F26" s="400"/>
      <c r="G26" s="400"/>
      <c r="H26" s="400"/>
      <c r="I26" s="400"/>
      <c r="J26" s="400"/>
      <c r="K26" s="267"/>
    </row>
    <row r="27" spans="2:11" s="1" customFormat="1" ht="15" customHeight="1">
      <c r="B27" s="270"/>
      <c r="C27" s="269"/>
      <c r="D27" s="400" t="s">
        <v>2813</v>
      </c>
      <c r="E27" s="400"/>
      <c r="F27" s="400"/>
      <c r="G27" s="400"/>
      <c r="H27" s="400"/>
      <c r="I27" s="400"/>
      <c r="J27" s="400"/>
      <c r="K27" s="267"/>
    </row>
    <row r="28" spans="2:11" s="1" customFormat="1" ht="15" customHeight="1">
      <c r="B28" s="270"/>
      <c r="C28" s="271"/>
      <c r="D28" s="400" t="s">
        <v>2814</v>
      </c>
      <c r="E28" s="400"/>
      <c r="F28" s="400"/>
      <c r="G28" s="400"/>
      <c r="H28" s="400"/>
      <c r="I28" s="400"/>
      <c r="J28" s="400"/>
      <c r="K28" s="267"/>
    </row>
    <row r="29" spans="2:11" s="1" customFormat="1" ht="12.75" customHeight="1">
      <c r="B29" s="270"/>
      <c r="C29" s="271"/>
      <c r="D29" s="271"/>
      <c r="E29" s="271"/>
      <c r="F29" s="271"/>
      <c r="G29" s="271"/>
      <c r="H29" s="271"/>
      <c r="I29" s="271"/>
      <c r="J29" s="271"/>
      <c r="K29" s="267"/>
    </row>
    <row r="30" spans="2:11" s="1" customFormat="1" ht="15" customHeight="1">
      <c r="B30" s="270"/>
      <c r="C30" s="271"/>
      <c r="D30" s="400" t="s">
        <v>2815</v>
      </c>
      <c r="E30" s="400"/>
      <c r="F30" s="400"/>
      <c r="G30" s="400"/>
      <c r="H30" s="400"/>
      <c r="I30" s="400"/>
      <c r="J30" s="400"/>
      <c r="K30" s="267"/>
    </row>
    <row r="31" spans="2:11" s="1" customFormat="1" ht="15" customHeight="1">
      <c r="B31" s="270"/>
      <c r="C31" s="271"/>
      <c r="D31" s="400" t="s">
        <v>2816</v>
      </c>
      <c r="E31" s="400"/>
      <c r="F31" s="400"/>
      <c r="G31" s="400"/>
      <c r="H31" s="400"/>
      <c r="I31" s="400"/>
      <c r="J31" s="400"/>
      <c r="K31" s="267"/>
    </row>
    <row r="32" spans="2:11" s="1" customFormat="1" ht="12.75" customHeight="1">
      <c r="B32" s="270"/>
      <c r="C32" s="271"/>
      <c r="D32" s="271"/>
      <c r="E32" s="271"/>
      <c r="F32" s="271"/>
      <c r="G32" s="271"/>
      <c r="H32" s="271"/>
      <c r="I32" s="271"/>
      <c r="J32" s="271"/>
      <c r="K32" s="267"/>
    </row>
    <row r="33" spans="2:11" s="1" customFormat="1" ht="15" customHeight="1">
      <c r="B33" s="270"/>
      <c r="C33" s="271"/>
      <c r="D33" s="400" t="s">
        <v>2817</v>
      </c>
      <c r="E33" s="400"/>
      <c r="F33" s="400"/>
      <c r="G33" s="400"/>
      <c r="H33" s="400"/>
      <c r="I33" s="400"/>
      <c r="J33" s="400"/>
      <c r="K33" s="267"/>
    </row>
    <row r="34" spans="2:11" s="1" customFormat="1" ht="15" customHeight="1">
      <c r="B34" s="270"/>
      <c r="C34" s="271"/>
      <c r="D34" s="400" t="s">
        <v>2818</v>
      </c>
      <c r="E34" s="400"/>
      <c r="F34" s="400"/>
      <c r="G34" s="400"/>
      <c r="H34" s="400"/>
      <c r="I34" s="400"/>
      <c r="J34" s="400"/>
      <c r="K34" s="267"/>
    </row>
    <row r="35" spans="2:11" s="1" customFormat="1" ht="15" customHeight="1">
      <c r="B35" s="270"/>
      <c r="C35" s="271"/>
      <c r="D35" s="400" t="s">
        <v>2819</v>
      </c>
      <c r="E35" s="400"/>
      <c r="F35" s="400"/>
      <c r="G35" s="400"/>
      <c r="H35" s="400"/>
      <c r="I35" s="400"/>
      <c r="J35" s="400"/>
      <c r="K35" s="267"/>
    </row>
    <row r="36" spans="2:11" s="1" customFormat="1" ht="15" customHeight="1">
      <c r="B36" s="270"/>
      <c r="C36" s="271"/>
      <c r="D36" s="269"/>
      <c r="E36" s="272" t="s">
        <v>159</v>
      </c>
      <c r="F36" s="269"/>
      <c r="G36" s="400" t="s">
        <v>2820</v>
      </c>
      <c r="H36" s="400"/>
      <c r="I36" s="400"/>
      <c r="J36" s="400"/>
      <c r="K36" s="267"/>
    </row>
    <row r="37" spans="2:11" s="1" customFormat="1" ht="30.75" customHeight="1">
      <c r="B37" s="270"/>
      <c r="C37" s="271"/>
      <c r="D37" s="269"/>
      <c r="E37" s="272" t="s">
        <v>2821</v>
      </c>
      <c r="F37" s="269"/>
      <c r="G37" s="400" t="s">
        <v>2822</v>
      </c>
      <c r="H37" s="400"/>
      <c r="I37" s="400"/>
      <c r="J37" s="400"/>
      <c r="K37" s="267"/>
    </row>
    <row r="38" spans="2:11" s="1" customFormat="1" ht="15" customHeight="1">
      <c r="B38" s="270"/>
      <c r="C38" s="271"/>
      <c r="D38" s="269"/>
      <c r="E38" s="272" t="s">
        <v>53</v>
      </c>
      <c r="F38" s="269"/>
      <c r="G38" s="400" t="s">
        <v>2823</v>
      </c>
      <c r="H38" s="400"/>
      <c r="I38" s="400"/>
      <c r="J38" s="400"/>
      <c r="K38" s="267"/>
    </row>
    <row r="39" spans="2:11" s="1" customFormat="1" ht="15" customHeight="1">
      <c r="B39" s="270"/>
      <c r="C39" s="271"/>
      <c r="D39" s="269"/>
      <c r="E39" s="272" t="s">
        <v>54</v>
      </c>
      <c r="F39" s="269"/>
      <c r="G39" s="400" t="s">
        <v>2824</v>
      </c>
      <c r="H39" s="400"/>
      <c r="I39" s="400"/>
      <c r="J39" s="400"/>
      <c r="K39" s="267"/>
    </row>
    <row r="40" spans="2:11" s="1" customFormat="1" ht="15" customHeight="1">
      <c r="B40" s="270"/>
      <c r="C40" s="271"/>
      <c r="D40" s="269"/>
      <c r="E40" s="272" t="s">
        <v>160</v>
      </c>
      <c r="F40" s="269"/>
      <c r="G40" s="400" t="s">
        <v>2825</v>
      </c>
      <c r="H40" s="400"/>
      <c r="I40" s="400"/>
      <c r="J40" s="400"/>
      <c r="K40" s="267"/>
    </row>
    <row r="41" spans="2:11" s="1" customFormat="1" ht="15" customHeight="1">
      <c r="B41" s="270"/>
      <c r="C41" s="271"/>
      <c r="D41" s="269"/>
      <c r="E41" s="272" t="s">
        <v>161</v>
      </c>
      <c r="F41" s="269"/>
      <c r="G41" s="400" t="s">
        <v>2826</v>
      </c>
      <c r="H41" s="400"/>
      <c r="I41" s="400"/>
      <c r="J41" s="400"/>
      <c r="K41" s="267"/>
    </row>
    <row r="42" spans="2:11" s="1" customFormat="1" ht="15" customHeight="1">
      <c r="B42" s="270"/>
      <c r="C42" s="271"/>
      <c r="D42" s="269"/>
      <c r="E42" s="272" t="s">
        <v>2827</v>
      </c>
      <c r="F42" s="269"/>
      <c r="G42" s="400" t="s">
        <v>2828</v>
      </c>
      <c r="H42" s="400"/>
      <c r="I42" s="400"/>
      <c r="J42" s="400"/>
      <c r="K42" s="267"/>
    </row>
    <row r="43" spans="2:11" s="1" customFormat="1" ht="15" customHeight="1">
      <c r="B43" s="270"/>
      <c r="C43" s="271"/>
      <c r="D43" s="269"/>
      <c r="E43" s="272"/>
      <c r="F43" s="269"/>
      <c r="G43" s="400" t="s">
        <v>2829</v>
      </c>
      <c r="H43" s="400"/>
      <c r="I43" s="400"/>
      <c r="J43" s="400"/>
      <c r="K43" s="267"/>
    </row>
    <row r="44" spans="2:11" s="1" customFormat="1" ht="15" customHeight="1">
      <c r="B44" s="270"/>
      <c r="C44" s="271"/>
      <c r="D44" s="269"/>
      <c r="E44" s="272" t="s">
        <v>2830</v>
      </c>
      <c r="F44" s="269"/>
      <c r="G44" s="400" t="s">
        <v>2831</v>
      </c>
      <c r="H44" s="400"/>
      <c r="I44" s="400"/>
      <c r="J44" s="400"/>
      <c r="K44" s="267"/>
    </row>
    <row r="45" spans="2:11" s="1" customFormat="1" ht="15" customHeight="1">
      <c r="B45" s="270"/>
      <c r="C45" s="271"/>
      <c r="D45" s="269"/>
      <c r="E45" s="272" t="s">
        <v>163</v>
      </c>
      <c r="F45" s="269"/>
      <c r="G45" s="400" t="s">
        <v>2832</v>
      </c>
      <c r="H45" s="400"/>
      <c r="I45" s="400"/>
      <c r="J45" s="400"/>
      <c r="K45" s="267"/>
    </row>
    <row r="46" spans="2:11" s="1" customFormat="1" ht="12.75" customHeight="1">
      <c r="B46" s="270"/>
      <c r="C46" s="271"/>
      <c r="D46" s="269"/>
      <c r="E46" s="269"/>
      <c r="F46" s="269"/>
      <c r="G46" s="269"/>
      <c r="H46" s="269"/>
      <c r="I46" s="269"/>
      <c r="J46" s="269"/>
      <c r="K46" s="267"/>
    </row>
    <row r="47" spans="2:11" s="1" customFormat="1" ht="15" customHeight="1">
      <c r="B47" s="270"/>
      <c r="C47" s="271"/>
      <c r="D47" s="400" t="s">
        <v>2833</v>
      </c>
      <c r="E47" s="400"/>
      <c r="F47" s="400"/>
      <c r="G47" s="400"/>
      <c r="H47" s="400"/>
      <c r="I47" s="400"/>
      <c r="J47" s="400"/>
      <c r="K47" s="267"/>
    </row>
    <row r="48" spans="2:11" s="1" customFormat="1" ht="15" customHeight="1">
      <c r="B48" s="270"/>
      <c r="C48" s="271"/>
      <c r="D48" s="271"/>
      <c r="E48" s="400" t="s">
        <v>2834</v>
      </c>
      <c r="F48" s="400"/>
      <c r="G48" s="400"/>
      <c r="H48" s="400"/>
      <c r="I48" s="400"/>
      <c r="J48" s="400"/>
      <c r="K48" s="267"/>
    </row>
    <row r="49" spans="2:11" s="1" customFormat="1" ht="15" customHeight="1">
      <c r="B49" s="270"/>
      <c r="C49" s="271"/>
      <c r="D49" s="271"/>
      <c r="E49" s="400" t="s">
        <v>2835</v>
      </c>
      <c r="F49" s="400"/>
      <c r="G49" s="400"/>
      <c r="H49" s="400"/>
      <c r="I49" s="400"/>
      <c r="J49" s="400"/>
      <c r="K49" s="267"/>
    </row>
    <row r="50" spans="2:11" s="1" customFormat="1" ht="15" customHeight="1">
      <c r="B50" s="270"/>
      <c r="C50" s="271"/>
      <c r="D50" s="271"/>
      <c r="E50" s="400" t="s">
        <v>2836</v>
      </c>
      <c r="F50" s="400"/>
      <c r="G50" s="400"/>
      <c r="H50" s="400"/>
      <c r="I50" s="400"/>
      <c r="J50" s="400"/>
      <c r="K50" s="267"/>
    </row>
    <row r="51" spans="2:11" s="1" customFormat="1" ht="15" customHeight="1">
      <c r="B51" s="270"/>
      <c r="C51" s="271"/>
      <c r="D51" s="400" t="s">
        <v>2837</v>
      </c>
      <c r="E51" s="400"/>
      <c r="F51" s="400"/>
      <c r="G51" s="400"/>
      <c r="H51" s="400"/>
      <c r="I51" s="400"/>
      <c r="J51" s="400"/>
      <c r="K51" s="267"/>
    </row>
    <row r="52" spans="2:11" s="1" customFormat="1" ht="25.5" customHeight="1">
      <c r="B52" s="266"/>
      <c r="C52" s="402" t="s">
        <v>2838</v>
      </c>
      <c r="D52" s="402"/>
      <c r="E52" s="402"/>
      <c r="F52" s="402"/>
      <c r="G52" s="402"/>
      <c r="H52" s="402"/>
      <c r="I52" s="402"/>
      <c r="J52" s="402"/>
      <c r="K52" s="267"/>
    </row>
    <row r="53" spans="2:11" s="1" customFormat="1" ht="5.25" customHeight="1">
      <c r="B53" s="266"/>
      <c r="C53" s="268"/>
      <c r="D53" s="268"/>
      <c r="E53" s="268"/>
      <c r="F53" s="268"/>
      <c r="G53" s="268"/>
      <c r="H53" s="268"/>
      <c r="I53" s="268"/>
      <c r="J53" s="268"/>
      <c r="K53" s="267"/>
    </row>
    <row r="54" spans="2:11" s="1" customFormat="1" ht="15" customHeight="1">
      <c r="B54" s="266"/>
      <c r="C54" s="400" t="s">
        <v>2839</v>
      </c>
      <c r="D54" s="400"/>
      <c r="E54" s="400"/>
      <c r="F54" s="400"/>
      <c r="G54" s="400"/>
      <c r="H54" s="400"/>
      <c r="I54" s="400"/>
      <c r="J54" s="400"/>
      <c r="K54" s="267"/>
    </row>
    <row r="55" spans="2:11" s="1" customFormat="1" ht="15" customHeight="1">
      <c r="B55" s="266"/>
      <c r="C55" s="400" t="s">
        <v>2840</v>
      </c>
      <c r="D55" s="400"/>
      <c r="E55" s="400"/>
      <c r="F55" s="400"/>
      <c r="G55" s="400"/>
      <c r="H55" s="400"/>
      <c r="I55" s="400"/>
      <c r="J55" s="400"/>
      <c r="K55" s="267"/>
    </row>
    <row r="56" spans="2:11" s="1" customFormat="1" ht="12.75" customHeight="1">
      <c r="B56" s="266"/>
      <c r="C56" s="269"/>
      <c r="D56" s="269"/>
      <c r="E56" s="269"/>
      <c r="F56" s="269"/>
      <c r="G56" s="269"/>
      <c r="H56" s="269"/>
      <c r="I56" s="269"/>
      <c r="J56" s="269"/>
      <c r="K56" s="267"/>
    </row>
    <row r="57" spans="2:11" s="1" customFormat="1" ht="15" customHeight="1">
      <c r="B57" s="266"/>
      <c r="C57" s="400" t="s">
        <v>2841</v>
      </c>
      <c r="D57" s="400"/>
      <c r="E57" s="400"/>
      <c r="F57" s="400"/>
      <c r="G57" s="400"/>
      <c r="H57" s="400"/>
      <c r="I57" s="400"/>
      <c r="J57" s="400"/>
      <c r="K57" s="267"/>
    </row>
    <row r="58" spans="2:11" s="1" customFormat="1" ht="15" customHeight="1">
      <c r="B58" s="266"/>
      <c r="C58" s="271"/>
      <c r="D58" s="400" t="s">
        <v>2842</v>
      </c>
      <c r="E58" s="400"/>
      <c r="F58" s="400"/>
      <c r="G58" s="400"/>
      <c r="H58" s="400"/>
      <c r="I58" s="400"/>
      <c r="J58" s="400"/>
      <c r="K58" s="267"/>
    </row>
    <row r="59" spans="2:11" s="1" customFormat="1" ht="15" customHeight="1">
      <c r="B59" s="266"/>
      <c r="C59" s="271"/>
      <c r="D59" s="400" t="s">
        <v>2843</v>
      </c>
      <c r="E59" s="400"/>
      <c r="F59" s="400"/>
      <c r="G59" s="400"/>
      <c r="H59" s="400"/>
      <c r="I59" s="400"/>
      <c r="J59" s="400"/>
      <c r="K59" s="267"/>
    </row>
    <row r="60" spans="2:11" s="1" customFormat="1" ht="15" customHeight="1">
      <c r="B60" s="266"/>
      <c r="C60" s="271"/>
      <c r="D60" s="400" t="s">
        <v>2844</v>
      </c>
      <c r="E60" s="400"/>
      <c r="F60" s="400"/>
      <c r="G60" s="400"/>
      <c r="H60" s="400"/>
      <c r="I60" s="400"/>
      <c r="J60" s="400"/>
      <c r="K60" s="267"/>
    </row>
    <row r="61" spans="2:11" s="1" customFormat="1" ht="15" customHeight="1">
      <c r="B61" s="266"/>
      <c r="C61" s="271"/>
      <c r="D61" s="400" t="s">
        <v>2845</v>
      </c>
      <c r="E61" s="400"/>
      <c r="F61" s="400"/>
      <c r="G61" s="400"/>
      <c r="H61" s="400"/>
      <c r="I61" s="400"/>
      <c r="J61" s="400"/>
      <c r="K61" s="267"/>
    </row>
    <row r="62" spans="2:11" s="1" customFormat="1" ht="15" customHeight="1">
      <c r="B62" s="266"/>
      <c r="C62" s="271"/>
      <c r="D62" s="401" t="s">
        <v>2846</v>
      </c>
      <c r="E62" s="401"/>
      <c r="F62" s="401"/>
      <c r="G62" s="401"/>
      <c r="H62" s="401"/>
      <c r="I62" s="401"/>
      <c r="J62" s="401"/>
      <c r="K62" s="267"/>
    </row>
    <row r="63" spans="2:11" s="1" customFormat="1" ht="15" customHeight="1">
      <c r="B63" s="266"/>
      <c r="C63" s="271"/>
      <c r="D63" s="400" t="s">
        <v>2847</v>
      </c>
      <c r="E63" s="400"/>
      <c r="F63" s="400"/>
      <c r="G63" s="400"/>
      <c r="H63" s="400"/>
      <c r="I63" s="400"/>
      <c r="J63" s="400"/>
      <c r="K63" s="267"/>
    </row>
    <row r="64" spans="2:11" s="1" customFormat="1" ht="12.75" customHeight="1">
      <c r="B64" s="266"/>
      <c r="C64" s="271"/>
      <c r="D64" s="271"/>
      <c r="E64" s="274"/>
      <c r="F64" s="271"/>
      <c r="G64" s="271"/>
      <c r="H64" s="271"/>
      <c r="I64" s="271"/>
      <c r="J64" s="271"/>
      <c r="K64" s="267"/>
    </row>
    <row r="65" spans="2:11" s="1" customFormat="1" ht="15" customHeight="1">
      <c r="B65" s="266"/>
      <c r="C65" s="271"/>
      <c r="D65" s="400" t="s">
        <v>2848</v>
      </c>
      <c r="E65" s="400"/>
      <c r="F65" s="400"/>
      <c r="G65" s="400"/>
      <c r="H65" s="400"/>
      <c r="I65" s="400"/>
      <c r="J65" s="400"/>
      <c r="K65" s="267"/>
    </row>
    <row r="66" spans="2:11" s="1" customFormat="1" ht="15" customHeight="1">
      <c r="B66" s="266"/>
      <c r="C66" s="271"/>
      <c r="D66" s="401" t="s">
        <v>2849</v>
      </c>
      <c r="E66" s="401"/>
      <c r="F66" s="401"/>
      <c r="G66" s="401"/>
      <c r="H66" s="401"/>
      <c r="I66" s="401"/>
      <c r="J66" s="401"/>
      <c r="K66" s="267"/>
    </row>
    <row r="67" spans="2:11" s="1" customFormat="1" ht="15" customHeight="1">
      <c r="B67" s="266"/>
      <c r="C67" s="271"/>
      <c r="D67" s="400" t="s">
        <v>2850</v>
      </c>
      <c r="E67" s="400"/>
      <c r="F67" s="400"/>
      <c r="G67" s="400"/>
      <c r="H67" s="400"/>
      <c r="I67" s="400"/>
      <c r="J67" s="400"/>
      <c r="K67" s="267"/>
    </row>
    <row r="68" spans="2:11" s="1" customFormat="1" ht="15" customHeight="1">
      <c r="B68" s="266"/>
      <c r="C68" s="271"/>
      <c r="D68" s="400" t="s">
        <v>2851</v>
      </c>
      <c r="E68" s="400"/>
      <c r="F68" s="400"/>
      <c r="G68" s="400"/>
      <c r="H68" s="400"/>
      <c r="I68" s="400"/>
      <c r="J68" s="400"/>
      <c r="K68" s="267"/>
    </row>
    <row r="69" spans="2:11" s="1" customFormat="1" ht="15" customHeight="1">
      <c r="B69" s="266"/>
      <c r="C69" s="271"/>
      <c r="D69" s="400" t="s">
        <v>2852</v>
      </c>
      <c r="E69" s="400"/>
      <c r="F69" s="400"/>
      <c r="G69" s="400"/>
      <c r="H69" s="400"/>
      <c r="I69" s="400"/>
      <c r="J69" s="400"/>
      <c r="K69" s="267"/>
    </row>
    <row r="70" spans="2:11" s="1" customFormat="1" ht="15" customHeight="1">
      <c r="B70" s="266"/>
      <c r="C70" s="271"/>
      <c r="D70" s="400" t="s">
        <v>2853</v>
      </c>
      <c r="E70" s="400"/>
      <c r="F70" s="400"/>
      <c r="G70" s="400"/>
      <c r="H70" s="400"/>
      <c r="I70" s="400"/>
      <c r="J70" s="400"/>
      <c r="K70" s="267"/>
    </row>
    <row r="71" spans="2:11" s="1" customFormat="1" ht="12.75" customHeight="1">
      <c r="B71" s="275"/>
      <c r="C71" s="276"/>
      <c r="D71" s="276"/>
      <c r="E71" s="276"/>
      <c r="F71" s="276"/>
      <c r="G71" s="276"/>
      <c r="H71" s="276"/>
      <c r="I71" s="276"/>
      <c r="J71" s="276"/>
      <c r="K71" s="277"/>
    </row>
    <row r="72" spans="2:11" s="1" customFormat="1" ht="18.75" customHeight="1">
      <c r="B72" s="278"/>
      <c r="C72" s="278"/>
      <c r="D72" s="278"/>
      <c r="E72" s="278"/>
      <c r="F72" s="278"/>
      <c r="G72" s="278"/>
      <c r="H72" s="278"/>
      <c r="I72" s="278"/>
      <c r="J72" s="278"/>
      <c r="K72" s="279"/>
    </row>
    <row r="73" spans="2:11" s="1" customFormat="1" ht="18.75" customHeight="1">
      <c r="B73" s="279"/>
      <c r="C73" s="279"/>
      <c r="D73" s="279"/>
      <c r="E73" s="279"/>
      <c r="F73" s="279"/>
      <c r="G73" s="279"/>
      <c r="H73" s="279"/>
      <c r="I73" s="279"/>
      <c r="J73" s="279"/>
      <c r="K73" s="279"/>
    </row>
    <row r="74" spans="2:11" s="1" customFormat="1" ht="7.5" customHeight="1">
      <c r="B74" s="280"/>
      <c r="C74" s="281"/>
      <c r="D74" s="281"/>
      <c r="E74" s="281"/>
      <c r="F74" s="281"/>
      <c r="G74" s="281"/>
      <c r="H74" s="281"/>
      <c r="I74" s="281"/>
      <c r="J74" s="281"/>
      <c r="K74" s="282"/>
    </row>
    <row r="75" spans="2:11" s="1" customFormat="1" ht="45" customHeight="1">
      <c r="B75" s="283"/>
      <c r="C75" s="399" t="s">
        <v>2854</v>
      </c>
      <c r="D75" s="399"/>
      <c r="E75" s="399"/>
      <c r="F75" s="399"/>
      <c r="G75" s="399"/>
      <c r="H75" s="399"/>
      <c r="I75" s="399"/>
      <c r="J75" s="399"/>
      <c r="K75" s="284"/>
    </row>
    <row r="76" spans="2:11" s="1" customFormat="1" ht="17.25" customHeight="1">
      <c r="B76" s="283"/>
      <c r="C76" s="285" t="s">
        <v>2855</v>
      </c>
      <c r="D76" s="285"/>
      <c r="E76" s="285"/>
      <c r="F76" s="285" t="s">
        <v>2856</v>
      </c>
      <c r="G76" s="286"/>
      <c r="H76" s="285" t="s">
        <v>54</v>
      </c>
      <c r="I76" s="285" t="s">
        <v>57</v>
      </c>
      <c r="J76" s="285" t="s">
        <v>2857</v>
      </c>
      <c r="K76" s="284"/>
    </row>
    <row r="77" spans="2:11" s="1" customFormat="1" ht="17.25" customHeight="1">
      <c r="B77" s="283"/>
      <c r="C77" s="287" t="s">
        <v>2858</v>
      </c>
      <c r="D77" s="287"/>
      <c r="E77" s="287"/>
      <c r="F77" s="288" t="s">
        <v>2859</v>
      </c>
      <c r="G77" s="289"/>
      <c r="H77" s="287"/>
      <c r="I77" s="287"/>
      <c r="J77" s="287" t="s">
        <v>2860</v>
      </c>
      <c r="K77" s="284"/>
    </row>
    <row r="78" spans="2:11" s="1" customFormat="1" ht="5.25" customHeight="1">
      <c r="B78" s="283"/>
      <c r="C78" s="290"/>
      <c r="D78" s="290"/>
      <c r="E78" s="290"/>
      <c r="F78" s="290"/>
      <c r="G78" s="291"/>
      <c r="H78" s="290"/>
      <c r="I78" s="290"/>
      <c r="J78" s="290"/>
      <c r="K78" s="284"/>
    </row>
    <row r="79" spans="2:11" s="1" customFormat="1" ht="15" customHeight="1">
      <c r="B79" s="283"/>
      <c r="C79" s="272" t="s">
        <v>53</v>
      </c>
      <c r="D79" s="290"/>
      <c r="E79" s="290"/>
      <c r="F79" s="292" t="s">
        <v>2861</v>
      </c>
      <c r="G79" s="291"/>
      <c r="H79" s="272" t="s">
        <v>2862</v>
      </c>
      <c r="I79" s="272" t="s">
        <v>2863</v>
      </c>
      <c r="J79" s="272">
        <v>20</v>
      </c>
      <c r="K79" s="284"/>
    </row>
    <row r="80" spans="2:11" s="1" customFormat="1" ht="15" customHeight="1">
      <c r="B80" s="283"/>
      <c r="C80" s="272" t="s">
        <v>2864</v>
      </c>
      <c r="D80" s="272"/>
      <c r="E80" s="272"/>
      <c r="F80" s="292" t="s">
        <v>2861</v>
      </c>
      <c r="G80" s="291"/>
      <c r="H80" s="272" t="s">
        <v>2865</v>
      </c>
      <c r="I80" s="272" t="s">
        <v>2863</v>
      </c>
      <c r="J80" s="272">
        <v>120</v>
      </c>
      <c r="K80" s="284"/>
    </row>
    <row r="81" spans="2:11" s="1" customFormat="1" ht="15" customHeight="1">
      <c r="B81" s="293"/>
      <c r="C81" s="272" t="s">
        <v>2866</v>
      </c>
      <c r="D81" s="272"/>
      <c r="E81" s="272"/>
      <c r="F81" s="292" t="s">
        <v>2867</v>
      </c>
      <c r="G81" s="291"/>
      <c r="H81" s="272" t="s">
        <v>2868</v>
      </c>
      <c r="I81" s="272" t="s">
        <v>2863</v>
      </c>
      <c r="J81" s="272">
        <v>50</v>
      </c>
      <c r="K81" s="284"/>
    </row>
    <row r="82" spans="2:11" s="1" customFormat="1" ht="15" customHeight="1">
      <c r="B82" s="293"/>
      <c r="C82" s="272" t="s">
        <v>2869</v>
      </c>
      <c r="D82" s="272"/>
      <c r="E82" s="272"/>
      <c r="F82" s="292" t="s">
        <v>2861</v>
      </c>
      <c r="G82" s="291"/>
      <c r="H82" s="272" t="s">
        <v>2870</v>
      </c>
      <c r="I82" s="272" t="s">
        <v>2871</v>
      </c>
      <c r="J82" s="272"/>
      <c r="K82" s="284"/>
    </row>
    <row r="83" spans="2:11" s="1" customFormat="1" ht="15" customHeight="1">
      <c r="B83" s="293"/>
      <c r="C83" s="294" t="s">
        <v>2872</v>
      </c>
      <c r="D83" s="294"/>
      <c r="E83" s="294"/>
      <c r="F83" s="295" t="s">
        <v>2867</v>
      </c>
      <c r="G83" s="294"/>
      <c r="H83" s="294" t="s">
        <v>2873</v>
      </c>
      <c r="I83" s="294" t="s">
        <v>2863</v>
      </c>
      <c r="J83" s="294">
        <v>15</v>
      </c>
      <c r="K83" s="284"/>
    </row>
    <row r="84" spans="2:11" s="1" customFormat="1" ht="15" customHeight="1">
      <c r="B84" s="293"/>
      <c r="C84" s="294" t="s">
        <v>2874</v>
      </c>
      <c r="D84" s="294"/>
      <c r="E84" s="294"/>
      <c r="F84" s="295" t="s">
        <v>2867</v>
      </c>
      <c r="G84" s="294"/>
      <c r="H84" s="294" t="s">
        <v>2875</v>
      </c>
      <c r="I84" s="294" t="s">
        <v>2863</v>
      </c>
      <c r="J84" s="294">
        <v>15</v>
      </c>
      <c r="K84" s="284"/>
    </row>
    <row r="85" spans="2:11" s="1" customFormat="1" ht="15" customHeight="1">
      <c r="B85" s="293"/>
      <c r="C85" s="294" t="s">
        <v>2876</v>
      </c>
      <c r="D85" s="294"/>
      <c r="E85" s="294"/>
      <c r="F85" s="295" t="s">
        <v>2867</v>
      </c>
      <c r="G85" s="294"/>
      <c r="H85" s="294" t="s">
        <v>2877</v>
      </c>
      <c r="I85" s="294" t="s">
        <v>2863</v>
      </c>
      <c r="J85" s="294">
        <v>20</v>
      </c>
      <c r="K85" s="284"/>
    </row>
    <row r="86" spans="2:11" s="1" customFormat="1" ht="15" customHeight="1">
      <c r="B86" s="293"/>
      <c r="C86" s="294" t="s">
        <v>2878</v>
      </c>
      <c r="D86" s="294"/>
      <c r="E86" s="294"/>
      <c r="F86" s="295" t="s">
        <v>2867</v>
      </c>
      <c r="G86" s="294"/>
      <c r="H86" s="294" t="s">
        <v>2879</v>
      </c>
      <c r="I86" s="294" t="s">
        <v>2863</v>
      </c>
      <c r="J86" s="294">
        <v>20</v>
      </c>
      <c r="K86" s="284"/>
    </row>
    <row r="87" spans="2:11" s="1" customFormat="1" ht="15" customHeight="1">
      <c r="B87" s="293"/>
      <c r="C87" s="272" t="s">
        <v>2880</v>
      </c>
      <c r="D87" s="272"/>
      <c r="E87" s="272"/>
      <c r="F87" s="292" t="s">
        <v>2867</v>
      </c>
      <c r="G87" s="291"/>
      <c r="H87" s="272" t="s">
        <v>2881</v>
      </c>
      <c r="I87" s="272" t="s">
        <v>2863</v>
      </c>
      <c r="J87" s="272">
        <v>50</v>
      </c>
      <c r="K87" s="284"/>
    </row>
    <row r="88" spans="2:11" s="1" customFormat="1" ht="15" customHeight="1">
      <c r="B88" s="293"/>
      <c r="C88" s="272" t="s">
        <v>2882</v>
      </c>
      <c r="D88" s="272"/>
      <c r="E88" s="272"/>
      <c r="F88" s="292" t="s">
        <v>2867</v>
      </c>
      <c r="G88" s="291"/>
      <c r="H88" s="272" t="s">
        <v>2883</v>
      </c>
      <c r="I88" s="272" t="s">
        <v>2863</v>
      </c>
      <c r="J88" s="272">
        <v>20</v>
      </c>
      <c r="K88" s="284"/>
    </row>
    <row r="89" spans="2:11" s="1" customFormat="1" ht="15" customHeight="1">
      <c r="B89" s="293"/>
      <c r="C89" s="272" t="s">
        <v>2884</v>
      </c>
      <c r="D89" s="272"/>
      <c r="E89" s="272"/>
      <c r="F89" s="292" t="s">
        <v>2867</v>
      </c>
      <c r="G89" s="291"/>
      <c r="H89" s="272" t="s">
        <v>2885</v>
      </c>
      <c r="I89" s="272" t="s">
        <v>2863</v>
      </c>
      <c r="J89" s="272">
        <v>20</v>
      </c>
      <c r="K89" s="284"/>
    </row>
    <row r="90" spans="2:11" s="1" customFormat="1" ht="15" customHeight="1">
      <c r="B90" s="293"/>
      <c r="C90" s="272" t="s">
        <v>2886</v>
      </c>
      <c r="D90" s="272"/>
      <c r="E90" s="272"/>
      <c r="F90" s="292" t="s">
        <v>2867</v>
      </c>
      <c r="G90" s="291"/>
      <c r="H90" s="272" t="s">
        <v>2887</v>
      </c>
      <c r="I90" s="272" t="s">
        <v>2863</v>
      </c>
      <c r="J90" s="272">
        <v>50</v>
      </c>
      <c r="K90" s="284"/>
    </row>
    <row r="91" spans="2:11" s="1" customFormat="1" ht="15" customHeight="1">
      <c r="B91" s="293"/>
      <c r="C91" s="272" t="s">
        <v>2888</v>
      </c>
      <c r="D91" s="272"/>
      <c r="E91" s="272"/>
      <c r="F91" s="292" t="s">
        <v>2867</v>
      </c>
      <c r="G91" s="291"/>
      <c r="H91" s="272" t="s">
        <v>2888</v>
      </c>
      <c r="I91" s="272" t="s">
        <v>2863</v>
      </c>
      <c r="J91" s="272">
        <v>50</v>
      </c>
      <c r="K91" s="284"/>
    </row>
    <row r="92" spans="2:11" s="1" customFormat="1" ht="15" customHeight="1">
      <c r="B92" s="293"/>
      <c r="C92" s="272" t="s">
        <v>2889</v>
      </c>
      <c r="D92" s="272"/>
      <c r="E92" s="272"/>
      <c r="F92" s="292" t="s">
        <v>2867</v>
      </c>
      <c r="G92" s="291"/>
      <c r="H92" s="272" t="s">
        <v>2890</v>
      </c>
      <c r="I92" s="272" t="s">
        <v>2863</v>
      </c>
      <c r="J92" s="272">
        <v>255</v>
      </c>
      <c r="K92" s="284"/>
    </row>
    <row r="93" spans="2:11" s="1" customFormat="1" ht="15" customHeight="1">
      <c r="B93" s="293"/>
      <c r="C93" s="272" t="s">
        <v>2891</v>
      </c>
      <c r="D93" s="272"/>
      <c r="E93" s="272"/>
      <c r="F93" s="292" t="s">
        <v>2861</v>
      </c>
      <c r="G93" s="291"/>
      <c r="H93" s="272" t="s">
        <v>2892</v>
      </c>
      <c r="I93" s="272" t="s">
        <v>2893</v>
      </c>
      <c r="J93" s="272"/>
      <c r="K93" s="284"/>
    </row>
    <row r="94" spans="2:11" s="1" customFormat="1" ht="15" customHeight="1">
      <c r="B94" s="293"/>
      <c r="C94" s="272" t="s">
        <v>2894</v>
      </c>
      <c r="D94" s="272"/>
      <c r="E94" s="272"/>
      <c r="F94" s="292" t="s">
        <v>2861</v>
      </c>
      <c r="G94" s="291"/>
      <c r="H94" s="272" t="s">
        <v>2895</v>
      </c>
      <c r="I94" s="272" t="s">
        <v>2896</v>
      </c>
      <c r="J94" s="272"/>
      <c r="K94" s="284"/>
    </row>
    <row r="95" spans="2:11" s="1" customFormat="1" ht="15" customHeight="1">
      <c r="B95" s="293"/>
      <c r="C95" s="272" t="s">
        <v>2897</v>
      </c>
      <c r="D95" s="272"/>
      <c r="E95" s="272"/>
      <c r="F95" s="292" t="s">
        <v>2861</v>
      </c>
      <c r="G95" s="291"/>
      <c r="H95" s="272" t="s">
        <v>2897</v>
      </c>
      <c r="I95" s="272" t="s">
        <v>2896</v>
      </c>
      <c r="J95" s="272"/>
      <c r="K95" s="284"/>
    </row>
    <row r="96" spans="2:11" s="1" customFormat="1" ht="15" customHeight="1">
      <c r="B96" s="293"/>
      <c r="C96" s="272" t="s">
        <v>38</v>
      </c>
      <c r="D96" s="272"/>
      <c r="E96" s="272"/>
      <c r="F96" s="292" t="s">
        <v>2861</v>
      </c>
      <c r="G96" s="291"/>
      <c r="H96" s="272" t="s">
        <v>2898</v>
      </c>
      <c r="I96" s="272" t="s">
        <v>2896</v>
      </c>
      <c r="J96" s="272"/>
      <c r="K96" s="284"/>
    </row>
    <row r="97" spans="2:11" s="1" customFormat="1" ht="15" customHeight="1">
      <c r="B97" s="293"/>
      <c r="C97" s="272" t="s">
        <v>48</v>
      </c>
      <c r="D97" s="272"/>
      <c r="E97" s="272"/>
      <c r="F97" s="292" t="s">
        <v>2861</v>
      </c>
      <c r="G97" s="291"/>
      <c r="H97" s="272" t="s">
        <v>2899</v>
      </c>
      <c r="I97" s="272" t="s">
        <v>2896</v>
      </c>
      <c r="J97" s="272"/>
      <c r="K97" s="284"/>
    </row>
    <row r="98" spans="2:11" s="1" customFormat="1" ht="15" customHeight="1">
      <c r="B98" s="296"/>
      <c r="C98" s="297"/>
      <c r="D98" s="297"/>
      <c r="E98" s="297"/>
      <c r="F98" s="297"/>
      <c r="G98" s="297"/>
      <c r="H98" s="297"/>
      <c r="I98" s="297"/>
      <c r="J98" s="297"/>
      <c r="K98" s="298"/>
    </row>
    <row r="99" spans="2:11" s="1" customFormat="1" ht="18.75" customHeight="1">
      <c r="B99" s="299"/>
      <c r="C99" s="300"/>
      <c r="D99" s="300"/>
      <c r="E99" s="300"/>
      <c r="F99" s="300"/>
      <c r="G99" s="300"/>
      <c r="H99" s="300"/>
      <c r="I99" s="300"/>
      <c r="J99" s="300"/>
      <c r="K99" s="299"/>
    </row>
    <row r="100" spans="2:11" s="1" customFormat="1" ht="18.75" customHeight="1"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</row>
    <row r="101" spans="2:11" s="1" customFormat="1" ht="7.5" customHeight="1">
      <c r="B101" s="280"/>
      <c r="C101" s="281"/>
      <c r="D101" s="281"/>
      <c r="E101" s="281"/>
      <c r="F101" s="281"/>
      <c r="G101" s="281"/>
      <c r="H101" s="281"/>
      <c r="I101" s="281"/>
      <c r="J101" s="281"/>
      <c r="K101" s="282"/>
    </row>
    <row r="102" spans="2:11" s="1" customFormat="1" ht="45" customHeight="1">
      <c r="B102" s="283"/>
      <c r="C102" s="399" t="s">
        <v>2900</v>
      </c>
      <c r="D102" s="399"/>
      <c r="E102" s="399"/>
      <c r="F102" s="399"/>
      <c r="G102" s="399"/>
      <c r="H102" s="399"/>
      <c r="I102" s="399"/>
      <c r="J102" s="399"/>
      <c r="K102" s="284"/>
    </row>
    <row r="103" spans="2:11" s="1" customFormat="1" ht="17.25" customHeight="1">
      <c r="B103" s="283"/>
      <c r="C103" s="285" t="s">
        <v>2855</v>
      </c>
      <c r="D103" s="285"/>
      <c r="E103" s="285"/>
      <c r="F103" s="285" t="s">
        <v>2856</v>
      </c>
      <c r="G103" s="286"/>
      <c r="H103" s="285" t="s">
        <v>54</v>
      </c>
      <c r="I103" s="285" t="s">
        <v>57</v>
      </c>
      <c r="J103" s="285" t="s">
        <v>2857</v>
      </c>
      <c r="K103" s="284"/>
    </row>
    <row r="104" spans="2:11" s="1" customFormat="1" ht="17.25" customHeight="1">
      <c r="B104" s="283"/>
      <c r="C104" s="287" t="s">
        <v>2858</v>
      </c>
      <c r="D104" s="287"/>
      <c r="E104" s="287"/>
      <c r="F104" s="288" t="s">
        <v>2859</v>
      </c>
      <c r="G104" s="289"/>
      <c r="H104" s="287"/>
      <c r="I104" s="287"/>
      <c r="J104" s="287" t="s">
        <v>2860</v>
      </c>
      <c r="K104" s="284"/>
    </row>
    <row r="105" spans="2:11" s="1" customFormat="1" ht="5.25" customHeight="1">
      <c r="B105" s="283"/>
      <c r="C105" s="285"/>
      <c r="D105" s="285"/>
      <c r="E105" s="285"/>
      <c r="F105" s="285"/>
      <c r="G105" s="301"/>
      <c r="H105" s="285"/>
      <c r="I105" s="285"/>
      <c r="J105" s="285"/>
      <c r="K105" s="284"/>
    </row>
    <row r="106" spans="2:11" s="1" customFormat="1" ht="15" customHeight="1">
      <c r="B106" s="283"/>
      <c r="C106" s="272" t="s">
        <v>53</v>
      </c>
      <c r="D106" s="290"/>
      <c r="E106" s="290"/>
      <c r="F106" s="292" t="s">
        <v>2861</v>
      </c>
      <c r="G106" s="301"/>
      <c r="H106" s="272" t="s">
        <v>2901</v>
      </c>
      <c r="I106" s="272" t="s">
        <v>2863</v>
      </c>
      <c r="J106" s="272">
        <v>20</v>
      </c>
      <c r="K106" s="284"/>
    </row>
    <row r="107" spans="2:11" s="1" customFormat="1" ht="15" customHeight="1">
      <c r="B107" s="283"/>
      <c r="C107" s="272" t="s">
        <v>2864</v>
      </c>
      <c r="D107" s="272"/>
      <c r="E107" s="272"/>
      <c r="F107" s="292" t="s">
        <v>2861</v>
      </c>
      <c r="G107" s="272"/>
      <c r="H107" s="272" t="s">
        <v>2901</v>
      </c>
      <c r="I107" s="272" t="s">
        <v>2863</v>
      </c>
      <c r="J107" s="272">
        <v>120</v>
      </c>
      <c r="K107" s="284"/>
    </row>
    <row r="108" spans="2:11" s="1" customFormat="1" ht="15" customHeight="1">
      <c r="B108" s="293"/>
      <c r="C108" s="272" t="s">
        <v>2866</v>
      </c>
      <c r="D108" s="272"/>
      <c r="E108" s="272"/>
      <c r="F108" s="292" t="s">
        <v>2867</v>
      </c>
      <c r="G108" s="272"/>
      <c r="H108" s="272" t="s">
        <v>2901</v>
      </c>
      <c r="I108" s="272" t="s">
        <v>2863</v>
      </c>
      <c r="J108" s="272">
        <v>50</v>
      </c>
      <c r="K108" s="284"/>
    </row>
    <row r="109" spans="2:11" s="1" customFormat="1" ht="15" customHeight="1">
      <c r="B109" s="293"/>
      <c r="C109" s="272" t="s">
        <v>2869</v>
      </c>
      <c r="D109" s="272"/>
      <c r="E109" s="272"/>
      <c r="F109" s="292" t="s">
        <v>2861</v>
      </c>
      <c r="G109" s="272"/>
      <c r="H109" s="272" t="s">
        <v>2901</v>
      </c>
      <c r="I109" s="272" t="s">
        <v>2871</v>
      </c>
      <c r="J109" s="272"/>
      <c r="K109" s="284"/>
    </row>
    <row r="110" spans="2:11" s="1" customFormat="1" ht="15" customHeight="1">
      <c r="B110" s="293"/>
      <c r="C110" s="272" t="s">
        <v>2880</v>
      </c>
      <c r="D110" s="272"/>
      <c r="E110" s="272"/>
      <c r="F110" s="292" t="s">
        <v>2867</v>
      </c>
      <c r="G110" s="272"/>
      <c r="H110" s="272" t="s">
        <v>2901</v>
      </c>
      <c r="I110" s="272" t="s">
        <v>2863</v>
      </c>
      <c r="J110" s="272">
        <v>50</v>
      </c>
      <c r="K110" s="284"/>
    </row>
    <row r="111" spans="2:11" s="1" customFormat="1" ht="15" customHeight="1">
      <c r="B111" s="293"/>
      <c r="C111" s="272" t="s">
        <v>2888</v>
      </c>
      <c r="D111" s="272"/>
      <c r="E111" s="272"/>
      <c r="F111" s="292" t="s">
        <v>2867</v>
      </c>
      <c r="G111" s="272"/>
      <c r="H111" s="272" t="s">
        <v>2901</v>
      </c>
      <c r="I111" s="272" t="s">
        <v>2863</v>
      </c>
      <c r="J111" s="272">
        <v>50</v>
      </c>
      <c r="K111" s="284"/>
    </row>
    <row r="112" spans="2:11" s="1" customFormat="1" ht="15" customHeight="1">
      <c r="B112" s="293"/>
      <c r="C112" s="272" t="s">
        <v>2886</v>
      </c>
      <c r="D112" s="272"/>
      <c r="E112" s="272"/>
      <c r="F112" s="292" t="s">
        <v>2867</v>
      </c>
      <c r="G112" s="272"/>
      <c r="H112" s="272" t="s">
        <v>2901</v>
      </c>
      <c r="I112" s="272" t="s">
        <v>2863</v>
      </c>
      <c r="J112" s="272">
        <v>50</v>
      </c>
      <c r="K112" s="284"/>
    </row>
    <row r="113" spans="2:11" s="1" customFormat="1" ht="15" customHeight="1">
      <c r="B113" s="293"/>
      <c r="C113" s="272" t="s">
        <v>53</v>
      </c>
      <c r="D113" s="272"/>
      <c r="E113" s="272"/>
      <c r="F113" s="292" t="s">
        <v>2861</v>
      </c>
      <c r="G113" s="272"/>
      <c r="H113" s="272" t="s">
        <v>2902</v>
      </c>
      <c r="I113" s="272" t="s">
        <v>2863</v>
      </c>
      <c r="J113" s="272">
        <v>20</v>
      </c>
      <c r="K113" s="284"/>
    </row>
    <row r="114" spans="2:11" s="1" customFormat="1" ht="15" customHeight="1">
      <c r="B114" s="293"/>
      <c r="C114" s="272" t="s">
        <v>2903</v>
      </c>
      <c r="D114" s="272"/>
      <c r="E114" s="272"/>
      <c r="F114" s="292" t="s">
        <v>2861</v>
      </c>
      <c r="G114" s="272"/>
      <c r="H114" s="272" t="s">
        <v>2904</v>
      </c>
      <c r="I114" s="272" t="s">
        <v>2863</v>
      </c>
      <c r="J114" s="272">
        <v>120</v>
      </c>
      <c r="K114" s="284"/>
    </row>
    <row r="115" spans="2:11" s="1" customFormat="1" ht="15" customHeight="1">
      <c r="B115" s="293"/>
      <c r="C115" s="272" t="s">
        <v>38</v>
      </c>
      <c r="D115" s="272"/>
      <c r="E115" s="272"/>
      <c r="F115" s="292" t="s">
        <v>2861</v>
      </c>
      <c r="G115" s="272"/>
      <c r="H115" s="272" t="s">
        <v>2905</v>
      </c>
      <c r="I115" s="272" t="s">
        <v>2896</v>
      </c>
      <c r="J115" s="272"/>
      <c r="K115" s="284"/>
    </row>
    <row r="116" spans="2:11" s="1" customFormat="1" ht="15" customHeight="1">
      <c r="B116" s="293"/>
      <c r="C116" s="272" t="s">
        <v>48</v>
      </c>
      <c r="D116" s="272"/>
      <c r="E116" s="272"/>
      <c r="F116" s="292" t="s">
        <v>2861</v>
      </c>
      <c r="G116" s="272"/>
      <c r="H116" s="272" t="s">
        <v>2906</v>
      </c>
      <c r="I116" s="272" t="s">
        <v>2896</v>
      </c>
      <c r="J116" s="272"/>
      <c r="K116" s="284"/>
    </row>
    <row r="117" spans="2:11" s="1" customFormat="1" ht="15" customHeight="1">
      <c r="B117" s="293"/>
      <c r="C117" s="272" t="s">
        <v>57</v>
      </c>
      <c r="D117" s="272"/>
      <c r="E117" s="272"/>
      <c r="F117" s="292" t="s">
        <v>2861</v>
      </c>
      <c r="G117" s="272"/>
      <c r="H117" s="272" t="s">
        <v>2907</v>
      </c>
      <c r="I117" s="272" t="s">
        <v>2908</v>
      </c>
      <c r="J117" s="272"/>
      <c r="K117" s="284"/>
    </row>
    <row r="118" spans="2:11" s="1" customFormat="1" ht="15" customHeight="1">
      <c r="B118" s="296"/>
      <c r="C118" s="302"/>
      <c r="D118" s="302"/>
      <c r="E118" s="302"/>
      <c r="F118" s="302"/>
      <c r="G118" s="302"/>
      <c r="H118" s="302"/>
      <c r="I118" s="302"/>
      <c r="J118" s="302"/>
      <c r="K118" s="298"/>
    </row>
    <row r="119" spans="2:11" s="1" customFormat="1" ht="18.75" customHeight="1">
      <c r="B119" s="303"/>
      <c r="C119" s="269"/>
      <c r="D119" s="269"/>
      <c r="E119" s="269"/>
      <c r="F119" s="304"/>
      <c r="G119" s="269"/>
      <c r="H119" s="269"/>
      <c r="I119" s="269"/>
      <c r="J119" s="269"/>
      <c r="K119" s="303"/>
    </row>
    <row r="120" spans="2:11" s="1" customFormat="1" ht="18.75" customHeight="1"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</row>
    <row r="121" spans="2:11" s="1" customFormat="1" ht="7.5" customHeight="1">
      <c r="B121" s="305"/>
      <c r="C121" s="306"/>
      <c r="D121" s="306"/>
      <c r="E121" s="306"/>
      <c r="F121" s="306"/>
      <c r="G121" s="306"/>
      <c r="H121" s="306"/>
      <c r="I121" s="306"/>
      <c r="J121" s="306"/>
      <c r="K121" s="307"/>
    </row>
    <row r="122" spans="2:11" s="1" customFormat="1" ht="45" customHeight="1">
      <c r="B122" s="308"/>
      <c r="C122" s="398" t="s">
        <v>2909</v>
      </c>
      <c r="D122" s="398"/>
      <c r="E122" s="398"/>
      <c r="F122" s="398"/>
      <c r="G122" s="398"/>
      <c r="H122" s="398"/>
      <c r="I122" s="398"/>
      <c r="J122" s="398"/>
      <c r="K122" s="309"/>
    </row>
    <row r="123" spans="2:11" s="1" customFormat="1" ht="17.25" customHeight="1">
      <c r="B123" s="310"/>
      <c r="C123" s="285" t="s">
        <v>2855</v>
      </c>
      <c r="D123" s="285"/>
      <c r="E123" s="285"/>
      <c r="F123" s="285" t="s">
        <v>2856</v>
      </c>
      <c r="G123" s="286"/>
      <c r="H123" s="285" t="s">
        <v>54</v>
      </c>
      <c r="I123" s="285" t="s">
        <v>57</v>
      </c>
      <c r="J123" s="285" t="s">
        <v>2857</v>
      </c>
      <c r="K123" s="311"/>
    </row>
    <row r="124" spans="2:11" s="1" customFormat="1" ht="17.25" customHeight="1">
      <c r="B124" s="310"/>
      <c r="C124" s="287" t="s">
        <v>2858</v>
      </c>
      <c r="D124" s="287"/>
      <c r="E124" s="287"/>
      <c r="F124" s="288" t="s">
        <v>2859</v>
      </c>
      <c r="G124" s="289"/>
      <c r="H124" s="287"/>
      <c r="I124" s="287"/>
      <c r="J124" s="287" t="s">
        <v>2860</v>
      </c>
      <c r="K124" s="311"/>
    </row>
    <row r="125" spans="2:11" s="1" customFormat="1" ht="5.25" customHeight="1">
      <c r="B125" s="312"/>
      <c r="C125" s="290"/>
      <c r="D125" s="290"/>
      <c r="E125" s="290"/>
      <c r="F125" s="290"/>
      <c r="G125" s="272"/>
      <c r="H125" s="290"/>
      <c r="I125" s="290"/>
      <c r="J125" s="290"/>
      <c r="K125" s="313"/>
    </row>
    <row r="126" spans="2:11" s="1" customFormat="1" ht="15" customHeight="1">
      <c r="B126" s="312"/>
      <c r="C126" s="272" t="s">
        <v>2864</v>
      </c>
      <c r="D126" s="290"/>
      <c r="E126" s="290"/>
      <c r="F126" s="292" t="s">
        <v>2861</v>
      </c>
      <c r="G126" s="272"/>
      <c r="H126" s="272" t="s">
        <v>2901</v>
      </c>
      <c r="I126" s="272" t="s">
        <v>2863</v>
      </c>
      <c r="J126" s="272">
        <v>120</v>
      </c>
      <c r="K126" s="314"/>
    </row>
    <row r="127" spans="2:11" s="1" customFormat="1" ht="15" customHeight="1">
      <c r="B127" s="312"/>
      <c r="C127" s="272" t="s">
        <v>2910</v>
      </c>
      <c r="D127" s="272"/>
      <c r="E127" s="272"/>
      <c r="F127" s="292" t="s">
        <v>2861</v>
      </c>
      <c r="G127" s="272"/>
      <c r="H127" s="272" t="s">
        <v>2911</v>
      </c>
      <c r="I127" s="272" t="s">
        <v>2863</v>
      </c>
      <c r="J127" s="272" t="s">
        <v>2912</v>
      </c>
      <c r="K127" s="314"/>
    </row>
    <row r="128" spans="2:11" s="1" customFormat="1" ht="15" customHeight="1">
      <c r="B128" s="312"/>
      <c r="C128" s="272" t="s">
        <v>97</v>
      </c>
      <c r="D128" s="272"/>
      <c r="E128" s="272"/>
      <c r="F128" s="292" t="s">
        <v>2861</v>
      </c>
      <c r="G128" s="272"/>
      <c r="H128" s="272" t="s">
        <v>2913</v>
      </c>
      <c r="I128" s="272" t="s">
        <v>2863</v>
      </c>
      <c r="J128" s="272" t="s">
        <v>2912</v>
      </c>
      <c r="K128" s="314"/>
    </row>
    <row r="129" spans="2:11" s="1" customFormat="1" ht="15" customHeight="1">
      <c r="B129" s="312"/>
      <c r="C129" s="272" t="s">
        <v>2872</v>
      </c>
      <c r="D129" s="272"/>
      <c r="E129" s="272"/>
      <c r="F129" s="292" t="s">
        <v>2867</v>
      </c>
      <c r="G129" s="272"/>
      <c r="H129" s="272" t="s">
        <v>2873</v>
      </c>
      <c r="I129" s="272" t="s">
        <v>2863</v>
      </c>
      <c r="J129" s="272">
        <v>15</v>
      </c>
      <c r="K129" s="314"/>
    </row>
    <row r="130" spans="2:11" s="1" customFormat="1" ht="15" customHeight="1">
      <c r="B130" s="312"/>
      <c r="C130" s="294" t="s">
        <v>2874</v>
      </c>
      <c r="D130" s="294"/>
      <c r="E130" s="294"/>
      <c r="F130" s="295" t="s">
        <v>2867</v>
      </c>
      <c r="G130" s="294"/>
      <c r="H130" s="294" t="s">
        <v>2875</v>
      </c>
      <c r="I130" s="294" t="s">
        <v>2863</v>
      </c>
      <c r="J130" s="294">
        <v>15</v>
      </c>
      <c r="K130" s="314"/>
    </row>
    <row r="131" spans="2:11" s="1" customFormat="1" ht="15" customHeight="1">
      <c r="B131" s="312"/>
      <c r="C131" s="294" t="s">
        <v>2876</v>
      </c>
      <c r="D131" s="294"/>
      <c r="E131" s="294"/>
      <c r="F131" s="295" t="s">
        <v>2867</v>
      </c>
      <c r="G131" s="294"/>
      <c r="H131" s="294" t="s">
        <v>2877</v>
      </c>
      <c r="I131" s="294" t="s">
        <v>2863</v>
      </c>
      <c r="J131" s="294">
        <v>20</v>
      </c>
      <c r="K131" s="314"/>
    </row>
    <row r="132" spans="2:11" s="1" customFormat="1" ht="15" customHeight="1">
      <c r="B132" s="312"/>
      <c r="C132" s="294" t="s">
        <v>2878</v>
      </c>
      <c r="D132" s="294"/>
      <c r="E132" s="294"/>
      <c r="F132" s="295" t="s">
        <v>2867</v>
      </c>
      <c r="G132" s="294"/>
      <c r="H132" s="294" t="s">
        <v>2879</v>
      </c>
      <c r="I132" s="294" t="s">
        <v>2863</v>
      </c>
      <c r="J132" s="294">
        <v>20</v>
      </c>
      <c r="K132" s="314"/>
    </row>
    <row r="133" spans="2:11" s="1" customFormat="1" ht="15" customHeight="1">
      <c r="B133" s="312"/>
      <c r="C133" s="272" t="s">
        <v>2866</v>
      </c>
      <c r="D133" s="272"/>
      <c r="E133" s="272"/>
      <c r="F133" s="292" t="s">
        <v>2867</v>
      </c>
      <c r="G133" s="272"/>
      <c r="H133" s="272" t="s">
        <v>2901</v>
      </c>
      <c r="I133" s="272" t="s">
        <v>2863</v>
      </c>
      <c r="J133" s="272">
        <v>50</v>
      </c>
      <c r="K133" s="314"/>
    </row>
    <row r="134" spans="2:11" s="1" customFormat="1" ht="15" customHeight="1">
      <c r="B134" s="312"/>
      <c r="C134" s="272" t="s">
        <v>2880</v>
      </c>
      <c r="D134" s="272"/>
      <c r="E134" s="272"/>
      <c r="F134" s="292" t="s">
        <v>2867</v>
      </c>
      <c r="G134" s="272"/>
      <c r="H134" s="272" t="s">
        <v>2901</v>
      </c>
      <c r="I134" s="272" t="s">
        <v>2863</v>
      </c>
      <c r="J134" s="272">
        <v>50</v>
      </c>
      <c r="K134" s="314"/>
    </row>
    <row r="135" spans="2:11" s="1" customFormat="1" ht="15" customHeight="1">
      <c r="B135" s="312"/>
      <c r="C135" s="272" t="s">
        <v>2886</v>
      </c>
      <c r="D135" s="272"/>
      <c r="E135" s="272"/>
      <c r="F135" s="292" t="s">
        <v>2867</v>
      </c>
      <c r="G135" s="272"/>
      <c r="H135" s="272" t="s">
        <v>2901</v>
      </c>
      <c r="I135" s="272" t="s">
        <v>2863</v>
      </c>
      <c r="J135" s="272">
        <v>50</v>
      </c>
      <c r="K135" s="314"/>
    </row>
    <row r="136" spans="2:11" s="1" customFormat="1" ht="15" customHeight="1">
      <c r="B136" s="312"/>
      <c r="C136" s="272" t="s">
        <v>2888</v>
      </c>
      <c r="D136" s="272"/>
      <c r="E136" s="272"/>
      <c r="F136" s="292" t="s">
        <v>2867</v>
      </c>
      <c r="G136" s="272"/>
      <c r="H136" s="272" t="s">
        <v>2901</v>
      </c>
      <c r="I136" s="272" t="s">
        <v>2863</v>
      </c>
      <c r="J136" s="272">
        <v>50</v>
      </c>
      <c r="K136" s="314"/>
    </row>
    <row r="137" spans="2:11" s="1" customFormat="1" ht="15" customHeight="1">
      <c r="B137" s="312"/>
      <c r="C137" s="272" t="s">
        <v>2889</v>
      </c>
      <c r="D137" s="272"/>
      <c r="E137" s="272"/>
      <c r="F137" s="292" t="s">
        <v>2867</v>
      </c>
      <c r="G137" s="272"/>
      <c r="H137" s="272" t="s">
        <v>2914</v>
      </c>
      <c r="I137" s="272" t="s">
        <v>2863</v>
      </c>
      <c r="J137" s="272">
        <v>255</v>
      </c>
      <c r="K137" s="314"/>
    </row>
    <row r="138" spans="2:11" s="1" customFormat="1" ht="15" customHeight="1">
      <c r="B138" s="312"/>
      <c r="C138" s="272" t="s">
        <v>2891</v>
      </c>
      <c r="D138" s="272"/>
      <c r="E138" s="272"/>
      <c r="F138" s="292" t="s">
        <v>2861</v>
      </c>
      <c r="G138" s="272"/>
      <c r="H138" s="272" t="s">
        <v>2915</v>
      </c>
      <c r="I138" s="272" t="s">
        <v>2893</v>
      </c>
      <c r="J138" s="272"/>
      <c r="K138" s="314"/>
    </row>
    <row r="139" spans="2:11" s="1" customFormat="1" ht="15" customHeight="1">
      <c r="B139" s="312"/>
      <c r="C139" s="272" t="s">
        <v>2894</v>
      </c>
      <c r="D139" s="272"/>
      <c r="E139" s="272"/>
      <c r="F139" s="292" t="s">
        <v>2861</v>
      </c>
      <c r="G139" s="272"/>
      <c r="H139" s="272" t="s">
        <v>2916</v>
      </c>
      <c r="I139" s="272" t="s">
        <v>2896</v>
      </c>
      <c r="J139" s="272"/>
      <c r="K139" s="314"/>
    </row>
    <row r="140" spans="2:11" s="1" customFormat="1" ht="15" customHeight="1">
      <c r="B140" s="312"/>
      <c r="C140" s="272" t="s">
        <v>2897</v>
      </c>
      <c r="D140" s="272"/>
      <c r="E140" s="272"/>
      <c r="F140" s="292" t="s">
        <v>2861</v>
      </c>
      <c r="G140" s="272"/>
      <c r="H140" s="272" t="s">
        <v>2897</v>
      </c>
      <c r="I140" s="272" t="s">
        <v>2896</v>
      </c>
      <c r="J140" s="272"/>
      <c r="K140" s="314"/>
    </row>
    <row r="141" spans="2:11" s="1" customFormat="1" ht="15" customHeight="1">
      <c r="B141" s="312"/>
      <c r="C141" s="272" t="s">
        <v>38</v>
      </c>
      <c r="D141" s="272"/>
      <c r="E141" s="272"/>
      <c r="F141" s="292" t="s">
        <v>2861</v>
      </c>
      <c r="G141" s="272"/>
      <c r="H141" s="272" t="s">
        <v>2917</v>
      </c>
      <c r="I141" s="272" t="s">
        <v>2896</v>
      </c>
      <c r="J141" s="272"/>
      <c r="K141" s="314"/>
    </row>
    <row r="142" spans="2:11" s="1" customFormat="1" ht="15" customHeight="1">
      <c r="B142" s="312"/>
      <c r="C142" s="272" t="s">
        <v>2918</v>
      </c>
      <c r="D142" s="272"/>
      <c r="E142" s="272"/>
      <c r="F142" s="292" t="s">
        <v>2861</v>
      </c>
      <c r="G142" s="272"/>
      <c r="H142" s="272" t="s">
        <v>2919</v>
      </c>
      <c r="I142" s="272" t="s">
        <v>2896</v>
      </c>
      <c r="J142" s="272"/>
      <c r="K142" s="314"/>
    </row>
    <row r="143" spans="2:11" s="1" customFormat="1" ht="15" customHeight="1">
      <c r="B143" s="315"/>
      <c r="C143" s="316"/>
      <c r="D143" s="316"/>
      <c r="E143" s="316"/>
      <c r="F143" s="316"/>
      <c r="G143" s="316"/>
      <c r="H143" s="316"/>
      <c r="I143" s="316"/>
      <c r="J143" s="316"/>
      <c r="K143" s="317"/>
    </row>
    <row r="144" spans="2:11" s="1" customFormat="1" ht="18.75" customHeight="1">
      <c r="B144" s="269"/>
      <c r="C144" s="269"/>
      <c r="D144" s="269"/>
      <c r="E144" s="269"/>
      <c r="F144" s="304"/>
      <c r="G144" s="269"/>
      <c r="H144" s="269"/>
      <c r="I144" s="269"/>
      <c r="J144" s="269"/>
      <c r="K144" s="269"/>
    </row>
    <row r="145" spans="2:11" s="1" customFormat="1" ht="18.75" customHeight="1"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</row>
    <row r="146" spans="2:11" s="1" customFormat="1" ht="7.5" customHeight="1">
      <c r="B146" s="280"/>
      <c r="C146" s="281"/>
      <c r="D146" s="281"/>
      <c r="E146" s="281"/>
      <c r="F146" s="281"/>
      <c r="G146" s="281"/>
      <c r="H146" s="281"/>
      <c r="I146" s="281"/>
      <c r="J146" s="281"/>
      <c r="K146" s="282"/>
    </row>
    <row r="147" spans="2:11" s="1" customFormat="1" ht="45" customHeight="1">
      <c r="B147" s="283"/>
      <c r="C147" s="399" t="s">
        <v>2920</v>
      </c>
      <c r="D147" s="399"/>
      <c r="E147" s="399"/>
      <c r="F147" s="399"/>
      <c r="G147" s="399"/>
      <c r="H147" s="399"/>
      <c r="I147" s="399"/>
      <c r="J147" s="399"/>
      <c r="K147" s="284"/>
    </row>
    <row r="148" spans="2:11" s="1" customFormat="1" ht="17.25" customHeight="1">
      <c r="B148" s="283"/>
      <c r="C148" s="285" t="s">
        <v>2855</v>
      </c>
      <c r="D148" s="285"/>
      <c r="E148" s="285"/>
      <c r="F148" s="285" t="s">
        <v>2856</v>
      </c>
      <c r="G148" s="286"/>
      <c r="H148" s="285" t="s">
        <v>54</v>
      </c>
      <c r="I148" s="285" t="s">
        <v>57</v>
      </c>
      <c r="J148" s="285" t="s">
        <v>2857</v>
      </c>
      <c r="K148" s="284"/>
    </row>
    <row r="149" spans="2:11" s="1" customFormat="1" ht="17.25" customHeight="1">
      <c r="B149" s="283"/>
      <c r="C149" s="287" t="s">
        <v>2858</v>
      </c>
      <c r="D149" s="287"/>
      <c r="E149" s="287"/>
      <c r="F149" s="288" t="s">
        <v>2859</v>
      </c>
      <c r="G149" s="289"/>
      <c r="H149" s="287"/>
      <c r="I149" s="287"/>
      <c r="J149" s="287" t="s">
        <v>2860</v>
      </c>
      <c r="K149" s="284"/>
    </row>
    <row r="150" spans="2:11" s="1" customFormat="1" ht="5.25" customHeight="1">
      <c r="B150" s="293"/>
      <c r="C150" s="290"/>
      <c r="D150" s="290"/>
      <c r="E150" s="290"/>
      <c r="F150" s="290"/>
      <c r="G150" s="291"/>
      <c r="H150" s="290"/>
      <c r="I150" s="290"/>
      <c r="J150" s="290"/>
      <c r="K150" s="314"/>
    </row>
    <row r="151" spans="2:11" s="1" customFormat="1" ht="15" customHeight="1">
      <c r="B151" s="293"/>
      <c r="C151" s="318" t="s">
        <v>2864</v>
      </c>
      <c r="D151" s="272"/>
      <c r="E151" s="272"/>
      <c r="F151" s="319" t="s">
        <v>2861</v>
      </c>
      <c r="G151" s="272"/>
      <c r="H151" s="318" t="s">
        <v>2901</v>
      </c>
      <c r="I151" s="318" t="s">
        <v>2863</v>
      </c>
      <c r="J151" s="318">
        <v>120</v>
      </c>
      <c r="K151" s="314"/>
    </row>
    <row r="152" spans="2:11" s="1" customFormat="1" ht="15" customHeight="1">
      <c r="B152" s="293"/>
      <c r="C152" s="318" t="s">
        <v>2910</v>
      </c>
      <c r="D152" s="272"/>
      <c r="E152" s="272"/>
      <c r="F152" s="319" t="s">
        <v>2861</v>
      </c>
      <c r="G152" s="272"/>
      <c r="H152" s="318" t="s">
        <v>2921</v>
      </c>
      <c r="I152" s="318" t="s">
        <v>2863</v>
      </c>
      <c r="J152" s="318" t="s">
        <v>2912</v>
      </c>
      <c r="K152" s="314"/>
    </row>
    <row r="153" spans="2:11" s="1" customFormat="1" ht="15" customHeight="1">
      <c r="B153" s="293"/>
      <c r="C153" s="318" t="s">
        <v>97</v>
      </c>
      <c r="D153" s="272"/>
      <c r="E153" s="272"/>
      <c r="F153" s="319" t="s">
        <v>2861</v>
      </c>
      <c r="G153" s="272"/>
      <c r="H153" s="318" t="s">
        <v>2922</v>
      </c>
      <c r="I153" s="318" t="s">
        <v>2863</v>
      </c>
      <c r="J153" s="318" t="s">
        <v>2912</v>
      </c>
      <c r="K153" s="314"/>
    </row>
    <row r="154" spans="2:11" s="1" customFormat="1" ht="15" customHeight="1">
      <c r="B154" s="293"/>
      <c r="C154" s="318" t="s">
        <v>2866</v>
      </c>
      <c r="D154" s="272"/>
      <c r="E154" s="272"/>
      <c r="F154" s="319" t="s">
        <v>2867</v>
      </c>
      <c r="G154" s="272"/>
      <c r="H154" s="318" t="s">
        <v>2901</v>
      </c>
      <c r="I154" s="318" t="s">
        <v>2863</v>
      </c>
      <c r="J154" s="318">
        <v>50</v>
      </c>
      <c r="K154" s="314"/>
    </row>
    <row r="155" spans="2:11" s="1" customFormat="1" ht="15" customHeight="1">
      <c r="B155" s="293"/>
      <c r="C155" s="318" t="s">
        <v>2869</v>
      </c>
      <c r="D155" s="272"/>
      <c r="E155" s="272"/>
      <c r="F155" s="319" t="s">
        <v>2861</v>
      </c>
      <c r="G155" s="272"/>
      <c r="H155" s="318" t="s">
        <v>2901</v>
      </c>
      <c r="I155" s="318" t="s">
        <v>2871</v>
      </c>
      <c r="J155" s="318"/>
      <c r="K155" s="314"/>
    </row>
    <row r="156" spans="2:11" s="1" customFormat="1" ht="15" customHeight="1">
      <c r="B156" s="293"/>
      <c r="C156" s="318" t="s">
        <v>2880</v>
      </c>
      <c r="D156" s="272"/>
      <c r="E156" s="272"/>
      <c r="F156" s="319" t="s">
        <v>2867</v>
      </c>
      <c r="G156" s="272"/>
      <c r="H156" s="318" t="s">
        <v>2901</v>
      </c>
      <c r="I156" s="318" t="s">
        <v>2863</v>
      </c>
      <c r="J156" s="318">
        <v>50</v>
      </c>
      <c r="K156" s="314"/>
    </row>
    <row r="157" spans="2:11" s="1" customFormat="1" ht="15" customHeight="1">
      <c r="B157" s="293"/>
      <c r="C157" s="318" t="s">
        <v>2888</v>
      </c>
      <c r="D157" s="272"/>
      <c r="E157" s="272"/>
      <c r="F157" s="319" t="s">
        <v>2867</v>
      </c>
      <c r="G157" s="272"/>
      <c r="H157" s="318" t="s">
        <v>2901</v>
      </c>
      <c r="I157" s="318" t="s">
        <v>2863</v>
      </c>
      <c r="J157" s="318">
        <v>50</v>
      </c>
      <c r="K157" s="314"/>
    </row>
    <row r="158" spans="2:11" s="1" customFormat="1" ht="15" customHeight="1">
      <c r="B158" s="293"/>
      <c r="C158" s="318" t="s">
        <v>2886</v>
      </c>
      <c r="D158" s="272"/>
      <c r="E158" s="272"/>
      <c r="F158" s="319" t="s">
        <v>2867</v>
      </c>
      <c r="G158" s="272"/>
      <c r="H158" s="318" t="s">
        <v>2901</v>
      </c>
      <c r="I158" s="318" t="s">
        <v>2863</v>
      </c>
      <c r="J158" s="318">
        <v>50</v>
      </c>
      <c r="K158" s="314"/>
    </row>
    <row r="159" spans="2:11" s="1" customFormat="1" ht="15" customHeight="1">
      <c r="B159" s="293"/>
      <c r="C159" s="318" t="s">
        <v>149</v>
      </c>
      <c r="D159" s="272"/>
      <c r="E159" s="272"/>
      <c r="F159" s="319" t="s">
        <v>2861</v>
      </c>
      <c r="G159" s="272"/>
      <c r="H159" s="318" t="s">
        <v>2923</v>
      </c>
      <c r="I159" s="318" t="s">
        <v>2863</v>
      </c>
      <c r="J159" s="318" t="s">
        <v>2924</v>
      </c>
      <c r="K159" s="314"/>
    </row>
    <row r="160" spans="2:11" s="1" customFormat="1" ht="15" customHeight="1">
      <c r="B160" s="293"/>
      <c r="C160" s="318" t="s">
        <v>2925</v>
      </c>
      <c r="D160" s="272"/>
      <c r="E160" s="272"/>
      <c r="F160" s="319" t="s">
        <v>2861</v>
      </c>
      <c r="G160" s="272"/>
      <c r="H160" s="318" t="s">
        <v>2926</v>
      </c>
      <c r="I160" s="318" t="s">
        <v>2896</v>
      </c>
      <c r="J160" s="318"/>
      <c r="K160" s="314"/>
    </row>
    <row r="161" spans="2:11" s="1" customFormat="1" ht="15" customHeight="1">
      <c r="B161" s="320"/>
      <c r="C161" s="302"/>
      <c r="D161" s="302"/>
      <c r="E161" s="302"/>
      <c r="F161" s="302"/>
      <c r="G161" s="302"/>
      <c r="H161" s="302"/>
      <c r="I161" s="302"/>
      <c r="J161" s="302"/>
      <c r="K161" s="321"/>
    </row>
    <row r="162" spans="2:11" s="1" customFormat="1" ht="18.75" customHeight="1">
      <c r="B162" s="269"/>
      <c r="C162" s="272"/>
      <c r="D162" s="272"/>
      <c r="E162" s="272"/>
      <c r="F162" s="292"/>
      <c r="G162" s="272"/>
      <c r="H162" s="272"/>
      <c r="I162" s="272"/>
      <c r="J162" s="272"/>
      <c r="K162" s="269"/>
    </row>
    <row r="163" spans="2:11" s="1" customFormat="1" ht="18.75" customHeight="1"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</row>
    <row r="164" spans="2:11" s="1" customFormat="1" ht="7.5" customHeight="1">
      <c r="B164" s="261"/>
      <c r="C164" s="262"/>
      <c r="D164" s="262"/>
      <c r="E164" s="262"/>
      <c r="F164" s="262"/>
      <c r="G164" s="262"/>
      <c r="H164" s="262"/>
      <c r="I164" s="262"/>
      <c r="J164" s="262"/>
      <c r="K164" s="263"/>
    </row>
    <row r="165" spans="2:11" s="1" customFormat="1" ht="45" customHeight="1">
      <c r="B165" s="264"/>
      <c r="C165" s="398" t="s">
        <v>2927</v>
      </c>
      <c r="D165" s="398"/>
      <c r="E165" s="398"/>
      <c r="F165" s="398"/>
      <c r="G165" s="398"/>
      <c r="H165" s="398"/>
      <c r="I165" s="398"/>
      <c r="J165" s="398"/>
      <c r="K165" s="265"/>
    </row>
    <row r="166" spans="2:11" s="1" customFormat="1" ht="17.25" customHeight="1">
      <c r="B166" s="264"/>
      <c r="C166" s="285" t="s">
        <v>2855</v>
      </c>
      <c r="D166" s="285"/>
      <c r="E166" s="285"/>
      <c r="F166" s="285" t="s">
        <v>2856</v>
      </c>
      <c r="G166" s="322"/>
      <c r="H166" s="323" t="s">
        <v>54</v>
      </c>
      <c r="I166" s="323" t="s">
        <v>57</v>
      </c>
      <c r="J166" s="285" t="s">
        <v>2857</v>
      </c>
      <c r="K166" s="265"/>
    </row>
    <row r="167" spans="2:11" s="1" customFormat="1" ht="17.25" customHeight="1">
      <c r="B167" s="266"/>
      <c r="C167" s="287" t="s">
        <v>2858</v>
      </c>
      <c r="D167" s="287"/>
      <c r="E167" s="287"/>
      <c r="F167" s="288" t="s">
        <v>2859</v>
      </c>
      <c r="G167" s="324"/>
      <c r="H167" s="325"/>
      <c r="I167" s="325"/>
      <c r="J167" s="287" t="s">
        <v>2860</v>
      </c>
      <c r="K167" s="267"/>
    </row>
    <row r="168" spans="2:11" s="1" customFormat="1" ht="5.25" customHeight="1">
      <c r="B168" s="293"/>
      <c r="C168" s="290"/>
      <c r="D168" s="290"/>
      <c r="E168" s="290"/>
      <c r="F168" s="290"/>
      <c r="G168" s="291"/>
      <c r="H168" s="290"/>
      <c r="I168" s="290"/>
      <c r="J168" s="290"/>
      <c r="K168" s="314"/>
    </row>
    <row r="169" spans="2:11" s="1" customFormat="1" ht="15" customHeight="1">
      <c r="B169" s="293"/>
      <c r="C169" s="272" t="s">
        <v>2864</v>
      </c>
      <c r="D169" s="272"/>
      <c r="E169" s="272"/>
      <c r="F169" s="292" t="s">
        <v>2861</v>
      </c>
      <c r="G169" s="272"/>
      <c r="H169" s="272" t="s">
        <v>2901</v>
      </c>
      <c r="I169" s="272" t="s">
        <v>2863</v>
      </c>
      <c r="J169" s="272">
        <v>120</v>
      </c>
      <c r="K169" s="314"/>
    </row>
    <row r="170" spans="2:11" s="1" customFormat="1" ht="15" customHeight="1">
      <c r="B170" s="293"/>
      <c r="C170" s="272" t="s">
        <v>2910</v>
      </c>
      <c r="D170" s="272"/>
      <c r="E170" s="272"/>
      <c r="F170" s="292" t="s">
        <v>2861</v>
      </c>
      <c r="G170" s="272"/>
      <c r="H170" s="272" t="s">
        <v>2911</v>
      </c>
      <c r="I170" s="272" t="s">
        <v>2863</v>
      </c>
      <c r="J170" s="272" t="s">
        <v>2912</v>
      </c>
      <c r="K170" s="314"/>
    </row>
    <row r="171" spans="2:11" s="1" customFormat="1" ht="15" customHeight="1">
      <c r="B171" s="293"/>
      <c r="C171" s="272" t="s">
        <v>97</v>
      </c>
      <c r="D171" s="272"/>
      <c r="E171" s="272"/>
      <c r="F171" s="292" t="s">
        <v>2861</v>
      </c>
      <c r="G171" s="272"/>
      <c r="H171" s="272" t="s">
        <v>2928</v>
      </c>
      <c r="I171" s="272" t="s">
        <v>2863</v>
      </c>
      <c r="J171" s="272" t="s">
        <v>2912</v>
      </c>
      <c r="K171" s="314"/>
    </row>
    <row r="172" spans="2:11" s="1" customFormat="1" ht="15" customHeight="1">
      <c r="B172" s="293"/>
      <c r="C172" s="272" t="s">
        <v>2866</v>
      </c>
      <c r="D172" s="272"/>
      <c r="E172" s="272"/>
      <c r="F172" s="292" t="s">
        <v>2867</v>
      </c>
      <c r="G172" s="272"/>
      <c r="H172" s="272" t="s">
        <v>2928</v>
      </c>
      <c r="I172" s="272" t="s">
        <v>2863</v>
      </c>
      <c r="J172" s="272">
        <v>50</v>
      </c>
      <c r="K172" s="314"/>
    </row>
    <row r="173" spans="2:11" s="1" customFormat="1" ht="15" customHeight="1">
      <c r="B173" s="293"/>
      <c r="C173" s="272" t="s">
        <v>2869</v>
      </c>
      <c r="D173" s="272"/>
      <c r="E173" s="272"/>
      <c r="F173" s="292" t="s">
        <v>2861</v>
      </c>
      <c r="G173" s="272"/>
      <c r="H173" s="272" t="s">
        <v>2928</v>
      </c>
      <c r="I173" s="272" t="s">
        <v>2871</v>
      </c>
      <c r="J173" s="272"/>
      <c r="K173" s="314"/>
    </row>
    <row r="174" spans="2:11" s="1" customFormat="1" ht="15" customHeight="1">
      <c r="B174" s="293"/>
      <c r="C174" s="272" t="s">
        <v>2880</v>
      </c>
      <c r="D174" s="272"/>
      <c r="E174" s="272"/>
      <c r="F174" s="292" t="s">
        <v>2867</v>
      </c>
      <c r="G174" s="272"/>
      <c r="H174" s="272" t="s">
        <v>2928</v>
      </c>
      <c r="I174" s="272" t="s">
        <v>2863</v>
      </c>
      <c r="J174" s="272">
        <v>50</v>
      </c>
      <c r="K174" s="314"/>
    </row>
    <row r="175" spans="2:11" s="1" customFormat="1" ht="15" customHeight="1">
      <c r="B175" s="293"/>
      <c r="C175" s="272" t="s">
        <v>2888</v>
      </c>
      <c r="D175" s="272"/>
      <c r="E175" s="272"/>
      <c r="F175" s="292" t="s">
        <v>2867</v>
      </c>
      <c r="G175" s="272"/>
      <c r="H175" s="272" t="s">
        <v>2928</v>
      </c>
      <c r="I175" s="272" t="s">
        <v>2863</v>
      </c>
      <c r="J175" s="272">
        <v>50</v>
      </c>
      <c r="K175" s="314"/>
    </row>
    <row r="176" spans="2:11" s="1" customFormat="1" ht="15" customHeight="1">
      <c r="B176" s="293"/>
      <c r="C176" s="272" t="s">
        <v>2886</v>
      </c>
      <c r="D176" s="272"/>
      <c r="E176" s="272"/>
      <c r="F176" s="292" t="s">
        <v>2867</v>
      </c>
      <c r="G176" s="272"/>
      <c r="H176" s="272" t="s">
        <v>2928</v>
      </c>
      <c r="I176" s="272" t="s">
        <v>2863</v>
      </c>
      <c r="J176" s="272">
        <v>50</v>
      </c>
      <c r="K176" s="314"/>
    </row>
    <row r="177" spans="2:11" s="1" customFormat="1" ht="15" customHeight="1">
      <c r="B177" s="293"/>
      <c r="C177" s="272" t="s">
        <v>159</v>
      </c>
      <c r="D177" s="272"/>
      <c r="E177" s="272"/>
      <c r="F177" s="292" t="s">
        <v>2861</v>
      </c>
      <c r="G177" s="272"/>
      <c r="H177" s="272" t="s">
        <v>2929</v>
      </c>
      <c r="I177" s="272" t="s">
        <v>2930</v>
      </c>
      <c r="J177" s="272"/>
      <c r="K177" s="314"/>
    </row>
    <row r="178" spans="2:11" s="1" customFormat="1" ht="15" customHeight="1">
      <c r="B178" s="293"/>
      <c r="C178" s="272" t="s">
        <v>57</v>
      </c>
      <c r="D178" s="272"/>
      <c r="E178" s="272"/>
      <c r="F178" s="292" t="s">
        <v>2861</v>
      </c>
      <c r="G178" s="272"/>
      <c r="H178" s="272" t="s">
        <v>2931</v>
      </c>
      <c r="I178" s="272" t="s">
        <v>2932</v>
      </c>
      <c r="J178" s="272">
        <v>1</v>
      </c>
      <c r="K178" s="314"/>
    </row>
    <row r="179" spans="2:11" s="1" customFormat="1" ht="15" customHeight="1">
      <c r="B179" s="293"/>
      <c r="C179" s="272" t="s">
        <v>53</v>
      </c>
      <c r="D179" s="272"/>
      <c r="E179" s="272"/>
      <c r="F179" s="292" t="s">
        <v>2861</v>
      </c>
      <c r="G179" s="272"/>
      <c r="H179" s="272" t="s">
        <v>2933</v>
      </c>
      <c r="I179" s="272" t="s">
        <v>2863</v>
      </c>
      <c r="J179" s="272">
        <v>20</v>
      </c>
      <c r="K179" s="314"/>
    </row>
    <row r="180" spans="2:11" s="1" customFormat="1" ht="15" customHeight="1">
      <c r="B180" s="293"/>
      <c r="C180" s="272" t="s">
        <v>54</v>
      </c>
      <c r="D180" s="272"/>
      <c r="E180" s="272"/>
      <c r="F180" s="292" t="s">
        <v>2861</v>
      </c>
      <c r="G180" s="272"/>
      <c r="H180" s="272" t="s">
        <v>2934</v>
      </c>
      <c r="I180" s="272" t="s">
        <v>2863</v>
      </c>
      <c r="J180" s="272">
        <v>255</v>
      </c>
      <c r="K180" s="314"/>
    </row>
    <row r="181" spans="2:11" s="1" customFormat="1" ht="15" customHeight="1">
      <c r="B181" s="293"/>
      <c r="C181" s="272" t="s">
        <v>160</v>
      </c>
      <c r="D181" s="272"/>
      <c r="E181" s="272"/>
      <c r="F181" s="292" t="s">
        <v>2861</v>
      </c>
      <c r="G181" s="272"/>
      <c r="H181" s="272" t="s">
        <v>2825</v>
      </c>
      <c r="I181" s="272" t="s">
        <v>2863</v>
      </c>
      <c r="J181" s="272">
        <v>10</v>
      </c>
      <c r="K181" s="314"/>
    </row>
    <row r="182" spans="2:11" s="1" customFormat="1" ht="15" customHeight="1">
      <c r="B182" s="293"/>
      <c r="C182" s="272" t="s">
        <v>161</v>
      </c>
      <c r="D182" s="272"/>
      <c r="E182" s="272"/>
      <c r="F182" s="292" t="s">
        <v>2861</v>
      </c>
      <c r="G182" s="272"/>
      <c r="H182" s="272" t="s">
        <v>2935</v>
      </c>
      <c r="I182" s="272" t="s">
        <v>2896</v>
      </c>
      <c r="J182" s="272"/>
      <c r="K182" s="314"/>
    </row>
    <row r="183" spans="2:11" s="1" customFormat="1" ht="15" customHeight="1">
      <c r="B183" s="293"/>
      <c r="C183" s="272" t="s">
        <v>2936</v>
      </c>
      <c r="D183" s="272"/>
      <c r="E183" s="272"/>
      <c r="F183" s="292" t="s">
        <v>2861</v>
      </c>
      <c r="G183" s="272"/>
      <c r="H183" s="272" t="s">
        <v>2937</v>
      </c>
      <c r="I183" s="272" t="s">
        <v>2896</v>
      </c>
      <c r="J183" s="272"/>
      <c r="K183" s="314"/>
    </row>
    <row r="184" spans="2:11" s="1" customFormat="1" ht="15" customHeight="1">
      <c r="B184" s="293"/>
      <c r="C184" s="272" t="s">
        <v>2925</v>
      </c>
      <c r="D184" s="272"/>
      <c r="E184" s="272"/>
      <c r="F184" s="292" t="s">
        <v>2861</v>
      </c>
      <c r="G184" s="272"/>
      <c r="H184" s="272" t="s">
        <v>2938</v>
      </c>
      <c r="I184" s="272" t="s">
        <v>2896</v>
      </c>
      <c r="J184" s="272"/>
      <c r="K184" s="314"/>
    </row>
    <row r="185" spans="2:11" s="1" customFormat="1" ht="15" customHeight="1">
      <c r="B185" s="293"/>
      <c r="C185" s="272" t="s">
        <v>163</v>
      </c>
      <c r="D185" s="272"/>
      <c r="E185" s="272"/>
      <c r="F185" s="292" t="s">
        <v>2867</v>
      </c>
      <c r="G185" s="272"/>
      <c r="H185" s="272" t="s">
        <v>2939</v>
      </c>
      <c r="I185" s="272" t="s">
        <v>2863</v>
      </c>
      <c r="J185" s="272">
        <v>50</v>
      </c>
      <c r="K185" s="314"/>
    </row>
    <row r="186" spans="2:11" s="1" customFormat="1" ht="15" customHeight="1">
      <c r="B186" s="293"/>
      <c r="C186" s="272" t="s">
        <v>2940</v>
      </c>
      <c r="D186" s="272"/>
      <c r="E186" s="272"/>
      <c r="F186" s="292" t="s">
        <v>2867</v>
      </c>
      <c r="G186" s="272"/>
      <c r="H186" s="272" t="s">
        <v>2941</v>
      </c>
      <c r="I186" s="272" t="s">
        <v>2942</v>
      </c>
      <c r="J186" s="272"/>
      <c r="K186" s="314"/>
    </row>
    <row r="187" spans="2:11" s="1" customFormat="1" ht="15" customHeight="1">
      <c r="B187" s="293"/>
      <c r="C187" s="272" t="s">
        <v>2943</v>
      </c>
      <c r="D187" s="272"/>
      <c r="E187" s="272"/>
      <c r="F187" s="292" t="s">
        <v>2867</v>
      </c>
      <c r="G187" s="272"/>
      <c r="H187" s="272" t="s">
        <v>2944</v>
      </c>
      <c r="I187" s="272" t="s">
        <v>2942</v>
      </c>
      <c r="J187" s="272"/>
      <c r="K187" s="314"/>
    </row>
    <row r="188" spans="2:11" s="1" customFormat="1" ht="15" customHeight="1">
      <c r="B188" s="293"/>
      <c r="C188" s="272" t="s">
        <v>2945</v>
      </c>
      <c r="D188" s="272"/>
      <c r="E188" s="272"/>
      <c r="F188" s="292" t="s">
        <v>2867</v>
      </c>
      <c r="G188" s="272"/>
      <c r="H188" s="272" t="s">
        <v>2946</v>
      </c>
      <c r="I188" s="272" t="s">
        <v>2942</v>
      </c>
      <c r="J188" s="272"/>
      <c r="K188" s="314"/>
    </row>
    <row r="189" spans="2:11" s="1" customFormat="1" ht="15" customHeight="1">
      <c r="B189" s="293"/>
      <c r="C189" s="326" t="s">
        <v>2947</v>
      </c>
      <c r="D189" s="272"/>
      <c r="E189" s="272"/>
      <c r="F189" s="292" t="s">
        <v>2867</v>
      </c>
      <c r="G189" s="272"/>
      <c r="H189" s="272" t="s">
        <v>2948</v>
      </c>
      <c r="I189" s="272" t="s">
        <v>2949</v>
      </c>
      <c r="J189" s="327" t="s">
        <v>2950</v>
      </c>
      <c r="K189" s="314"/>
    </row>
    <row r="190" spans="2:11" s="1" customFormat="1" ht="15" customHeight="1">
      <c r="B190" s="293"/>
      <c r="C190" s="278" t="s">
        <v>42</v>
      </c>
      <c r="D190" s="272"/>
      <c r="E190" s="272"/>
      <c r="F190" s="292" t="s">
        <v>2861</v>
      </c>
      <c r="G190" s="272"/>
      <c r="H190" s="269" t="s">
        <v>2951</v>
      </c>
      <c r="I190" s="272" t="s">
        <v>2952</v>
      </c>
      <c r="J190" s="272"/>
      <c r="K190" s="314"/>
    </row>
    <row r="191" spans="2:11" s="1" customFormat="1" ht="15" customHeight="1">
      <c r="B191" s="293"/>
      <c r="C191" s="278" t="s">
        <v>2953</v>
      </c>
      <c r="D191" s="272"/>
      <c r="E191" s="272"/>
      <c r="F191" s="292" t="s">
        <v>2861</v>
      </c>
      <c r="G191" s="272"/>
      <c r="H191" s="272" t="s">
        <v>2954</v>
      </c>
      <c r="I191" s="272" t="s">
        <v>2896</v>
      </c>
      <c r="J191" s="272"/>
      <c r="K191" s="314"/>
    </row>
    <row r="192" spans="2:11" s="1" customFormat="1" ht="15" customHeight="1">
      <c r="B192" s="293"/>
      <c r="C192" s="278" t="s">
        <v>2955</v>
      </c>
      <c r="D192" s="272"/>
      <c r="E192" s="272"/>
      <c r="F192" s="292" t="s">
        <v>2861</v>
      </c>
      <c r="G192" s="272"/>
      <c r="H192" s="272" t="s">
        <v>2956</v>
      </c>
      <c r="I192" s="272" t="s">
        <v>2896</v>
      </c>
      <c r="J192" s="272"/>
      <c r="K192" s="314"/>
    </row>
    <row r="193" spans="2:11" s="1" customFormat="1" ht="15" customHeight="1">
      <c r="B193" s="293"/>
      <c r="C193" s="278" t="s">
        <v>2957</v>
      </c>
      <c r="D193" s="272"/>
      <c r="E193" s="272"/>
      <c r="F193" s="292" t="s">
        <v>2867</v>
      </c>
      <c r="G193" s="272"/>
      <c r="H193" s="272" t="s">
        <v>2958</v>
      </c>
      <c r="I193" s="272" t="s">
        <v>2896</v>
      </c>
      <c r="J193" s="272"/>
      <c r="K193" s="314"/>
    </row>
    <row r="194" spans="2:11" s="1" customFormat="1" ht="15" customHeight="1">
      <c r="B194" s="320"/>
      <c r="C194" s="328"/>
      <c r="D194" s="302"/>
      <c r="E194" s="302"/>
      <c r="F194" s="302"/>
      <c r="G194" s="302"/>
      <c r="H194" s="302"/>
      <c r="I194" s="302"/>
      <c r="J194" s="302"/>
      <c r="K194" s="321"/>
    </row>
    <row r="195" spans="2:11" s="1" customFormat="1" ht="18.75" customHeight="1">
      <c r="B195" s="269"/>
      <c r="C195" s="272"/>
      <c r="D195" s="272"/>
      <c r="E195" s="272"/>
      <c r="F195" s="292"/>
      <c r="G195" s="272"/>
      <c r="H195" s="272"/>
      <c r="I195" s="272"/>
      <c r="J195" s="272"/>
      <c r="K195" s="269"/>
    </row>
    <row r="196" spans="2:11" s="1" customFormat="1" ht="18.75" customHeight="1">
      <c r="B196" s="269"/>
      <c r="C196" s="272"/>
      <c r="D196" s="272"/>
      <c r="E196" s="272"/>
      <c r="F196" s="292"/>
      <c r="G196" s="272"/>
      <c r="H196" s="272"/>
      <c r="I196" s="272"/>
      <c r="J196" s="272"/>
      <c r="K196" s="269"/>
    </row>
    <row r="197" spans="2:11" s="1" customFormat="1" ht="18.75" customHeight="1">
      <c r="B197" s="279"/>
      <c r="C197" s="279"/>
      <c r="D197" s="279"/>
      <c r="E197" s="279"/>
      <c r="F197" s="279"/>
      <c r="G197" s="279"/>
      <c r="H197" s="279"/>
      <c r="I197" s="279"/>
      <c r="J197" s="279"/>
      <c r="K197" s="279"/>
    </row>
    <row r="198" spans="2:11" s="1" customFormat="1" ht="13.5">
      <c r="B198" s="261"/>
      <c r="C198" s="262"/>
      <c r="D198" s="262"/>
      <c r="E198" s="262"/>
      <c r="F198" s="262"/>
      <c r="G198" s="262"/>
      <c r="H198" s="262"/>
      <c r="I198" s="262"/>
      <c r="J198" s="262"/>
      <c r="K198" s="263"/>
    </row>
    <row r="199" spans="2:11" s="1" customFormat="1" ht="21">
      <c r="B199" s="264"/>
      <c r="C199" s="398" t="s">
        <v>2959</v>
      </c>
      <c r="D199" s="398"/>
      <c r="E199" s="398"/>
      <c r="F199" s="398"/>
      <c r="G199" s="398"/>
      <c r="H199" s="398"/>
      <c r="I199" s="398"/>
      <c r="J199" s="398"/>
      <c r="K199" s="265"/>
    </row>
    <row r="200" spans="2:11" s="1" customFormat="1" ht="25.5" customHeight="1">
      <c r="B200" s="264"/>
      <c r="C200" s="329" t="s">
        <v>2960</v>
      </c>
      <c r="D200" s="329"/>
      <c r="E200" s="329"/>
      <c r="F200" s="329" t="s">
        <v>2961</v>
      </c>
      <c r="G200" s="330"/>
      <c r="H200" s="397" t="s">
        <v>2962</v>
      </c>
      <c r="I200" s="397"/>
      <c r="J200" s="397"/>
      <c r="K200" s="265"/>
    </row>
    <row r="201" spans="2:11" s="1" customFormat="1" ht="5.25" customHeight="1">
      <c r="B201" s="293"/>
      <c r="C201" s="290"/>
      <c r="D201" s="290"/>
      <c r="E201" s="290"/>
      <c r="F201" s="290"/>
      <c r="G201" s="272"/>
      <c r="H201" s="290"/>
      <c r="I201" s="290"/>
      <c r="J201" s="290"/>
      <c r="K201" s="314"/>
    </row>
    <row r="202" spans="2:11" s="1" customFormat="1" ht="15" customHeight="1">
      <c r="B202" s="293"/>
      <c r="C202" s="272" t="s">
        <v>2952</v>
      </c>
      <c r="D202" s="272"/>
      <c r="E202" s="272"/>
      <c r="F202" s="292" t="s">
        <v>43</v>
      </c>
      <c r="G202" s="272"/>
      <c r="H202" s="396" t="s">
        <v>2963</v>
      </c>
      <c r="I202" s="396"/>
      <c r="J202" s="396"/>
      <c r="K202" s="314"/>
    </row>
    <row r="203" spans="2:11" s="1" customFormat="1" ht="15" customHeight="1">
      <c r="B203" s="293"/>
      <c r="C203" s="299"/>
      <c r="D203" s="272"/>
      <c r="E203" s="272"/>
      <c r="F203" s="292" t="s">
        <v>44</v>
      </c>
      <c r="G203" s="272"/>
      <c r="H203" s="396" t="s">
        <v>2964</v>
      </c>
      <c r="I203" s="396"/>
      <c r="J203" s="396"/>
      <c r="K203" s="314"/>
    </row>
    <row r="204" spans="2:11" s="1" customFormat="1" ht="15" customHeight="1">
      <c r="B204" s="293"/>
      <c r="C204" s="299"/>
      <c r="D204" s="272"/>
      <c r="E204" s="272"/>
      <c r="F204" s="292" t="s">
        <v>47</v>
      </c>
      <c r="G204" s="272"/>
      <c r="H204" s="396" t="s">
        <v>2965</v>
      </c>
      <c r="I204" s="396"/>
      <c r="J204" s="396"/>
      <c r="K204" s="314"/>
    </row>
    <row r="205" spans="2:11" s="1" customFormat="1" ht="15" customHeight="1">
      <c r="B205" s="293"/>
      <c r="C205" s="272"/>
      <c r="D205" s="272"/>
      <c r="E205" s="272"/>
      <c r="F205" s="292" t="s">
        <v>45</v>
      </c>
      <c r="G205" s="272"/>
      <c r="H205" s="396" t="s">
        <v>2966</v>
      </c>
      <c r="I205" s="396"/>
      <c r="J205" s="396"/>
      <c r="K205" s="314"/>
    </row>
    <row r="206" spans="2:11" s="1" customFormat="1" ht="15" customHeight="1">
      <c r="B206" s="293"/>
      <c r="C206" s="272"/>
      <c r="D206" s="272"/>
      <c r="E206" s="272"/>
      <c r="F206" s="292" t="s">
        <v>46</v>
      </c>
      <c r="G206" s="272"/>
      <c r="H206" s="396" t="s">
        <v>2967</v>
      </c>
      <c r="I206" s="396"/>
      <c r="J206" s="396"/>
      <c r="K206" s="314"/>
    </row>
    <row r="207" spans="2:11" s="1" customFormat="1" ht="15" customHeight="1">
      <c r="B207" s="293"/>
      <c r="C207" s="272"/>
      <c r="D207" s="272"/>
      <c r="E207" s="272"/>
      <c r="F207" s="292"/>
      <c r="G207" s="272"/>
      <c r="H207" s="272"/>
      <c r="I207" s="272"/>
      <c r="J207" s="272"/>
      <c r="K207" s="314"/>
    </row>
    <row r="208" spans="2:11" s="1" customFormat="1" ht="15" customHeight="1">
      <c r="B208" s="293"/>
      <c r="C208" s="272" t="s">
        <v>2908</v>
      </c>
      <c r="D208" s="272"/>
      <c r="E208" s="272"/>
      <c r="F208" s="292" t="s">
        <v>79</v>
      </c>
      <c r="G208" s="272"/>
      <c r="H208" s="396" t="s">
        <v>2968</v>
      </c>
      <c r="I208" s="396"/>
      <c r="J208" s="396"/>
      <c r="K208" s="314"/>
    </row>
    <row r="209" spans="2:11" s="1" customFormat="1" ht="15" customHeight="1">
      <c r="B209" s="293"/>
      <c r="C209" s="299"/>
      <c r="D209" s="272"/>
      <c r="E209" s="272"/>
      <c r="F209" s="292" t="s">
        <v>2806</v>
      </c>
      <c r="G209" s="272"/>
      <c r="H209" s="396" t="s">
        <v>2807</v>
      </c>
      <c r="I209" s="396"/>
      <c r="J209" s="396"/>
      <c r="K209" s="314"/>
    </row>
    <row r="210" spans="2:11" s="1" customFormat="1" ht="15" customHeight="1">
      <c r="B210" s="293"/>
      <c r="C210" s="272"/>
      <c r="D210" s="272"/>
      <c r="E210" s="272"/>
      <c r="F210" s="292" t="s">
        <v>2804</v>
      </c>
      <c r="G210" s="272"/>
      <c r="H210" s="396" t="s">
        <v>2969</v>
      </c>
      <c r="I210" s="396"/>
      <c r="J210" s="396"/>
      <c r="K210" s="314"/>
    </row>
    <row r="211" spans="2:11" s="1" customFormat="1" ht="15" customHeight="1">
      <c r="B211" s="331"/>
      <c r="C211" s="299"/>
      <c r="D211" s="299"/>
      <c r="E211" s="299"/>
      <c r="F211" s="292" t="s">
        <v>2808</v>
      </c>
      <c r="G211" s="278"/>
      <c r="H211" s="395" t="s">
        <v>2809</v>
      </c>
      <c r="I211" s="395"/>
      <c r="J211" s="395"/>
      <c r="K211" s="332"/>
    </row>
    <row r="212" spans="2:11" s="1" customFormat="1" ht="15" customHeight="1">
      <c r="B212" s="331"/>
      <c r="C212" s="299"/>
      <c r="D212" s="299"/>
      <c r="E212" s="299"/>
      <c r="F212" s="292" t="s">
        <v>2007</v>
      </c>
      <c r="G212" s="278"/>
      <c r="H212" s="395" t="s">
        <v>658</v>
      </c>
      <c r="I212" s="395"/>
      <c r="J212" s="395"/>
      <c r="K212" s="332"/>
    </row>
    <row r="213" spans="2:11" s="1" customFormat="1" ht="15" customHeight="1">
      <c r="B213" s="331"/>
      <c r="C213" s="299"/>
      <c r="D213" s="299"/>
      <c r="E213" s="299"/>
      <c r="F213" s="333"/>
      <c r="G213" s="278"/>
      <c r="H213" s="334"/>
      <c r="I213" s="334"/>
      <c r="J213" s="334"/>
      <c r="K213" s="332"/>
    </row>
    <row r="214" spans="2:11" s="1" customFormat="1" ht="15" customHeight="1">
      <c r="B214" s="331"/>
      <c r="C214" s="272" t="s">
        <v>2932</v>
      </c>
      <c r="D214" s="299"/>
      <c r="E214" s="299"/>
      <c r="F214" s="292">
        <v>1</v>
      </c>
      <c r="G214" s="278"/>
      <c r="H214" s="395" t="s">
        <v>2970</v>
      </c>
      <c r="I214" s="395"/>
      <c r="J214" s="395"/>
      <c r="K214" s="332"/>
    </row>
    <row r="215" spans="2:11" s="1" customFormat="1" ht="15" customHeight="1">
      <c r="B215" s="331"/>
      <c r="C215" s="299"/>
      <c r="D215" s="299"/>
      <c r="E215" s="299"/>
      <c r="F215" s="292">
        <v>2</v>
      </c>
      <c r="G215" s="278"/>
      <c r="H215" s="395" t="s">
        <v>2971</v>
      </c>
      <c r="I215" s="395"/>
      <c r="J215" s="395"/>
      <c r="K215" s="332"/>
    </row>
    <row r="216" spans="2:11" s="1" customFormat="1" ht="15" customHeight="1">
      <c r="B216" s="331"/>
      <c r="C216" s="299"/>
      <c r="D216" s="299"/>
      <c r="E216" s="299"/>
      <c r="F216" s="292">
        <v>3</v>
      </c>
      <c r="G216" s="278"/>
      <c r="H216" s="395" t="s">
        <v>2972</v>
      </c>
      <c r="I216" s="395"/>
      <c r="J216" s="395"/>
      <c r="K216" s="332"/>
    </row>
    <row r="217" spans="2:11" s="1" customFormat="1" ht="15" customHeight="1">
      <c r="B217" s="331"/>
      <c r="C217" s="299"/>
      <c r="D217" s="299"/>
      <c r="E217" s="299"/>
      <c r="F217" s="292">
        <v>4</v>
      </c>
      <c r="G217" s="278"/>
      <c r="H217" s="395" t="s">
        <v>2973</v>
      </c>
      <c r="I217" s="395"/>
      <c r="J217" s="395"/>
      <c r="K217" s="332"/>
    </row>
    <row r="218" spans="2:11" s="1" customFormat="1" ht="12.75" customHeight="1">
      <c r="B218" s="335"/>
      <c r="C218" s="336"/>
      <c r="D218" s="336"/>
      <c r="E218" s="336"/>
      <c r="F218" s="336"/>
      <c r="G218" s="336"/>
      <c r="H218" s="336"/>
      <c r="I218" s="336"/>
      <c r="J218" s="336"/>
      <c r="K218" s="337"/>
    </row>
  </sheetData>
  <sheetProtection formatCells="0" formatColumns="0" formatRows="0" insertColumns="0" insertRows="0" insertHyperlinks="0" deleteColumns="0" deleteRows="0" sort="0" autoFilter="0" pivotTables="0"/>
  <mergeCells count="77">
    <mergeCell ref="C3:J3"/>
    <mergeCell ref="C9:J9"/>
    <mergeCell ref="D11:J11"/>
    <mergeCell ref="D10:J10"/>
    <mergeCell ref="C4:J4"/>
    <mergeCell ref="C6:J6"/>
    <mergeCell ref="C7:J7"/>
    <mergeCell ref="D16:J16"/>
    <mergeCell ref="D17:J17"/>
    <mergeCell ref="F18:J18"/>
    <mergeCell ref="F19:J19"/>
    <mergeCell ref="D15:J15"/>
    <mergeCell ref="C25:J25"/>
    <mergeCell ref="D27:J27"/>
    <mergeCell ref="C26:J26"/>
    <mergeCell ref="F20:J20"/>
    <mergeCell ref="F23:J23"/>
    <mergeCell ref="F21:J21"/>
    <mergeCell ref="F22:J22"/>
    <mergeCell ref="D33:J33"/>
    <mergeCell ref="D34:J34"/>
    <mergeCell ref="D31:J31"/>
    <mergeCell ref="D30:J30"/>
    <mergeCell ref="D28:J2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D61:J61"/>
    <mergeCell ref="D62:J62"/>
    <mergeCell ref="D65:J65"/>
    <mergeCell ref="D63:J63"/>
    <mergeCell ref="D60:J60"/>
    <mergeCell ref="D70:J70"/>
    <mergeCell ref="D68:J68"/>
    <mergeCell ref="D67:J67"/>
    <mergeCell ref="D69:J69"/>
    <mergeCell ref="D66:J66"/>
    <mergeCell ref="C165:J165"/>
    <mergeCell ref="C122:J122"/>
    <mergeCell ref="C147:J147"/>
    <mergeCell ref="C102:J102"/>
    <mergeCell ref="C75:J75"/>
    <mergeCell ref="H200:J200"/>
    <mergeCell ref="C199:J199"/>
    <mergeCell ref="H208:J208"/>
    <mergeCell ref="H206:J206"/>
    <mergeCell ref="H204:J204"/>
    <mergeCell ref="H202:J202"/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</mergeCells>
  <pageMargins left="0.59027779999999996" right="0.59027779999999996" top="0.59027779999999996" bottom="0.59027779999999996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20</vt:i4>
      </vt:variant>
      <vt:variant>
        <vt:lpstr>Pojmenované oblasti</vt:lpstr>
      </vt:variant>
      <vt:variant>
        <vt:i4>39</vt:i4>
      </vt:variant>
    </vt:vector>
  </HeadingPairs>
  <TitlesOfParts>
    <vt:vector size="59" baseType="lpstr">
      <vt:lpstr>Rekapitulace stavby</vt:lpstr>
      <vt:lpstr>SO 150 - Chodníky, parkov...</vt:lpstr>
      <vt:lpstr>SO 160 - Provizorní komun...</vt:lpstr>
      <vt:lpstr>SO 170 - Chodníky, parkov...</vt:lpstr>
      <vt:lpstr>SO 302 - Dešťová kanaliza...</vt:lpstr>
      <vt:lpstr>SO 303.1 - Jednotná kanal...</vt:lpstr>
      <vt:lpstr>SO 303.2 - Jednotná kanal...</vt:lpstr>
      <vt:lpstr>SO 303.3 - Jednotná kanal...</vt:lpstr>
      <vt:lpstr>SO 350.1 - Vodovod - nižš...</vt:lpstr>
      <vt:lpstr>SO 350.2 - Vodovod - vyšš...</vt:lpstr>
      <vt:lpstr>SO 350.3.1 - Podchod pod ...</vt:lpstr>
      <vt:lpstr>SO 350.3.2 - Podchod pod ...</vt:lpstr>
      <vt:lpstr>SO 350.4 - Vodovod - odbo...</vt:lpstr>
      <vt:lpstr>SO 401 - Komunikační osvě...</vt:lpstr>
      <vt:lpstr>SO 402 - Přisvětlení přec...</vt:lpstr>
      <vt:lpstr>SO 450 - HDPE trubky</vt:lpstr>
      <vt:lpstr>SO 451 - Přeložka kabelu ...</vt:lpstr>
      <vt:lpstr>SO 452 - Přeložka kabelu ...</vt:lpstr>
      <vt:lpstr>VRN - Třešť - Vedlejší ro...</vt:lpstr>
      <vt:lpstr>Pokyny pro vyplnění</vt:lpstr>
      <vt:lpstr>'Rekapitulace stavby'!Názvy_tisku</vt:lpstr>
      <vt:lpstr>'SO 150 - Chodníky, parkov...'!Názvy_tisku</vt:lpstr>
      <vt:lpstr>'SO 160 - Provizorní komun...'!Názvy_tisku</vt:lpstr>
      <vt:lpstr>'SO 170 - Chodníky, parkov...'!Názvy_tisku</vt:lpstr>
      <vt:lpstr>'SO 302 - Dešťová kanaliza...'!Názvy_tisku</vt:lpstr>
      <vt:lpstr>'SO 303.1 - Jednotná kanal...'!Názvy_tisku</vt:lpstr>
      <vt:lpstr>'SO 303.2 - Jednotná kanal...'!Názvy_tisku</vt:lpstr>
      <vt:lpstr>'SO 303.3 - Jednotná kanal...'!Názvy_tisku</vt:lpstr>
      <vt:lpstr>'SO 350.1 - Vodovod - nižš...'!Názvy_tisku</vt:lpstr>
      <vt:lpstr>'SO 350.2 - Vodovod - vyšš...'!Názvy_tisku</vt:lpstr>
      <vt:lpstr>'SO 350.3.1 - Podchod pod ...'!Názvy_tisku</vt:lpstr>
      <vt:lpstr>'SO 350.3.2 - Podchod pod ...'!Názvy_tisku</vt:lpstr>
      <vt:lpstr>'SO 350.4 - Vodovod - odbo...'!Názvy_tisku</vt:lpstr>
      <vt:lpstr>'SO 401 - Komunikační osvě...'!Názvy_tisku</vt:lpstr>
      <vt:lpstr>'SO 402 - Přisvětlení přec...'!Názvy_tisku</vt:lpstr>
      <vt:lpstr>'SO 450 - HDPE trubky'!Názvy_tisku</vt:lpstr>
      <vt:lpstr>'SO 451 - Přeložka kabelu ...'!Názvy_tisku</vt:lpstr>
      <vt:lpstr>'SO 452 - Přeložka kabelu ...'!Názvy_tisku</vt:lpstr>
      <vt:lpstr>'VRN - Třešť - Vedlejší ro...'!Názvy_tisku</vt:lpstr>
      <vt:lpstr>'Pokyny pro vyplnění'!Oblast_tisku</vt:lpstr>
      <vt:lpstr>'Rekapitulace stavby'!Oblast_tisku</vt:lpstr>
      <vt:lpstr>'SO 150 - Chodníky, parkov...'!Oblast_tisku</vt:lpstr>
      <vt:lpstr>'SO 160 - Provizorní komun...'!Oblast_tisku</vt:lpstr>
      <vt:lpstr>'SO 170 - Chodníky, parkov...'!Oblast_tisku</vt:lpstr>
      <vt:lpstr>'SO 302 - Dešťová kanaliza...'!Oblast_tisku</vt:lpstr>
      <vt:lpstr>'SO 303.1 - Jednotná kanal...'!Oblast_tisku</vt:lpstr>
      <vt:lpstr>'SO 303.2 - Jednotná kanal...'!Oblast_tisku</vt:lpstr>
      <vt:lpstr>'SO 303.3 - Jednotná kanal...'!Oblast_tisku</vt:lpstr>
      <vt:lpstr>'SO 350.1 - Vodovod - nižš...'!Oblast_tisku</vt:lpstr>
      <vt:lpstr>'SO 350.2 - Vodovod - vyšš...'!Oblast_tisku</vt:lpstr>
      <vt:lpstr>'SO 350.3.1 - Podchod pod ...'!Oblast_tisku</vt:lpstr>
      <vt:lpstr>'SO 350.3.2 - Podchod pod ...'!Oblast_tisku</vt:lpstr>
      <vt:lpstr>'SO 350.4 - Vodovod - odbo...'!Oblast_tisku</vt:lpstr>
      <vt:lpstr>'SO 401 - Komunikační osvě...'!Oblast_tisku</vt:lpstr>
      <vt:lpstr>'SO 402 - Přisvětlení přec...'!Oblast_tisku</vt:lpstr>
      <vt:lpstr>'SO 450 - HDPE trubky'!Oblast_tisku</vt:lpstr>
      <vt:lpstr>'SO 451 - Přeložka kabelu ...'!Oblast_tisku</vt:lpstr>
      <vt:lpstr>'SO 452 - Přeložka kabelu ...'!Oblast_tisku</vt:lpstr>
      <vt:lpstr>'VRN - Třešť - Vedlejší ro...'!Oblast_tisku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Jannike Genc Sklenarova</dc:creator>
  <cp:lastModifiedBy>Jannike Genc Sklenářová</cp:lastModifiedBy>
  <dcterms:created xsi:type="dcterms:W3CDTF">2019-11-06T15:58:47Z</dcterms:created>
  <dcterms:modified xsi:type="dcterms:W3CDTF">2019-11-06T16:00:25Z</dcterms:modified>
</cp:coreProperties>
</file>